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5" r:id="rId2"/>
    <sheet name="Condensed_Consolidated_Balance1" sheetId="3" r:id="rId3"/>
    <sheet name="Condensed_Consolidated_Stateme" sheetId="4" r:id="rId4"/>
    <sheet name="Condensed_Consolidated_Stateme1" sheetId="5" r:id="rId5"/>
    <sheet name="Condensed_Consolidated_Stateme2" sheetId="6" r:id="rId6"/>
    <sheet name="Description_of_Business_and_Ba" sheetId="46" r:id="rId7"/>
    <sheet name="Goodwill_and_Intangible_Assets" sheetId="47" r:id="rId8"/>
    <sheet name="Fair_Value" sheetId="48" r:id="rId9"/>
    <sheet name="Financing_Arrangements" sheetId="49" r:id="rId10"/>
    <sheet name="LongTerm_Debt" sheetId="50" r:id="rId11"/>
    <sheet name="Inventory" sheetId="51" r:id="rId12"/>
    <sheet name="ShareBased_Compensation" sheetId="52" r:id="rId13"/>
    <sheet name="Earnings_Per_Share" sheetId="53" r:id="rId14"/>
    <sheet name="Commitments_and_Contingencies" sheetId="54" r:id="rId15"/>
    <sheet name="Recent_Accounting_Pronouncemen" sheetId="55" r:id="rId16"/>
    <sheet name="Segment_Financial_Information" sheetId="56" r:id="rId17"/>
    <sheet name="Related_Party_Transactions" sheetId="57" r:id="rId18"/>
    <sheet name="Subsequent_Events" sheetId="58" r:id="rId19"/>
    <sheet name="Description_of_Business_and_Ba1" sheetId="59" r:id="rId20"/>
    <sheet name="Goodwill_and_Intangible_Assets1" sheetId="60" r:id="rId21"/>
    <sheet name="LongTerm_Debt_Tables" sheetId="61" r:id="rId22"/>
    <sheet name="Inventory_Tables" sheetId="62" r:id="rId23"/>
    <sheet name="ShareBased_Compensation_Tables" sheetId="63" r:id="rId24"/>
    <sheet name="Earnings_Per_Share_Tables" sheetId="64" r:id="rId25"/>
    <sheet name="Segment_Financial_Information_" sheetId="65" r:id="rId26"/>
    <sheet name="Goodwill_and_Intangible_Assets2" sheetId="66" r:id="rId27"/>
    <sheet name="Goodwill_and_Intangible_Assets3" sheetId="67" r:id="rId28"/>
    <sheet name="Goodwill_and_Intangible_Assets4" sheetId="29" r:id="rId29"/>
    <sheet name="Fair_Value_Additional_Informat" sheetId="30" r:id="rId30"/>
    <sheet name="Financing_Arrangements_Additio" sheetId="31" r:id="rId31"/>
    <sheet name="LongTerm_Debt_Summary_of_LongT" sheetId="68" r:id="rId32"/>
    <sheet name="LongTerm_Debt_Additional_Infor" sheetId="33" r:id="rId33"/>
    <sheet name="Inventory_Schedule_of_Inventor" sheetId="69" r:id="rId34"/>
    <sheet name="ShareBased_Compensation_Additi" sheetId="35" r:id="rId35"/>
    <sheet name="ShareBased_Compensation_Summar" sheetId="36" r:id="rId36"/>
    <sheet name="ShareBased_Compensation_Schedu" sheetId="37" r:id="rId37"/>
    <sheet name="Earnings_Per_Share_Schedule_of" sheetId="38" r:id="rId38"/>
    <sheet name="Earnings_Per_Share_Additional_" sheetId="39" r:id="rId39"/>
    <sheet name="Segment_Financial_Information_1" sheetId="70" r:id="rId40"/>
    <sheet name="Segment_Financial_Information_2" sheetId="41" r:id="rId41"/>
    <sheet name="Segment_Financial_Information_3" sheetId="71" r:id="rId42"/>
    <sheet name="Related_Party_Transactions_Add" sheetId="43" r:id="rId43"/>
    <sheet name="Subsequent_Events_Additional_I" sheetId="44" r:id="rId44"/>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<sst xmlns="http://schemas.openxmlformats.org/spreadsheetml/2006/main" count="948" uniqueCount="454">
  <si>
    <t>Document and Entity Information</t>
  </si>
  <si>
    <t>3 Months Ended</t>
  </si>
  <si>
    <t>Jun. 05, 2015</t>
  </si>
  <si>
    <t>Document And Entity Information [Abstract]</t>
  </si>
  <si>
    <t>Document Type</t>
  </si>
  <si>
    <t>10-Q</t>
  </si>
  <si>
    <t>Amendment Flag</t>
  </si>
  <si>
    <t>Document Period End Date</t>
  </si>
  <si>
    <t>Document Fiscal Year Focus</t>
  </si>
  <si>
    <t>Document Fiscal Period Focus</t>
  </si>
  <si>
    <t>Q1</t>
  </si>
  <si>
    <t>Trading Symbol</t>
  </si>
  <si>
    <t>VNCE</t>
  </si>
  <si>
    <t>Entity Registrant Name</t>
  </si>
  <si>
    <t>VINCE HOLDING CORP.</t>
  </si>
  <si>
    <t>Entity Central Index Key</t>
  </si>
  <si>
    <t>Current Fiscal Year End Date</t>
  </si>
  <si>
    <t>Entity Filer Category</t>
  </si>
  <si>
    <t>Accelerated Filer</t>
  </si>
  <si>
    <t>Entity Common Stock, Shares Outstanding</t>
  </si>
  <si>
    <t>Condensed Consolidated Balance Sheets (USD $)</t>
  </si>
  <si>
    <t>In Thousands, unless otherwise specified</t>
  </si>
  <si>
    <t>Jan. 31, 2015</t>
  </si>
  <si>
    <t>Current assets:</t>
  </si>
  <si>
    <t>Cash and cash equivalents</t>
  </si>
  <si>
    <t>Trade receivables, net</t>
  </si>
  <si>
    <t>Inventories, net</t>
  </si>
  <si>
    <t>Prepaid expenses and other current assets</t>
  </si>
  <si>
    <t>Total current assets</t>
  </si>
  <si>
    <t>Property, plant and equipment, net</t>
  </si>
  <si>
    <t>Intangible assets, net</t>
  </si>
  <si>
    <t>Goodwill</t>
  </si>
  <si>
    <t>Deferred income taxes and other assets</t>
  </si>
  <si>
    <t>Total assets</t>
  </si>
  <si>
    <t>Current liabilities:</t>
  </si>
  <si>
    <t>Accounts payable</t>
  </si>
  <si>
    <t>Accrued salaries and employee benefits</t>
  </si>
  <si>
    <t>Other accrued expenses</t>
  </si>
  <si>
    <t>Total current liabilities</t>
  </si>
  <si>
    <t>Long-term debt</t>
  </si>
  <si>
    <t>Deferred rent</t>
  </si>
  <si>
    <t>Other liabilities</t>
  </si>
  <si>
    <t>Commitments and contingencies</t>
  </si>
  <si>
    <t>  </t>
  </si>
  <si>
    <t>Stockholders' equity:</t>
  </si>
  <si>
    <t>Common stock at $0.01 par value (100,000,000 shares authorized, 36,772,823 and 36,748,245 shares issued and outstanding at May 2, 2015 and January 31, 2015, respectively)</t>
  </si>
  <si>
    <t>Additional paid-in capital</t>
  </si>
  <si>
    <t>Accumulated deficit</t>
  </si>
  <si>
    <t>Accumulated other comprehensive loss</t>
  </si>
  <si>
    <t>Total stockholders' equity</t>
  </si>
  <si>
    <t>Total liabilities and stockholders' equity</t>
  </si>
  <si>
    <t>Condensed Consolidated Balance Sheets (Parenthetical) (USD $)</t>
  </si>
  <si>
    <t>Statement Of Financial Position [Abstract]</t>
  </si>
  <si>
    <t>Common stock, par value</t>
  </si>
  <si>
    <t>Common stock, shares authorized</t>
  </si>
  <si>
    <t>Common stock, shares issued</t>
  </si>
  <si>
    <t>Common stock, shares outstanding</t>
  </si>
  <si>
    <t>Condensed Consolidated Statements of Operations (USD $)</t>
  </si>
  <si>
    <t>In Thousands, except Share data, unless otherwise specified</t>
  </si>
  <si>
    <t>Income Statement [Abstract]</t>
  </si>
  <si>
    <t>Net sales</t>
  </si>
  <si>
    <t>Cost of products sold</t>
  </si>
  <si>
    <t>Gross profit</t>
  </si>
  <si>
    <t>Selling, general and administrative expenses</t>
  </si>
  <si>
    <t>Income from operations</t>
  </si>
  <si>
    <t>Interest expense, net</t>
  </si>
  <si>
    <t>Other expense, net</t>
  </si>
  <si>
    <t>Income before income taxes</t>
  </si>
  <si>
    <t>Provision for income taxes</t>
  </si>
  <si>
    <t>Net income</t>
  </si>
  <si>
    <t>Earnings per share:</t>
  </si>
  <si>
    <t>Basic earnings per share</t>
  </si>
  <si>
    <t>Diluted earnings per share</t>
  </si>
  <si>
    <t>Weighted average shares outstanding:</t>
  </si>
  <si>
    <t>Basic</t>
  </si>
  <si>
    <t>Diluted</t>
  </si>
  <si>
    <t>Condensed Consolidated Statements of Comprehensive Income (USD $)</t>
  </si>
  <si>
    <t>Statement Of Income And Comprehensive Income [Abstract]</t>
  </si>
  <si>
    <t>Comprehensive income</t>
  </si>
  <si>
    <t>Condensed Consolidated Statements of Cash Flows (USD $)</t>
  </si>
  <si>
    <t>Operating activities</t>
  </si>
  <si>
    <t>Add (deduct) items not affecting operating cash flows:</t>
  </si>
  <si>
    <t>Depreciation</t>
  </si>
  <si>
    <t>Amortization of intangible assets</t>
  </si>
  <si>
    <t>Amortization of deferred financing costs</t>
  </si>
  <si>
    <t>Amortization of deferred rent</t>
  </si>
  <si>
    <t>Deferred income taxes</t>
  </si>
  <si>
    <t>Share-based compensation expense</t>
  </si>
  <si>
    <t>Loss on disposal of property, plant and equipment</t>
  </si>
  <si>
    <t>Changes in assets and liabilities:</t>
  </si>
  <si>
    <t>Receivables, net</t>
  </si>
  <si>
    <t>Accounts payable and accrued expenses</t>
  </si>
  <si>
    <t>Other assets and liabilities</t>
  </si>
  <si>
    <t>Net cash provided by operating activities</t>
  </si>
  <si>
    <t>Investing activities</t>
  </si>
  <si>
    <t>Payments for capital expenditures</t>
  </si>
  <si>
    <t>Net cash used in investing activities</t>
  </si>
  <si>
    <t>Financing activities</t>
  </si>
  <si>
    <t>Proceeds from borrowings under the Revolving Credit Facility</t>
  </si>
  <si>
    <t>Payments for Revolving Credit Facility</t>
  </si>
  <si>
    <t>Payments for Term Loan Facility</t>
  </si>
  <si>
    <t>Fees paid for Term Loan Facility and Revolving Credit Facility</t>
  </si>
  <si>
    <t>Stock option exercise</t>
  </si>
  <si>
    <t>Net cash used in financing activities</t>
  </si>
  <si>
    <t>(Decrease) increase in cash and cash equivalents</t>
  </si>
  <si>
    <t>Cash and cash equivalents, beginning of period</t>
  </si>
  <si>
    <t>Cash and cash equivalents, end of period</t>
  </si>
  <si>
    <t>Supplemental Disclosures of Cash Flow Information</t>
  </si>
  <si>
    <t>Cash payments for interest</t>
  </si>
  <si>
    <t>Cash payments for income taxes, net of refunds</t>
  </si>
  <si>
    <t>Supplemental Disclosures of Non-Cash Investing and Financing Activities</t>
  </si>
  <si>
    <t>Capital expenditures in accounts payable</t>
  </si>
  <si>
    <t>Description of Business and Basis of Presentation</t>
  </si>
  <si>
    <t>Accounting Policies [Abstract]</t>
  </si>
  <si>
    <t>Note 1. Description of Business and Basis of Presentation</t>
  </si>
  <si>
    <t>On November 27, 2013, Vince Holding Corp. (“VHC” or the “Company”), previously known as Apparel Holding Corp., closed an initial public offering (“IPO”) of its common stock and completed a series of restructuring transactions (the “Restructuring Transactions”) through which (i) Kellwood Holding, LLC acquired the non-Vince businesses, which include Kellwood Company, LLC (“Kellwood Company” or “Kellwood”), from the Company and (ii) the Company continues to own and operate the Vince business, which includes Vince, LLC. Prior to the IPO and the Restructuring Transactions, VHC was a diversified apparel company operating a broad portfolio of fashion brands, which included the Vince business and other businesses. As a result of the IPO and Restructuring Transactions, the non-Vince businesses were separated from the Vince business, and the stockholders immediately prior to the consummation of the Restructuring Transactions (the “Pre-IPO Stockholders”) retained full ownership and control of the non-Vince businesses through their ownership of Kellwood Holding, LLC. The Vince business is now the sole operating business of Vince Holding Corp.</t>
  </si>
  <si>
    <t>In this interim report on Form 10-Q, “Kellwood” refers, as applicable and unless otherwise defined, to any of (i) Kellwood Company, (ii) Kellwood Company, LLC (a limited liability company to which Kellwood Company converted at the time of the Restructuring Transactions related to our IPO) or (iii) the operations of the non-Vince businesses after giving effect to our IPO and the related Restructuring Transactions.</t>
  </si>
  <si>
    <r>
      <t>(A) Description of Business:</t>
    </r>
    <r>
      <rPr>
        <sz val="10"/>
        <color theme="1"/>
        <rFont val="Times New Roman"/>
        <family val="1"/>
      </rPr>
      <t xml:space="preserve"> Vince is a leading contemporary fashion brand best known for modern effortless style and everyday luxury essentials. Established in 2002, the brand now offers a wide range of women’s, men’s and children’s apparel, women’s and men’s footwear, and handbags. We reach our customers through a variety of channels, specifically through premier wholesale department stores and specialty stores in the United States (“U.S.”) and select international markets, as well as through our branded retail locations and our website. We design our products in the U.S. and source the vast majority of our products from contract manufacturers outside the U.S., primarily in Asia and South America. Products are manufactured to meet our product specifications and labor standards. </t>
    </r>
  </si>
  <si>
    <r>
      <t>(B) Basis of Presentation</t>
    </r>
    <r>
      <rPr>
        <sz val="10"/>
        <color theme="1"/>
        <rFont val="Times New Roman"/>
        <family val="1"/>
      </rPr>
      <t>: The accompanying condensed consolidated financial statements have been prepared in conformity with accounting principles generally accepted in the United States of America (“GAAP”) and the rules and regulations of the U.S. Securities and Exchange Commission (“SEC”). Certain information and footnote disclosures normally included in financial statements prepared in accordance with GAAP have been condensed or omitted. Therefore, these financial statements should be read in conjunction with VHC’s audited financial statements for the fiscal year ended January 31, 2015, as set forth in the 2014 Annual Report on Form 10-K.</t>
    </r>
  </si>
  <si>
    <t>The condensed consolidated financial statements include our accounts and the accounts of our wholly-owned subsidiaries as of May 2, 2015. All intercompany accounts and transactions have been eliminated. The amounts and disclosures included in the notes to the condensed consolidated financial statements, unless otherwise indicated, are presented on a continuing operations basis. In the opinion of management, the financial statements contain all adjustments (consisting solely of normal recurring adjustments) and disclosures necessary to make the information presented therein not misleading. The results of operations for these periods are not necessarily comparable to, or indicative of, results of any other interim period or the fiscal year as a whole. As used in this report, unless the context requires otherwise, “our,” “us,” “we” and the “Company” refer to VHC and its consolidated subsidiaries.</t>
  </si>
  <si>
    <t>Goodwill and Intangible Assets</t>
  </si>
  <si>
    <t>Goodwill And Intangible Assets Disclosure [Abstract]</t>
  </si>
  <si>
    <t>Note 2. Goodwill and Intangible Assets</t>
  </si>
  <si>
    <t>Goodwill balances and changes therein subsequent to the January 31, 2015 condensed consolidated balance sheet are as follows (in thousands):</t>
  </si>
  <si>
    <t>Gross Goodwill</t>
  </si>
  <si>
    <t>Accumulated Impairment</t>
  </si>
  <si>
    <t>Net Goodwill</t>
  </si>
  <si>
    <t>Balance as of January 31, 2015</t>
  </si>
  <si>
    <t>$</t>
  </si>
  <si>
    <t>(46,942</t>
  </si>
  <si>
    <t>)</t>
  </si>
  <si>
    <t>Balance as of May 2, 2015</t>
  </si>
  <si>
    <t>Identifiable intangible assets summary (in thousands):</t>
  </si>
  <si>
    <t>Gross Amount</t>
  </si>
  <si>
    <t>Accumulated Amortization</t>
  </si>
  <si>
    <t>Net Book Value</t>
  </si>
  <si>
    <t>Balance as of January 31, 2015:</t>
  </si>
  <si>
    <t>Amortizable intangible assets:</t>
  </si>
  <si>
    <t>Customer relationships</t>
  </si>
  <si>
    <t>(4,176</t>
  </si>
  <si>
    <t>Indefinite-lived intangible assets:</t>
  </si>
  <si>
    <t>Trademarks</t>
  </si>
  <si>
    <t>—</t>
  </si>
  <si>
    <t>Total intangible assets</t>
  </si>
  <si>
    <t>(4,326</t>
  </si>
  <si>
    <t>Amortization of identifiable intangible assets was $150 for the three months ended May 2, 2015 and May 3, 2014. The estimated amortization expense for identifiable intangible assets is expected to be $598 for each fiscal year for the next five fiscal years.</t>
  </si>
  <si>
    <t>Fair Value</t>
  </si>
  <si>
    <t>Fair Value Disclosures [Abstract]</t>
  </si>
  <si>
    <t>Note 3. Fair Value</t>
  </si>
  <si>
    <t>Accounting Standards Codification (“ASC”) Subtopic 820-10 defines fair value as the price that would be received to sell an asset or paid to transfer a liability in an orderly transaction between market participants at the measurement date. This guidance outlines a valuation framework, creates a fair value hierarchy to increase the consistency and comparability of fair value measurements, and details the disclosures that are required for items measured at fair value. Financial assets and liabilities are to be measured using inputs from three levels of the fair value hierarchy as follows:</t>
  </si>
  <si>
    <r>
      <t>Level 1 — </t>
    </r>
    <r>
      <rPr>
        <sz val="10"/>
        <color theme="1"/>
        <rFont val="Times New Roman"/>
        <family val="1"/>
      </rPr>
      <t>quoted market prices in active markets for identical assets or liabilities</t>
    </r>
  </si>
  <si>
    <r>
      <t>Level 2 — </t>
    </r>
    <r>
      <rPr>
        <sz val="10"/>
        <color theme="1"/>
        <rFont val="Times New Roman"/>
        <family val="1"/>
      </rPr>
      <t>observable market-based inputs (quoted prices for similar assets and liabilities in active markets and quoted prices for identical or similar assets or liabilities in markets that are not active) or inputs that are corroborated by observable market data</t>
    </r>
  </si>
  <si>
    <r>
      <t>Level 3 — </t>
    </r>
    <r>
      <rPr>
        <sz val="10"/>
        <color theme="1"/>
        <rFont val="Times New Roman"/>
        <family val="1"/>
      </rPr>
      <t>significant unobservable inputs that reflect our assumptions and are not substantially supported by market data</t>
    </r>
  </si>
  <si>
    <t>The Company did not have any non-financial assets or non-financial liabilities recognized at fair value on a recurring basis at May 2, 2015 or January 31, 2015. At May 2, 2015 and January 31, 2015, the Company believes that the carrying value of cash and cash equivalents, receivables and accounts payable approximates fair value, due to the short maturity of these items. As the Company’s debt obligations as of May 2, 2015 are at variable rates, there is no significant difference between the fair value and carrying value of the Company’s debt.</t>
  </si>
  <si>
    <t>The Company’s non-financial assets, which primarily consist of goodwill, intangible assets, and property and equipment, are not required to be measured at fair value on a recurring basis and are reported at their carrying value. However, on a periodic basis whenever events or changes in circumstances indicate that their carrying value may not be fully recoverable (and at least annually for goodwill and indefinite lived intangible assets), non-financial assets are assessed for impairment and, if applicable, written down to (and recorded at) fair value.</t>
  </si>
  <si>
    <t>Financing Arrangements</t>
  </si>
  <si>
    <t>Debt Disclosure [Abstract]</t>
  </si>
  <si>
    <t>Note 4. Financing Arrangements</t>
  </si>
  <si>
    <t>Revolving Credit Facility</t>
  </si>
  <si>
    <t>On November 27, 2013, Vince, LLC entered into a senior secured revolving credit facility (the “Revolving Credit Facility”) in connection with the closing of the IPO and Restructuring Transactions. Bank of America, N.A. (“BofA”) serves as administrative agent for this facility. The Revolving Credit Facility provides for a revolving line of credit of up to $50,000 and matures on November 27, 2018. The Revolving Credit Facility also provides for a letter of credit sublimit of $25,000 (plus any increase in aggregate commitments) and for an increase in aggregate commitments of up to $20,000. Vince, LLC is the borrower and VHC and Vince Intermediate Holding, LLC, a direct subsidiary of VHC and the direct parent company of Vince, LLC (“Vince Intermediate”), are the guarantors under the Revolving Credit Facility. Interest is payable on the loans under the Revolving Credit Facility at either the LIBOR or the Base Rate, in each case, with applicable margins subject to a pricing grid based on an excess availability calculation. The “Base Rate” means, for any day, a fluctuating rate per annum equal to the highest of (i) the rate of interest in effect for such day as publicly announced from time to time by BofA as its prime rate; (ii) the Federal Funds Rate for such day, plus 0.50%; and (iii) the LIBOR Rate for a one month interest period as determined on such day, plus 1.0%. During the continuance of an event of default and at the election of the required lender, interest will accrue at a rate of 2% in excess of the applicable non-default rate.</t>
  </si>
  <si>
    <t>The Revolving Credit Facility contains a requirement that, at any point when “Excess Availability” is less than the greater of (i) 15% percent of the loan cap or (ii) $7,500, and continuing until Excess Availability exceeds the greater of such amounts for 30 consecutive days, during which time, Vince, LLC must maintain a consolidated EBITDA (as defined in the Revolving Credit Facility) equal to or greater than $20,000. We have not been subject to this maintenance requirement since Excess Availability has been greater than the required minimum.</t>
  </si>
  <si>
    <t>The Revolving Credit Facility contains representations and warranties, other covenants and events of default that are customary for this type of financing, including limitations on the incurrence of additional indebtedness, liens, negative pledges, guarantees, investments, loans, asset sales, mergers, acquisitions, prepayment of other debt, the repurchase of capital stock, transactions with affiliates, and the ability to change the nature of its business or its fiscal year. The Revolving Credit Facility generally permits dividends in the absence of any event of default (including any event of default arising from the contemplated dividend), so long as (i) after giving pro forma effect to the contemplated dividend, for the following six months Excess Availability will be at least the greater of 20% of the aggregate lending commitments and $7,500 and (ii) after giving pro forma effect to the contemplated dividend, the “Consolidated Fixed Charge Coverage Ratio” for the 12 months preceding such dividend shall be greater than or equal to 1.1 to 1.0 (provided that the Consolidated Fixed Charge Coverage Ratio may be less than 1.1 to 1.0 if, after giving pro forma effect to the contemplated dividend, Excess Availability for the six fiscal months following the dividend is at least the greater of 35% of the aggregate lending commitments and $10,000).</t>
  </si>
  <si>
    <t>As of May 2, 2015, the availability under the Revolving Credit Facility was $22,200 and there were $20,578 of borrowings outstanding and $7,222 of letters of credit outstanding under the Revolving Credit Facility. The weighted average interest rate for borrowings outstanding under the Revolving Credit Facility as of May 2, 2015 was 1.6%. As of January 31, 2015, there was $23,000 of borrowings outstanding and $7,647 of letters of credit outstanding under the Revolving Credit Facility.  </t>
  </si>
  <si>
    <r>
      <t xml:space="preserve">On June 3, 2015, Vince, LLC entered into a first amendment to the Revolving Credit Facility which increased the borrowing capacity of the facility and extended the maturity date. Refer to Note 13, </t>
    </r>
    <r>
      <rPr>
        <i/>
        <sz val="10"/>
        <color theme="1"/>
        <rFont val="Times New Roman"/>
        <family val="1"/>
      </rPr>
      <t>Subsequent Events</t>
    </r>
    <r>
      <rPr>
        <sz val="10"/>
        <color theme="1"/>
        <rFont val="Times New Roman"/>
        <family val="1"/>
      </rPr>
      <t>, to the condensed consolidated financial statements for further information.</t>
    </r>
  </si>
  <si>
    <t>Long-Term Debt</t>
  </si>
  <si>
    <t>Note 5. Long-Term Debt</t>
  </si>
  <si>
    <t>Long-term debt consisted of the following as of May 2, 2015 and January 31, 2015 (in thousands).</t>
  </si>
  <si>
    <t>May 2,</t>
  </si>
  <si>
    <t>Term Loan Facility</t>
  </si>
  <si>
    <t>Total long-term debt principal</t>
  </si>
  <si>
    <r>
      <t xml:space="preserve">Less: Deferred financing costs </t>
    </r>
    <r>
      <rPr>
        <sz val="8"/>
        <color theme="1"/>
        <rFont val="Times New Roman"/>
        <family val="1"/>
      </rPr>
      <t>(1)</t>
    </r>
  </si>
  <si>
    <t>Total long-term debt</t>
  </si>
  <si>
    <r>
      <t xml:space="preserve">Pursuant to new accounting guidance issued by the Financial Accounting Standards Board in April 2015, entities are no longer required to present deferred financing costs as a deferred asset. The guidance is effective for our fiscal year beginning in 2016, however, the Company has early adopted this accounting standard update effective as of February 1, 2015 and accordingly adjusted the January 31, 2015 comparative balance sheet to conform to the new classification presentation. There was no other impact on the financial statements related to the adoption other than the reclassification change on the condensed consolidated balance sheet. Refer to Note 10, </t>
    </r>
    <r>
      <rPr>
        <i/>
        <sz val="10"/>
        <color theme="1"/>
        <rFont val="Times New Roman"/>
        <family val="1"/>
      </rPr>
      <t>Recent Accounting Pronouncements</t>
    </r>
    <r>
      <rPr>
        <sz val="10"/>
        <color theme="1"/>
        <rFont val="Times New Roman"/>
        <family val="1"/>
      </rPr>
      <t>, for further information regarding the accounting standard update.</t>
    </r>
  </si>
  <si>
    <t>On November 27, 2013, in connection with the closing of the IPO and Restructuring Transactions, Vince, LLC and Vince Intermediate entered into a $175,000 senior secured term loan facility (the “Term Loan Facility”) with the lenders party thereto, BofA, as administrative agent, JPMorgan Chase Bank and Merrill Lynch, Pierce, Fenner &amp; Smith Incorporated, as joint lead arrangers, and Cantor Fitzgerald as documentation agent. The Term Loan Facility will mature on November 27, 2019. On November 27, 2013, net proceeds from the Term Loan Facility were used, at closing, to repay a promissory note (the “Kellwood Note Receivable”) issued to Kellwood Company, LLC in connection with the Restructuring Transactions which occurred immediately prior to the consummation of the IPO.</t>
  </si>
  <si>
    <t>The Term Loan Facility also provides for an incremental facility of up to the greater of $50,000 and an amount that would result in the consolidated net total secured leverage ratio not exceeding 3.00 to 1.00, in addition to certain other rights to refinance or repurchase portions of the term loan. The Term Loan Facility is subject to quarterly amortization of principal equal to 0.25% of the original aggregate principal amount of the Term Loan Facility, with the balance payable at final maturity. Interest is payable on loans under the Term Loan Facility at a rate of either (i) the Eurodollar rate (subject to a 1.00% floor) plus an applicable margin of 4.75% to 5.00% based on a leverage ratio or (ii) the base rate applicable margin of 3.75% to 4.00% based on a leverage ratio. During the continuance of a payment or bankruptcy event of default, interest will accrue (i) on the overdue principal amount of any loan at a rate of 2% in excess of the rate otherwise applicable to such loan and (ii) on any overdue interest or any other outstanding overdue amount at a rate of 2% in excess of the nondefault interest rate then applicable to base rate loans.</t>
  </si>
  <si>
    <t>The Term Loan Facility contains a requirement that Vince, LLC and Vince Intermediate maintain a “Consolidated Net Total Leverage Ratio” as of the last day of any period of four fiscal quarters not to exceed 3.75 to 1.00 for the fiscal quarters ending February 1, 2014 through November 1, 2014, 3.50 to 1.00 for the fiscal quarters ending January 31, 2015 through October 31, 2015, and 3.25 to 1.00 for the fiscal quarter ending January 30, 2016 and each fiscal quarter thereafter. In addition, the Term Loan Facility contains customary representations and warranties, other covenants, and events of default, including but not limited to, limitations on the incurrence of additional indebtedness, liens, negative pledges, guarantees, investments, loans, asset sales, mergers, acquisitions, prepayment of other debt, the repurchase of capital stock, transactions with affiliates, and the ability to change the nature of its business or its fiscal year, and distributions and dividends. The Term Loan Facility generally permits dividends to the extent that no default or event of default is continuing or would result from the contemplated dividend and the pro forma Consolidated Net Total Leverage Ratio after giving effect to such contemplated dividend is at least 0.25 lower than the maximum Consolidated Net Total Leverage Ratio for such quarter. All obligations under the Term Loan Facility are guaranteed by VHC and any future material domestic restricted subsidiaries of Vince, LLC and secured by a lien on substantially all of the assets of VHC, Vince, LLC and Vince Intermediate and any future material domestic restricted subsidiaries. We are in compliance with applicable financial covenants.</t>
  </si>
  <si>
    <t>Through May 2, 2015, on an inception to date basis, the Company has made voluntary prepayments totaling $112,500 in the aggregate on the original $175,000 Term Loan Facility entered into on November 27, 2013. Of the $112,500 of aggregate voluntary prepayments made to date, $2,500 was paid during the three months ended May 2, 2015. As of May 2, 2015, the Company had $62,500 of debt outstanding under the Term Loan Facility.</t>
  </si>
  <si>
    <t>Inventory</t>
  </si>
  <si>
    <t>Inventory Disclosure [Abstract]</t>
  </si>
  <si>
    <t>Note 6. Inventory</t>
  </si>
  <si>
    <t>Inventories consist of the following:</t>
  </si>
  <si>
    <t>Finished goods</t>
  </si>
  <si>
    <t>Raw materials</t>
  </si>
  <si>
    <t>Total inventories, net</t>
  </si>
  <si>
    <t>Net of reserves of:</t>
  </si>
  <si>
    <t>Share-Based Compensation</t>
  </si>
  <si>
    <t>Disclosure Of Compensation Related Costs Sharebased Payments [Abstract]</t>
  </si>
  <si>
    <t>Note 7. Share-Based Compensation</t>
  </si>
  <si>
    <t>Prior to November 27, 2013, VHC did not have convertible equity or convertible debt securities, any of which could result in share-based compensation expense. In connection with our IPO, which closed on November 27, 2013, and the separation of the Vince and non-Vince businesses, VHC assumed Kellwood Company’s remaining obligations under the 2010 Stock Option Plan of Kellwood Company (the “2010 Option Plan”) and all Kellwood Company stock options previously issued to Vince employees under such plan became options to acquire shares of VHC common stock. Additionally, VHC assumed Kellwood Company’s obligations with respect to the vested Kellwood Company stock options previously issued to Kellwood Company employees, which options were cancelled in exchange for shares of VHC common stock. Accordingly, option information presented below for previously issued Kellwood Company stock options under the 2010 Option Plan has been adjusted to account for the split of the Company’s common stock and applicable conversion to options to acquire shares of VHC common stock.</t>
  </si>
  <si>
    <t>Employee Stock Plans</t>
  </si>
  <si>
    <t>2010 Option Plan</t>
  </si>
  <si>
    <t>Kellwood Company had convertible equity securities that result in recognition of share-based compensation expense. On June 30, 2010, the board of directors approved the 2010 Stock Option Plan. As discussed above, in connection with the closing of the IPO, VHC assumed Kellwood Company’s remaining obligations under the 2010 Option Plan; provided that none of the issued and outstanding options (after giving effect to such assumption and the stock split effected as part of the Restructuring Transactions) were exercisable until the consummation of the IPO. Additionally, prior to the consummation of the IPO and after giving effect to the assumption described in this paragraph, VHC and the Vince employees to whom options had been previously granted under the 2010 Option Plan amended the related grant agreements to eliminate, effective as of the consummation of the IPO, restrictions on the exercisability of the subject employees vested options.</t>
  </si>
  <si>
    <t>Prior to the IPO, the 2010 Option Plan, as amended, provided for the grant of options to acquire up to 2,752,155 shares of Kellwood Company common stock. The options granted pursuant to the 2010 Option Plan (i) vest in five equal installments on the first, second, third, fourth and fifth anniversaries of the grant date, subject to the employee’s continued employment, and (ii) expire on the earlier of the tenth anniversary of the grant date or upon termination of employment. We will not grant any future awards under the 2010 Option Plan. Future awards will be granted under the Vince 2013 Incentive Plan described further below.</t>
  </si>
  <si>
    <t>Vince 2013 Incentive Plan</t>
  </si>
  <si>
    <t>In connection with the IPO, the Company adopted the Vince 2013 Incentive Plan, which provides for grants of stock options, stock appreciation rights, restricted stock and other stock-based awards. The aggregate number of shares of common stock which may be issued or used for reference purposes under the Vince 2013 Incentive Plan or with respect to which awards may be granted may not exceed 3,400,000 shares. The shares available for issuance under the Vince 2013 Incentive Plan may be, in whole or in part, either authorized and unissued shares of our common stock or shares of common stock held in or acquired for our treasury. In general, if awards under the Vince 2013 Incentive Plan are for any reason cancelled, or expire or terminate unexercised, the shares covered by such award may again be available for the grant of awards under the Vince 2013 Incentive Plan. As of May 2, 2015, there were 2,562,524 shares under the Vince 2013 Incentive Plan available for future grants. Options granted pursuant to the Vince 2013 Incentive Plan (i) vest in equal installments over three or four years or at 33 1/3% per year beginning in year two, over four years, subject to the employees’ continued employment, and (ii) expire on the earlier of the tenth anniversary of the grant date or upon termination as outlined in the Vince 2013 Incentive Plan.</t>
  </si>
  <si>
    <t>Stock Options</t>
  </si>
  <si>
    <t>A summary of stock option activity during the three months ended May 2, 2105 is as follows:</t>
  </si>
  <si>
    <t>Weighted Average Exercise Price</t>
  </si>
  <si>
    <t>Weighted Average Remaining Contractual Term (years)</t>
  </si>
  <si>
    <t>Aggregate Intrinsic Value</t>
  </si>
  <si>
    <t>Outstanding at January 31, 2015</t>
  </si>
  <si>
    <t>Exercised</t>
  </si>
  <si>
    <t>(23,589</t>
  </si>
  <si>
    <t>Forfeited or expired</t>
  </si>
  <si>
    <t>(86,882</t>
  </si>
  <si>
    <t>Outstanding at May 2, 2015</t>
  </si>
  <si>
    <t>Vested or expected to vest at May 2, 2015</t>
  </si>
  <si>
    <t>Vested and exercisable at May 2, 2015</t>
  </si>
  <si>
    <t>Restricted Stock Units</t>
  </si>
  <si>
    <t>The Company also issues restricted stock units to its non-employee directors and directors not affiliated with Sun Capital (our controlling shareholder) under the Vince 2013 Incentive Plan. A summary of restricted stock unit activity during the three months ended May 2, 2015 is as follows:</t>
  </si>
  <si>
    <t>Weighted Average Grant Date Fair Value</t>
  </si>
  <si>
    <t>Nonvested restricted stock units at January 31, 2015</t>
  </si>
  <si>
    <t>Granted</t>
  </si>
  <si>
    <t>Vested</t>
  </si>
  <si>
    <t>(989</t>
  </si>
  <si>
    <t>Forfeited</t>
  </si>
  <si>
    <t>Nonvested restricted stock units at May 2, 2015</t>
  </si>
  <si>
    <t>Share-Based Compensation Expense</t>
  </si>
  <si>
    <t>Share-based compensation expense is recognized over the requisite service period of each share-based payment award and the expense is included as a component of selling, general and administrative expenses in the condensed consolidated statements of operations. Share-based compensation expense for the three months ended May 2, 2015 and May 3, 2014 was $836 and $396, respectively.</t>
  </si>
  <si>
    <t>Earnings Per Share</t>
  </si>
  <si>
    <t>Earnings Per Share [Abstract]</t>
  </si>
  <si>
    <t>Note 8. Earnings Per Share</t>
  </si>
  <si>
    <t>Basic earnings per share is computed by dividing net income by the weighted average number of shares of common stock outstanding for the period. Except when the effect would be anti-dilutive, diluted earnings per share is calculated based on the weighted average number of outstanding shares of common stock plus the dilutive effect of share-based awards calculated under the treasury stock method. The following is a reconciliation of basic shares to diluted shares:  </t>
  </si>
  <si>
    <t>Three Months Ended</t>
  </si>
  <si>
    <t>May 3,</t>
  </si>
  <si>
    <t>Weighted-average shares—basic</t>
  </si>
  <si>
    <t>Effect of dilutive equity securities</t>
  </si>
  <si>
    <t>Weighted-average shares—diluted</t>
  </si>
  <si>
    <t>For the three months ended May 2, 2015, 543,530 options to purchase common stock were excluded from the computation of weighted average shares for diluted earnings per share since the related exercise prices exceeded the average market price of the Company’s common stock and such inclusion would be anti-dilutive.</t>
  </si>
  <si>
    <t>Commitments and Contingencies</t>
  </si>
  <si>
    <t>Commitments And Contingencies Disclosure [Abstract]</t>
  </si>
  <si>
    <t>Note 9. Commitments and Contingencies</t>
  </si>
  <si>
    <t>We are currently party to various legal proceedings. While management currently believes that the ultimate outcome of these proceedings, individually and in the aggregate, will not have a material adverse impact on our financial position or results of operations or cash flows, litigation is subject to inherent uncertainties.</t>
  </si>
  <si>
    <t>Recent Accounting Pronouncements</t>
  </si>
  <si>
    <t>Accounting Changes And Error Corrections [Abstract]</t>
  </si>
  <si>
    <t>Note 10. Recent Accounting Pronouncements</t>
  </si>
  <si>
    <t>In April 2015, the Financial Accounting Standards Board (“FASB”) issued ASU 2015-03, “Interest-Imputation of Interest.” The standard requires deferred financing costs to be presented on the balance sheet as a direct deduction from the carrying amount of the related debt liability, consistent with debt discounts, instead of being presented as a deferred asset in the balance sheet. ASU 2015-03 does not change the recognition and measurement guidance for deferred financing costs. Once adopted, entities are required to apply the new guidance retrospectively to all prior periods presented. ASU 2015-03 is effective for annual periods beginning after December 15, 2015, and interim periods within those fiscal years and early application is permitted. The Company has elected to early adopt the standard, effective February 1, 2015. Accordingly, the condensed consolidated balance sheets as of May 2, 2015 and January 31, 2015 reflect the deferred financing costs as a direct deduction from the carrying amount of our long-term debt. Refer to Note 5, Long-Term Debt, for further information.</t>
  </si>
  <si>
    <t>Segment Financial Information</t>
  </si>
  <si>
    <t>Segment Reporting [Abstract]</t>
  </si>
  <si>
    <t>Note 11. Segment Financial Information</t>
  </si>
  <si>
    <t>We operate and manage our business by distribution channel and have identified two reportable segments, as further described below. We considered both similar and dissimilar economic characteristics, internal reporting and management structures, as well as products, customers, and supply chain logistics to identify the following reportable segments:</t>
  </si>
  <si>
    <t>Wholesale segment—consists of our operations to distribute products to premier department stores and specialty stores in the United States and select international markets; and</t>
  </si>
  <si>
    <t>Direct-to-consumer segment—consists of our operations to distribute products directly to the consumer through our branded full-price specialty retail stores, outlet stores, and e-commerce platform.</t>
  </si>
  <si>
    <t>The accounting policies of our segments are consistent with those described in Note 1 to the audited Consolidated Financial Statements of VHC for the fiscal year ended January 31, 2015 included in the 2014 Annual Report on Form 10K. Unallocated corporate expenses are comprised of selling, general, and administrative expenses attributable to corporate and administrative activities, and other charges that are not directly attributable to our operating segments. Unallocated corporate assets are comprised of the carrying values of our goodwill and unamortized trademark, deferred tax assets, and other assets that will be utilized to generate revenue for both of our reportable segments.</t>
  </si>
  <si>
    <t>Our wholesale segment sells apparel to our direct-to-consumer segment at cost. The wholesale intercompany sales of $5,816 and $2,030 have been excluded from the net sales totals presented below for the three months ended May 2, 2015 and May 3, 2014, respectively. Furthermore, as intercompany sales are sold at cost, no intercompany profit is reflected in operating income presented below.</t>
  </si>
  <si>
    <t>Summary information for our operating segments is presented below (in thousands).</t>
  </si>
  <si>
    <t>Net Sales:</t>
  </si>
  <si>
    <t>Wholesale</t>
  </si>
  <si>
    <t>Direct-to-consumer</t>
  </si>
  <si>
    <t>Total net sales</t>
  </si>
  <si>
    <t>Operating Income:</t>
  </si>
  <si>
    <t>Subtotal</t>
  </si>
  <si>
    <t>Unallocated expenses</t>
  </si>
  <si>
    <t>(11,547</t>
  </si>
  <si>
    <t>(10,348</t>
  </si>
  <si>
    <t>Total operating income</t>
  </si>
  <si>
    <t>Capital Expenditures:</t>
  </si>
  <si>
    <t>Unallocated corporate</t>
  </si>
  <si>
    <t>Total capital expenditure</t>
  </si>
  <si>
    <t>Total Assets:</t>
  </si>
  <si>
    <t>Related Party Transactions</t>
  </si>
  <si>
    <t>Related Party Transactions [Abstract]</t>
  </si>
  <si>
    <t>Note 12. Related Party Transactions</t>
  </si>
  <si>
    <t>Shared Services Agreement</t>
  </si>
  <si>
    <t>In connection with the consummation of our IPO on November 27, 2013, Vince, LLC entered into a Shared Services Agreement pursuant to which Kellwood provides support services in various operational areas, including, among other things, e-commerce operations, distribution, logistics, information technology, accounts payable, credit and collections and payroll and benefits. Since the IPO, we have been working on transitioning certain back office functions performed by Kellwood under the Shared Services Agreement. Among these functions that have transitioned to Vince are certain accounting related functions as well as benefits administration. We have also been working on developing our own information technology infrastructure and are now in the process of implementing our own enterprise resource planning (“ERP”) system. We have engaged with a new e-commerce platform provider and migrated the human resource recruitment system. The new ERP system is planned to be completed and functional by the end of fiscal year 2015, however, until such time, we will continue to utilize the Kellwood information technology infrastructure under the Shared Services Agreement.</t>
  </si>
  <si>
    <t>We are invoiced by Kellwood monthly for the services provided under the Shared Services Agreement and generally are required to pay within 15 business days of receiving such invoice. The payments will be trued-up and can be disputed once each fiscal quarter is completed. As of May 2, 2015, we have recorded $1,460 in other accrued expenses to recognize amounts payable to Kellwood under the Shared Services Agreement.</t>
  </si>
  <si>
    <t>Tax Receivable Agreement</t>
  </si>
  <si>
    <t>VHC entered into a Tax Receivable Agreement with the Pre-IPO Stockholders on November 27, 2013. We and our former subsidiaries have generated certain tax benefits (including NOLs and tax credits) prior to the Restructuring Transactions consummated in connection with our IPO and will generate certain section 197 intangible deductions (the “Pre-IPO Tax Benefits”), which would reduce the actual liability for taxes that we might otherwise be required to pay. The Tax Receivable Agreement provides for payments to the Pre-IPO Stockholders in an amount equal to 85% of the aggregate reduction in taxes payable realized by us and our subsidiaries from the utilization of the Pre-IPO Tax Benefits (the “Net Tax Benefit”).</t>
  </si>
  <si>
    <t>For purposes of the Tax Receivable Agreement, the Net Tax Benefit equals (i) with respect to a taxable year, the excess, if any, of (A) our liability for taxes using the same methods, elections, conventions and similar practices used on the relevant company return assuming there were no Pre-IPO Tax Benefits over (B) our actual liability for taxes for such taxable year (the “Realized Tax Benefit”), plus (ii) for each prior taxable year, the excess, if any, of the Realized Tax Benefit reflected on an amended schedule applicable to such prior taxable year over the Realized Tax Benefit reflected on the original tax benefit schedule for such prior taxable year, minus (iii) for each prior taxable year, the excess, if any, of the Realized Tax Benefit reflected on the original tax benefit schedule for such prior taxable year over the Realized Tax Benefit reflected on the amended schedule for such prior taxable year; provided, however, that to the extent any of the adjustments described in clauses (ii) and (iii) were reflected in the calculation of the tax benefit payment for any subsequent taxable year, such adjustments shall not be taken into account in determining the Net Tax Benefit for any subsequent taxable year.</t>
  </si>
  <si>
    <t>As of May 2, 2015 we had an obligation of $168,964 under the Tax Receivable Agreement, which has a remaining term of nine years. Approximately $22,818 is included as a component of other accrued expenses and $146,146 is included as other liabilities on our condensed consolidated balance sheet as of May 2, 2015. The tax benefit payment with respect to the 2014 taxable year totaling approximately $22,818 plus accrued interest is expected to be paid in the fourth quarter of fiscal 2015.</t>
  </si>
  <si>
    <t>Sun Capital Consulting Agreement</t>
  </si>
  <si>
    <t>On November 27, 2013, we entered into an agreement with Sun Capital Management to (i) reimburse Sun Capital Management or any of its affiliates providing consulting services under the agreement for out-of-pocket expenses incurred in providing consulting services to us and (ii) provide Sun Capital Management with customary indemnification for any such services.</t>
  </si>
  <si>
    <t>During the three months ended May 2, 2015, we paid Sun Capital Management approximately $7 for reimbursement of expenses under the Sun Capital Consulting Agreement.</t>
  </si>
  <si>
    <t>Subsequent Events</t>
  </si>
  <si>
    <t>Subsequent Events [Abstract]</t>
  </si>
  <si>
    <t>Note 13.  Subsequent Events</t>
  </si>
  <si>
    <t>On May 29, 2015, the Company made a voluntary pre-payment of $2,500 on the Term Loan Facility.</t>
  </si>
  <si>
    <t>On June 3, 2015, Vince, LLC entered into a first amendment to the Revolving Credit Facility. The amendment, among other things, amended the line of credit from $50,000 to $80,000 subject to a loan cap of $70,000 so long as debt obligations remain outstanding under our existing Term Loan Facility (as defined in Note 5) and extended the maturity date of the Revolving Credit Facility from November 27, 2018 to June 3, 2020.</t>
  </si>
  <si>
    <t>Description of Business and Basis of Presentation (Policies)</t>
  </si>
  <si>
    <t>Description of Business</t>
  </si>
  <si>
    <t>Basis of Presentation</t>
  </si>
  <si>
    <t>Goodwill and Intangible Assets (Tables)</t>
  </si>
  <si>
    <t>Summary of Goodwill Balances</t>
  </si>
  <si>
    <t>Summary of Identifiable Intangible Assets</t>
  </si>
  <si>
    <t>Long-Term Debt (Tables)</t>
  </si>
  <si>
    <t>Summary of Long-Term Debt</t>
  </si>
  <si>
    <t>Inventory (Tables)</t>
  </si>
  <si>
    <t>Schedule of Inventories</t>
  </si>
  <si>
    <t>Share-Based Compensation (Tables)</t>
  </si>
  <si>
    <t>Summary of Stock Option Activity</t>
  </si>
  <si>
    <t>Schedule of Restricted Stock Units Activity</t>
  </si>
  <si>
    <t>A summary of restricted stock unit activity during the three months ended May 2, 2015 is as follows:</t>
  </si>
  <si>
    <t>Earnings Per Share (Tables)</t>
  </si>
  <si>
    <t>Schedule of Reconciliation of Basic Shares to Diluted Shares</t>
  </si>
  <si>
    <t>The following is a reconciliation of basic shares to diluted shares:</t>
  </si>
  <si>
    <t>Segment Financial Information (Tables)</t>
  </si>
  <si>
    <t>Summary of Operating Segments Information</t>
  </si>
  <si>
    <t>Summary of Assets by Operating Segments</t>
  </si>
  <si>
    <t>Goodwill and Intangible Assets - Summary of Goodwill Balances (Detail) (USD $)</t>
  </si>
  <si>
    <t>Goodwill and Intangible Assets - Summary of Identifiable Intangible Assets (Detail) (USD $)</t>
  </si>
  <si>
    <t>Finite-Lived Intangible Assets [Line Items]</t>
  </si>
  <si>
    <t>Customer Relationships [Member]</t>
  </si>
  <si>
    <t>Trademarks [Member]</t>
  </si>
  <si>
    <t>Goodwill and Intangible Assets - Additional Information (Detail) (USD $)</t>
  </si>
  <si>
    <t>Amortization of identifiable intangible assets</t>
  </si>
  <si>
    <t>Estimated amortization of identifiable intangible assets, year one</t>
  </si>
  <si>
    <t>Estimated amortization of identifiable intangible assets, year two</t>
  </si>
  <si>
    <t>Estimated amortization of identifiable intangible assets, year three</t>
  </si>
  <si>
    <t>Estimated amortization of identifiable intangible assets, year four</t>
  </si>
  <si>
    <t>Estimated amortization of identifiable intangible assets, year five</t>
  </si>
  <si>
    <t>Fair Value - Additional Information (Detail) (USD $)</t>
  </si>
  <si>
    <t>Non-financial assets recognized at fair value</t>
  </si>
  <si>
    <t>Non-financial liabilities recognized at fair value</t>
  </si>
  <si>
    <t>Financing Arrangements - Additional Information (Detail) (Revolving Credit Facility [Member], USD $)</t>
  </si>
  <si>
    <t>0 Months Ended</t>
  </si>
  <si>
    <t>Nov. 27, 2013</t>
  </si>
  <si>
    <t>Line of Credit Facility [Line Items]</t>
  </si>
  <si>
    <t>Maximum borrowing capacity</t>
  </si>
  <si>
    <t>Revolving Credit Facility maturity date</t>
  </si>
  <si>
    <t>Debt interest terms</t>
  </si>
  <si>
    <t>Interest is payable on the loans under the Revolving Credit Facility at either the LIBOR or the Base Rate, in each case, with applicable margins subject to a pricing grid based on an excess availability calculation. The b_x001C_Base Rateb_x001D_ means, for any day, a fluctuating rate per annum equal to the highest of (i) the rate of interest in effect for such day as publicly announced from time to time by BofA as its prime rate; (ii) the Federal Funds Rate for such day, plus 0.50%; and (iii) the LIBOR Rate for a one month interest period as determined on such day, plus 1.0%</t>
  </si>
  <si>
    <t>Percentage of loan greater than Excess Availability</t>
  </si>
  <si>
    <t>Amount greater than Excess Availability</t>
  </si>
  <si>
    <t>Excess Availability period</t>
  </si>
  <si>
    <t>30 days</t>
  </si>
  <si>
    <t>Consolidated EBITDA amount</t>
  </si>
  <si>
    <t>Credit Facility, covenant terms</t>
  </si>
  <si>
    <t>At any point when b_x001C_Excess Availabilityb_x001D_ is less than the greater of (i) 15% percent of the loan cap or (ii) $7,500, and continuing until Excess Availability exceeds the greater of such amounts for 30 consecutive days, during which time, Vince, LLC must maintain a consolidated EBITDA (as defined in the Revolving Credit Facility) equal to or greater than $20,000.</t>
  </si>
  <si>
    <t>Consolidated Fixed Charge Coverage Ratio</t>
  </si>
  <si>
    <t>Availability on the Revolving Credit Facility</t>
  </si>
  <si>
    <t>Letters of credit amount outstanding</t>
  </si>
  <si>
    <t>Weighted average interest rate for borrowings outstanding</t>
  </si>
  <si>
    <t>Pro Forma [Member]</t>
  </si>
  <si>
    <t>Excess Availability Greater than 35% [Member]</t>
  </si>
  <si>
    <t>Maximum [Member]</t>
  </si>
  <si>
    <t>Letters of credit sublimit amount</t>
  </si>
  <si>
    <t>Increase in aggregate commitments amount</t>
  </si>
  <si>
    <t>Federal Funds Rate [Member]</t>
  </si>
  <si>
    <t>Variable rate percentage</t>
  </si>
  <si>
    <t>LIBOR [Member]</t>
  </si>
  <si>
    <t>Federal Funds or LIBOR Rate [Member]</t>
  </si>
  <si>
    <t>Long-Term Debt - Summary of Long-Term Debt (Detail) (USD $)</t>
  </si>
  <si>
    <t>Schedule of Capitalization, Long-term Debt [Line Items]</t>
  </si>
  <si>
    <t>Less: Deferred financing costs</t>
  </si>
  <si>
    <t>Term Loan Facility [Member]</t>
  </si>
  <si>
    <t>Revolving Credit Facility [Member]</t>
  </si>
  <si>
    <t>Long-Term Debt - Additional Information (Detail) (USD $)</t>
  </si>
  <si>
    <t>Incremental facility</t>
  </si>
  <si>
    <t>Payments for term loan facility</t>
  </si>
  <si>
    <t>Debt instrument, maturity date</t>
  </si>
  <si>
    <t>Amortization of principal, percentage</t>
  </si>
  <si>
    <t>Term Loan Facility [Member] | Non Default Interest Rate [Member]</t>
  </si>
  <si>
    <t>Term Loan Facility [Member] | Minimum [Member]</t>
  </si>
  <si>
    <t>Total secured leverage ratio</t>
  </si>
  <si>
    <t>Term Loan Facility [Member] | Minimum [Member] | Pro Forma [Member]</t>
  </si>
  <si>
    <t>Term Loan Facility [Member] | Minimum [Member] | Eurodollar Rate [Member]</t>
  </si>
  <si>
    <t>Debt instrument, accrued interest rate, percentage</t>
  </si>
  <si>
    <t>Term Loan Facility [Member] | Minimum [Member] | Base Rate [Member]</t>
  </si>
  <si>
    <t>Term Loan Facility [Member] | Maximum [Member]</t>
  </si>
  <si>
    <t>Term Loan Facility [Member] | Maximum [Member] | Fiscal Year 2014 [Member]</t>
  </si>
  <si>
    <t>Term Loan Facility [Member] | Maximum [Member] | Fiscal Year 2015 [Member]</t>
  </si>
  <si>
    <t>Term Loan Facility [Member] | Maximum [Member] | Fiscal Year 2016 [Member]</t>
  </si>
  <si>
    <t>Term Loan Facility [Member] | Maximum [Member] | Eurodollar Rate [Member]</t>
  </si>
  <si>
    <t>Term Loan Facility [Member] | Maximum [Member] | Base Rate [Member]</t>
  </si>
  <si>
    <t>Inventory - Schedule of Inventories (Detail) (USD $)</t>
  </si>
  <si>
    <t>Net of reserves of</t>
  </si>
  <si>
    <t>Share-Based Compensation - Additional Information (Detail) (USD $)</t>
  </si>
  <si>
    <t>Share-based Compensation Arrangement by Share-based Payment Award [Line Items]</t>
  </si>
  <si>
    <t>Selling, General and Administrative Expenses [Member]</t>
  </si>
  <si>
    <t>2010 Option Plan [Member]</t>
  </si>
  <si>
    <t>Stock options granted pursuant to the plan, description</t>
  </si>
  <si>
    <t>(i) vest in five equal installments on the first, second, third, fourth and fifth anniversaries of the grant date, subject to the employeeb_x0019_s continued employment, and (ii) expire on the earlier of the tenth anniversary of the grant date or upon termination of employment.</t>
  </si>
  <si>
    <t>Vince 2013 Incentive Plan [Member]</t>
  </si>
  <si>
    <t>Vest in equal installments over three or four years or at 33 1/3% per year beginning in year two, over four years, subject to the employeesb_x0019_ continued employment and (ii) expire on the earlier of the tenth anniversary of the grant date or upon termination as outlined in the Vince 2013 Incentive Plan.</t>
  </si>
  <si>
    <t>Vesting percentage of options granted</t>
  </si>
  <si>
    <t>Maximum [Member] | Vince 2013 Incentive Plan [Member]</t>
  </si>
  <si>
    <t>Number of awards granted</t>
  </si>
  <si>
    <t>Number of shares available for future grants</t>
  </si>
  <si>
    <t>Maximum [Member] | Kellwood [Member] | 2010 Option Plan [Member]</t>
  </si>
  <si>
    <t>Grant of options provided to acquire common stock prior to IPO</t>
  </si>
  <si>
    <t>Share-Based Compensation - Summary of Stock Option Activity (Detail) (USD $)</t>
  </si>
  <si>
    <t>Stock Options, Outstanding at beginning of period</t>
  </si>
  <si>
    <t>Stock Options, Exercised</t>
  </si>
  <si>
    <t>Stock Options, Forfeited or expired</t>
  </si>
  <si>
    <t>Stock Options, Outstanding at end of period</t>
  </si>
  <si>
    <t>Stock Options, Vested or expected to vest at May 2, 2015</t>
  </si>
  <si>
    <t>Stock Options, Vested and exercisable at May 2, 2015</t>
  </si>
  <si>
    <t>Weighted Average Exercise Price, Outstanding at beginning of period</t>
  </si>
  <si>
    <t>Weighted Average Exercise Price, Exercised</t>
  </si>
  <si>
    <t>Weighted Average Exercise Price, Forfeited or expired</t>
  </si>
  <si>
    <t>Weighted Average Exercise Price, Outstanding at end of period</t>
  </si>
  <si>
    <t>Weighted Average Exercise Price, Vested or expected to vest at May 2, 2015</t>
  </si>
  <si>
    <t>Weighted Average Exercise Price, Vested and exercisable at May 2, 2015</t>
  </si>
  <si>
    <t>Weighted Average Remaining Contractual Term (years), Outstanding</t>
  </si>
  <si>
    <t>7 years 10 months 24 days</t>
  </si>
  <si>
    <t>Weighted Average Remaining Contractual Term (years), Outstanding, Vested or expected to vest at May 2, 2015</t>
  </si>
  <si>
    <t>Weighted Average Remaining Contractual Term (years), Outstanding, Vested and exercisable at May 2, 2015</t>
  </si>
  <si>
    <t>7 years 3 months 18 days</t>
  </si>
  <si>
    <t>Aggregate Intrinsic Value, Outstanding</t>
  </si>
  <si>
    <t>Aggregate Intrinsic Value, Vested or expected to vest at May 2, 2015</t>
  </si>
  <si>
    <t>Aggregate Intrinsic Value, Vested and exercisable at May 2, 2015</t>
  </si>
  <si>
    <t>Share-Based Compensation - Schedule of Restricted Stock Units Activity (Detail) (Restricted Stock Units (RSUs) [Member], USD $)</t>
  </si>
  <si>
    <t>Restricted Stock Units (RSUs) [Member]</t>
  </si>
  <si>
    <t>Restricted Stock Units, Nonvested restricted stock units at January 31, 2015</t>
  </si>
  <si>
    <t>Restricted Stock Units, Vested</t>
  </si>
  <si>
    <t>Restricted Stock Units, Nonvested restricted stock units at May 2, 2015</t>
  </si>
  <si>
    <t>Weighted Average Grant Date Fair Value, Nonvested restricted stock units at January 31, 2015</t>
  </si>
  <si>
    <t>Weighted Average Grant Date Fair Value, Vested</t>
  </si>
  <si>
    <t>Weighted Average Grant Date Fair Value, Nonvested restricted stock units at May 2, 2015</t>
  </si>
  <si>
    <t>Earnings Per Share - Schedule of Reconciliation of Basic Shares to Diluted Shares (Detail)</t>
  </si>
  <si>
    <t>Weighted-average sharesb_x0014_basic</t>
  </si>
  <si>
    <t>Weighted-average sharesb_x0014_diluted</t>
  </si>
  <si>
    <t>Earnings Per Share - Additional Information (Detail) (Equity Option [Member])</t>
  </si>
  <si>
    <t>Equity Option [Member]</t>
  </si>
  <si>
    <t>Antidilutive Securities Excluded From Computation Of Earnings Per Share [Line Items]</t>
  </si>
  <si>
    <t>Number of anti-dilutive securities</t>
  </si>
  <si>
    <t>Segment Financial Information - Additional Information (Detail) (USD $)</t>
  </si>
  <si>
    <t>Segments</t>
  </si>
  <si>
    <t>Segment Reporting Information [Line Items]</t>
  </si>
  <si>
    <t>Number of reportable segments</t>
  </si>
  <si>
    <t>Intercompany Sales [Member]</t>
  </si>
  <si>
    <t>Wholesale [Member] | Intercompany Sales [Member]</t>
  </si>
  <si>
    <t>Wholesale intercompany sales excluded from net sales</t>
  </si>
  <si>
    <t>Segment Financial Information - Summary of Operating Segments Information (Detail) (USD $)</t>
  </si>
  <si>
    <t>Operating Income</t>
  </si>
  <si>
    <t>Capital Expenditures</t>
  </si>
  <si>
    <t>Operating Segments [Member] | Wholesale [Member]</t>
  </si>
  <si>
    <t>Operating Segments [Member] | Direct-to-Consumer [Member]</t>
  </si>
  <si>
    <t>Unallocated Corporate [Member]</t>
  </si>
  <si>
    <t>Segment Financial Information - Summary of Assets by Operating Segments (Detail) (USD $)</t>
  </si>
  <si>
    <t>Assets</t>
  </si>
  <si>
    <t>Wholesale [Member] | Operating Segments [Member]</t>
  </si>
  <si>
    <t>Direct-to-Consumer [Member] | Operating Segments [Member]</t>
  </si>
  <si>
    <t>Related Party Transactions - Additional Information (Detail) (USD $)</t>
  </si>
  <si>
    <t>Related Party Transaction [Line Items]</t>
  </si>
  <si>
    <t>Sun Capital Consulting Agreement [Member]</t>
  </si>
  <si>
    <t>Reimbursement of expenses paid</t>
  </si>
  <si>
    <t>Kellwood [Member]</t>
  </si>
  <si>
    <t>Date of related party transaction agreement</t>
  </si>
  <si>
    <t>Number of business days require for receiving invoice from related party</t>
  </si>
  <si>
    <t>15 days</t>
  </si>
  <si>
    <t>Pre-IPO Stockholders [Member]</t>
  </si>
  <si>
    <t>Aggregate reduction in taxes payable percentage</t>
  </si>
  <si>
    <t>Obligation under Tax Receivable Agreement</t>
  </si>
  <si>
    <t>Tax Receivable Agreement period</t>
  </si>
  <si>
    <t>9 years</t>
  </si>
  <si>
    <t>Expected payment under Tax Receivable Agreements</t>
  </si>
  <si>
    <t>Subsequent Events - Additional Information (Detail) (USD $)</t>
  </si>
  <si>
    <t>Jun. 03, 2015</t>
  </si>
  <si>
    <t>Subsequent Event [Line Items]</t>
  </si>
  <si>
    <t>Subsequent Events [Member]</t>
  </si>
  <si>
    <t>Loan cap on revolving credit facility</t>
  </si>
  <si>
    <t>Subsequent Events [Member] | Revolving Credit Facility [Member]</t>
  </si>
  <si>
    <t>Debt instrument extended maturity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</si>
</sst>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i/>
      <sz val="10"/>
      <color theme="1"/>
      <name val="Times New Roman"/>
      <family val="1"/>
    </font>
    <font>
      <sz val="10"/>
      <color theme="1"/>
      <name val="Times New Roman"/>
      <family val="1"/>
    </font>
    <font>
      <sz val="9"/>
      <color theme="1"/>
      <name val="Calibri"/>
      <family val="2"/>
      <scheme val="minor"/>
    </font>
    <font>
      <b/>
      <sz val="8"/>
      <color theme="1"/>
      <name val="Times New Roman"/>
      <family val="1"/>
    </font>
    <font>
      <sz val="12"/>
      <color theme="1"/>
      <name val="Times New Roman"/>
      <family val="1"/>
    </font>
    <font>
      <sz val="6"/>
      <color theme="1"/>
      <name val="Calibri"/>
      <family val="2"/>
      <scheme val="minor"/>
    </font>
    <font>
      <b/>
      <i/>
      <sz val="10"/>
      <color theme="1"/>
      <name val="Times New Roman"/>
      <family val="1"/>
    </font>
    <font>
      <sz val="8"/>
      <color theme="1"/>
      <name val="Times New Roman"/>
      <family val="1"/>
    </font>
    <font>
      <sz val="10"/>
      <color theme="1"/>
      <name val="Calibri"/>
      <family val="2"/>
      <scheme val="minor"/>
    </font>
    <font>
      <sz val="8"/>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F0FC"/>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double">
        <color rgb="FF000000"/>
      </top>
      <bottom style="double">
        <color rgb="FF000000"/>
      </bottom>
      <diagonal/>
    </border>
    <border>
      <left/>
      <right/>
      <top/>
      <bottom style="double">
        <color rgb="FF000000"/>
      </bottom>
      <diagonal/>
    </border>
    <border>
      <left/>
      <right/>
      <top style="thin">
        <color rgb="FF000000"/>
      </top>
      <bottom/>
      <diagonal/>
    </border>
    <border>
      <left/>
      <right/>
      <top style="thin">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9">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15" fontId="16" fillId="0" borderId="0" xfId="0" applyNumberFormat="1"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0" fillId="0" borderId="0" xfId="0" applyAlignment="1">
      <alignment vertical="top" wrapText="1"/>
    </xf>
    <xf numFmtId="0" fontId="20" fillId="33" borderId="0" xfId="0" applyFont="1" applyFill="1" applyAlignment="1">
      <alignment wrapText="1"/>
    </xf>
    <xf numFmtId="0" fontId="22" fillId="33" borderId="0" xfId="0" applyFont="1" applyFill="1" applyAlignment="1">
      <alignment horizontal="center" wrapText="1"/>
    </xf>
    <xf numFmtId="0" fontId="22" fillId="33" borderId="0" xfId="0" applyFont="1" applyFill="1"/>
    <xf numFmtId="0" fontId="18" fillId="33" borderId="0" xfId="0" applyFont="1" applyFill="1" applyAlignment="1">
      <alignment horizontal="center" wrapText="1"/>
    </xf>
    <xf numFmtId="0" fontId="20" fillId="34" borderId="0" xfId="0" applyFont="1" applyFill="1" applyAlignment="1">
      <alignment wrapText="1"/>
    </xf>
    <xf numFmtId="0" fontId="20" fillId="34" borderId="11" xfId="0" applyFont="1" applyFill="1" applyBorder="1"/>
    <xf numFmtId="3" fontId="20" fillId="34" borderId="11" xfId="0" applyNumberFormat="1" applyFont="1" applyFill="1" applyBorder="1" applyAlignment="1">
      <alignment horizontal="right"/>
    </xf>
    <xf numFmtId="0" fontId="20" fillId="34" borderId="0" xfId="0" applyFont="1" applyFill="1"/>
    <xf numFmtId="0" fontId="20" fillId="34" borderId="11" xfId="0" applyFont="1" applyFill="1" applyBorder="1" applyAlignment="1">
      <alignment horizontal="right"/>
    </xf>
    <xf numFmtId="0" fontId="20" fillId="33" borderId="11" xfId="0" applyFont="1" applyFill="1" applyBorder="1"/>
    <xf numFmtId="3" fontId="20" fillId="33" borderId="11" xfId="0" applyNumberFormat="1" applyFont="1" applyFill="1" applyBorder="1" applyAlignment="1">
      <alignment horizontal="right"/>
    </xf>
    <xf numFmtId="0" fontId="20" fillId="33" borderId="0" xfId="0" applyFont="1" applyFill="1"/>
    <xf numFmtId="0" fontId="20" fillId="33" borderId="11" xfId="0" applyFont="1" applyFill="1" applyBorder="1" applyAlignment="1">
      <alignment horizontal="right"/>
    </xf>
    <xf numFmtId="0" fontId="22" fillId="33" borderId="10" xfId="0" applyFont="1" applyFill="1" applyBorder="1" applyAlignment="1">
      <alignment horizontal="center" wrapText="1"/>
    </xf>
    <xf numFmtId="0" fontId="22" fillId="33" borderId="12" xfId="0" applyFont="1" applyFill="1" applyBorder="1" applyAlignment="1">
      <alignment horizontal="center" wrapText="1"/>
    </xf>
    <xf numFmtId="0" fontId="18" fillId="33" borderId="0" xfId="0" applyFont="1" applyFill="1" applyAlignment="1">
      <alignment wrapText="1"/>
    </xf>
    <xf numFmtId="0" fontId="20" fillId="33" borderId="13" xfId="0" applyFont="1" applyFill="1" applyBorder="1"/>
    <xf numFmtId="0" fontId="20" fillId="33" borderId="0" xfId="0" applyFont="1" applyFill="1" applyAlignment="1">
      <alignment horizontal="left" wrapText="1" indent="3"/>
    </xf>
    <xf numFmtId="3" fontId="20" fillId="33" borderId="0" xfId="0" applyNumberFormat="1" applyFont="1" applyFill="1" applyAlignment="1">
      <alignment horizontal="right"/>
    </xf>
    <xf numFmtId="0" fontId="20" fillId="33" borderId="0" xfId="0" applyFont="1" applyFill="1" applyAlignment="1">
      <alignment horizontal="right"/>
    </xf>
    <xf numFmtId="0" fontId="20" fillId="33" borderId="10" xfId="0" applyFont="1" applyFill="1" applyBorder="1"/>
    <xf numFmtId="3" fontId="20" fillId="33" borderId="10" xfId="0" applyNumberFormat="1" applyFont="1" applyFill="1" applyBorder="1" applyAlignment="1">
      <alignment horizontal="right"/>
    </xf>
    <xf numFmtId="0" fontId="20" fillId="33" borderId="10" xfId="0" applyFont="1" applyFill="1" applyBorder="1" applyAlignment="1">
      <alignment horizontal="right"/>
    </xf>
    <xf numFmtId="0" fontId="20" fillId="34" borderId="14" xfId="0" applyFont="1" applyFill="1" applyBorder="1"/>
    <xf numFmtId="3" fontId="20" fillId="34" borderId="14" xfId="0" applyNumberFormat="1" applyFont="1" applyFill="1" applyBorder="1" applyAlignment="1">
      <alignment horizontal="right"/>
    </xf>
    <xf numFmtId="0" fontId="20" fillId="34" borderId="14" xfId="0" applyFont="1" applyFill="1" applyBorder="1" applyAlignment="1">
      <alignment horizontal="right"/>
    </xf>
    <xf numFmtId="0" fontId="0" fillId="0" borderId="0" xfId="0" applyAlignment="1">
      <alignment wrapText="1"/>
    </xf>
    <xf numFmtId="0" fontId="18"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4" fillId="0" borderId="0" xfId="0" applyFont="1" applyAlignment="1">
      <alignment wrapText="1"/>
    </xf>
    <xf numFmtId="0" fontId="18" fillId="0" borderId="0" xfId="0" applyFont="1" applyAlignment="1">
      <alignment vertical="top" wrapText="1"/>
    </xf>
    <xf numFmtId="0" fontId="18" fillId="0" borderId="0" xfId="0" applyFont="1" applyAlignment="1">
      <alignment horizontal="left" vertical="top" wrapText="1" indent="6"/>
    </xf>
    <xf numFmtId="0" fontId="23" fillId="0" borderId="0" xfId="0" applyFont="1" applyAlignment="1">
      <alignment wrapText="1"/>
    </xf>
    <xf numFmtId="0" fontId="25" fillId="0" borderId="0" xfId="0" applyFont="1" applyAlignment="1">
      <alignment wrapText="1"/>
    </xf>
    <xf numFmtId="0" fontId="26" fillId="33" borderId="0" xfId="0" applyFont="1" applyFill="1" applyAlignment="1">
      <alignment wrapText="1"/>
    </xf>
    <xf numFmtId="0" fontId="20" fillId="34" borderId="13" xfId="0" applyFont="1" applyFill="1" applyBorder="1"/>
    <xf numFmtId="3" fontId="20" fillId="34" borderId="13" xfId="0" applyNumberFormat="1" applyFont="1" applyFill="1" applyBorder="1" applyAlignment="1">
      <alignment horizontal="right"/>
    </xf>
    <xf numFmtId="0" fontId="20" fillId="33" borderId="0" xfId="0" applyFont="1" applyFill="1" applyAlignment="1">
      <alignment wrapText="1"/>
    </xf>
    <xf numFmtId="0" fontId="22" fillId="33" borderId="0" xfId="0" applyFont="1" applyFill="1" applyAlignment="1">
      <alignment horizontal="center" wrapText="1"/>
    </xf>
    <xf numFmtId="0" fontId="22" fillId="33" borderId="0" xfId="0" applyFont="1" applyFill="1"/>
    <xf numFmtId="0" fontId="26" fillId="33" borderId="0" xfId="0" applyFont="1" applyFill="1" applyAlignment="1">
      <alignment wrapText="1"/>
    </xf>
    <xf numFmtId="15" fontId="22" fillId="33" borderId="0" xfId="0" applyNumberFormat="1" applyFont="1" applyFill="1" applyAlignment="1">
      <alignment horizontal="center" wrapText="1"/>
    </xf>
    <xf numFmtId="15" fontId="22" fillId="33" borderId="10" xfId="0" applyNumberFormat="1" applyFont="1" applyFill="1" applyBorder="1" applyAlignment="1">
      <alignment horizontal="center" wrapText="1"/>
    </xf>
    <xf numFmtId="0" fontId="0" fillId="0" borderId="0" xfId="0" applyAlignment="1">
      <alignment vertical="top"/>
    </xf>
    <xf numFmtId="0" fontId="27" fillId="0" borderId="0" xfId="0" applyFont="1" applyAlignment="1">
      <alignment vertical="top"/>
    </xf>
    <xf numFmtId="0" fontId="20" fillId="0" borderId="0" xfId="0" applyFont="1" applyAlignment="1">
      <alignment vertical="top" wrapText="1"/>
    </xf>
    <xf numFmtId="0" fontId="25" fillId="0" borderId="0" xfId="0" applyFont="1" applyAlignment="1">
      <alignment wrapText="1"/>
    </xf>
    <xf numFmtId="0" fontId="20" fillId="34" borderId="10" xfId="0" applyFont="1" applyFill="1" applyBorder="1"/>
    <xf numFmtId="0" fontId="20" fillId="34" borderId="10" xfId="0" applyFont="1" applyFill="1" applyBorder="1" applyAlignment="1">
      <alignment horizontal="right"/>
    </xf>
    <xf numFmtId="0" fontId="20" fillId="33" borderId="14" xfId="0" applyFont="1" applyFill="1" applyBorder="1"/>
    <xf numFmtId="3" fontId="20" fillId="33" borderId="14" xfId="0" applyNumberFormat="1" applyFont="1" applyFill="1" applyBorder="1" applyAlignment="1">
      <alignment horizontal="right"/>
    </xf>
    <xf numFmtId="0" fontId="27" fillId="0" borderId="0" xfId="0" applyFont="1" applyAlignment="1">
      <alignment wrapText="1"/>
    </xf>
    <xf numFmtId="0" fontId="20" fillId="34" borderId="13" xfId="0" applyFont="1" applyFill="1" applyBorder="1" applyAlignment="1">
      <alignment horizontal="right"/>
    </xf>
    <xf numFmtId="0" fontId="20" fillId="34" borderId="0" xfId="0" applyFont="1" applyFill="1" applyAlignment="1">
      <alignment horizontal="right"/>
    </xf>
    <xf numFmtId="0" fontId="20" fillId="34" borderId="0" xfId="0" applyFont="1" applyFill="1" applyAlignment="1">
      <alignment horizontal="center"/>
    </xf>
    <xf numFmtId="3" fontId="20" fillId="34" borderId="0" xfId="0" applyNumberFormat="1" applyFont="1" applyFill="1" applyAlignment="1">
      <alignment horizontal="right"/>
    </xf>
    <xf numFmtId="0" fontId="20" fillId="33" borderId="15" xfId="0" applyFont="1" applyFill="1" applyBorder="1"/>
    <xf numFmtId="3" fontId="20" fillId="33" borderId="15" xfId="0" applyNumberFormat="1" applyFont="1" applyFill="1" applyBorder="1" applyAlignment="1">
      <alignment horizontal="right"/>
    </xf>
    <xf numFmtId="0" fontId="20" fillId="33" borderId="0" xfId="0" applyFont="1" applyFill="1" applyAlignment="1">
      <alignment horizontal="center"/>
    </xf>
    <xf numFmtId="0" fontId="19" fillId="0" borderId="0" xfId="0" applyFont="1" applyAlignment="1">
      <alignment wrapText="1"/>
    </xf>
    <xf numFmtId="0" fontId="27" fillId="0" borderId="0" xfId="0" applyFont="1" applyAlignment="1">
      <alignment wrapText="1"/>
    </xf>
    <xf numFmtId="0" fontId="22" fillId="33" borderId="13" xfId="0" applyFont="1" applyFill="1" applyBorder="1" applyAlignment="1">
      <alignment horizontal="center" wrapText="1"/>
    </xf>
    <xf numFmtId="0" fontId="22" fillId="33" borderId="13" xfId="0" applyFont="1" applyFill="1" applyBorder="1" applyAlignment="1">
      <alignment horizontal="center" wrapText="1"/>
    </xf>
    <xf numFmtId="0" fontId="28" fillId="0" borderId="0" xfId="0" applyFont="1" applyAlignment="1">
      <alignment wrapText="1"/>
    </xf>
    <xf numFmtId="0" fontId="18" fillId="34" borderId="0" xfId="0" applyFont="1" applyFill="1" applyAlignment="1">
      <alignment wrapText="1"/>
    </xf>
    <xf numFmtId="3" fontId="20" fillId="34" borderId="10" xfId="0" applyNumberFormat="1" applyFont="1" applyFill="1" applyBorder="1" applyAlignment="1">
      <alignment horizontal="right"/>
    </xf>
    <xf numFmtId="0" fontId="20" fillId="34" borderId="15" xfId="0" applyFont="1" applyFill="1" applyBorder="1"/>
    <xf numFmtId="3" fontId="20" fillId="33" borderId="13" xfId="0" applyNumberFormat="1" applyFont="1" applyFill="1" applyBorder="1" applyAlignment="1">
      <alignment horizontal="right"/>
    </xf>
    <xf numFmtId="0" fontId="20" fillId="34" borderId="0" xfId="0" applyFont="1" applyFill="1" applyAlignment="1">
      <alignment horizontal="left" wrapText="1" indent="3"/>
    </xf>
    <xf numFmtId="0" fontId="28"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1.140625" bestFit="1" customWidth="1"/>
    <col min="3" max="3" width="12" bestFit="1" customWidth="1"/>
  </cols>
  <sheetData>
    <row r="1" spans="1:3" x14ac:dyDescent="0.25">
      <c r="A1" s="8" t="s">
        <v>0</v>
      </c>
      <c r="B1" s="1" t="s">
        <v>1</v>
      </c>
      <c r="C1" s="1"/>
    </row>
    <row r="2" spans="1:3" x14ac:dyDescent="0.25">
      <c r="A2" s="8"/>
      <c r="B2" s="2">
        <v>42126</v>
      </c>
      <c r="C2" s="1" t="s">
        <v>2</v>
      </c>
    </row>
    <row r="3" spans="1:3" ht="30" x14ac:dyDescent="0.25">
      <c r="A3" s="4" t="s">
        <v>3</v>
      </c>
      <c r="B3" s="5"/>
      <c r="C3" s="5"/>
    </row>
    <row r="4" spans="1:3" x14ac:dyDescent="0.25">
      <c r="A4" s="3" t="s">
        <v>4</v>
      </c>
      <c r="B4" s="5" t="s">
        <v>5</v>
      </c>
      <c r="C4" s="5"/>
    </row>
    <row r="5" spans="1:3" x14ac:dyDescent="0.25">
      <c r="A5" s="3" t="s">
        <v>6</v>
      </c>
      <c r="B5" s="5" t="b">
        <v>0</v>
      </c>
      <c r="C5" s="5"/>
    </row>
    <row r="6" spans="1:3" x14ac:dyDescent="0.25">
      <c r="A6" s="3" t="s">
        <v>7</v>
      </c>
      <c r="B6" s="6">
        <v>42126</v>
      </c>
      <c r="C6" s="5"/>
    </row>
    <row r="7" spans="1:3" x14ac:dyDescent="0.25">
      <c r="A7" s="3" t="s">
        <v>8</v>
      </c>
      <c r="B7" s="5">
        <v>2015</v>
      </c>
      <c r="C7" s="5"/>
    </row>
    <row r="8" spans="1:3" x14ac:dyDescent="0.25">
      <c r="A8" s="3" t="s">
        <v>9</v>
      </c>
      <c r="B8" s="5" t="s">
        <v>10</v>
      </c>
      <c r="C8" s="5"/>
    </row>
    <row r="9" spans="1:3" x14ac:dyDescent="0.25">
      <c r="A9" s="3" t="s">
        <v>11</v>
      </c>
      <c r="B9" s="5" t="s">
        <v>12</v>
      </c>
      <c r="C9" s="5"/>
    </row>
    <row r="10" spans="1:3" x14ac:dyDescent="0.25">
      <c r="A10" s="3" t="s">
        <v>13</v>
      </c>
      <c r="B10" s="5" t="s">
        <v>14</v>
      </c>
      <c r="C10" s="5"/>
    </row>
    <row r="11" spans="1:3" x14ac:dyDescent="0.25">
      <c r="A11" s="3" t="s">
        <v>15</v>
      </c>
      <c r="B11" s="5">
        <v>1579157</v>
      </c>
      <c r="C11" s="5"/>
    </row>
    <row r="12" spans="1:3" x14ac:dyDescent="0.25">
      <c r="A12" s="3" t="s">
        <v>16</v>
      </c>
      <c r="B12" s="5">
        <f>--1-30</f>
        <v>-29</v>
      </c>
      <c r="C12" s="5"/>
    </row>
    <row r="13" spans="1:3" x14ac:dyDescent="0.25">
      <c r="A13" s="3" t="s">
        <v>17</v>
      </c>
      <c r="B13" s="5" t="s">
        <v>18</v>
      </c>
      <c r="C13" s="5"/>
    </row>
    <row r="14" spans="1:3" ht="30" x14ac:dyDescent="0.25">
      <c r="A14" s="3" t="s">
        <v>19</v>
      </c>
      <c r="B14" s="5"/>
      <c r="C14" s="7">
        <v>36775443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9.28515625" bestFit="1" customWidth="1"/>
    <col min="3" max="3" width="11.85546875" bestFit="1" customWidth="1"/>
  </cols>
  <sheetData>
    <row r="1" spans="1:3" ht="30" x14ac:dyDescent="0.25">
      <c r="A1" s="1" t="s">
        <v>20</v>
      </c>
      <c r="B1" s="10">
        <v>42126</v>
      </c>
      <c r="C1" s="8" t="s">
        <v>22</v>
      </c>
    </row>
    <row r="2" spans="1:3" ht="30" x14ac:dyDescent="0.25">
      <c r="A2" s="1" t="s">
        <v>21</v>
      </c>
      <c r="B2" s="10"/>
      <c r="C2" s="8"/>
    </row>
    <row r="3" spans="1:3" x14ac:dyDescent="0.25">
      <c r="A3" s="4" t="s">
        <v>23</v>
      </c>
      <c r="B3" s="5"/>
      <c r="C3" s="5"/>
    </row>
    <row r="4" spans="1:3" x14ac:dyDescent="0.25">
      <c r="A4" s="3" t="s">
        <v>24</v>
      </c>
      <c r="B4" s="9">
        <v>71</v>
      </c>
      <c r="C4" s="9">
        <v>112</v>
      </c>
    </row>
    <row r="5" spans="1:3" x14ac:dyDescent="0.25">
      <c r="A5" s="3" t="s">
        <v>25</v>
      </c>
      <c r="B5" s="7">
        <v>17396</v>
      </c>
      <c r="C5" s="7">
        <v>33797</v>
      </c>
    </row>
    <row r="6" spans="1:3" x14ac:dyDescent="0.25">
      <c r="A6" s="3" t="s">
        <v>26</v>
      </c>
      <c r="B6" s="7">
        <v>41212</v>
      </c>
      <c r="C6" s="7">
        <v>37419</v>
      </c>
    </row>
    <row r="7" spans="1:3" ht="30" x14ac:dyDescent="0.25">
      <c r="A7" s="3" t="s">
        <v>27</v>
      </c>
      <c r="B7" s="7">
        <v>9854</v>
      </c>
      <c r="C7" s="7">
        <v>9812</v>
      </c>
    </row>
    <row r="8" spans="1:3" x14ac:dyDescent="0.25">
      <c r="A8" s="3" t="s">
        <v>28</v>
      </c>
      <c r="B8" s="7">
        <v>68533</v>
      </c>
      <c r="C8" s="7">
        <v>81140</v>
      </c>
    </row>
    <row r="9" spans="1:3" x14ac:dyDescent="0.25">
      <c r="A9" s="3" t="s">
        <v>29</v>
      </c>
      <c r="B9" s="7">
        <v>32697</v>
      </c>
      <c r="C9" s="7">
        <v>28349</v>
      </c>
    </row>
    <row r="10" spans="1:3" x14ac:dyDescent="0.25">
      <c r="A10" s="3" t="s">
        <v>30</v>
      </c>
      <c r="B10" s="7">
        <v>109494</v>
      </c>
      <c r="C10" s="7">
        <v>109644</v>
      </c>
    </row>
    <row r="11" spans="1:3" x14ac:dyDescent="0.25">
      <c r="A11" s="3" t="s">
        <v>31</v>
      </c>
      <c r="B11" s="7">
        <v>63746</v>
      </c>
      <c r="C11" s="7">
        <v>63746</v>
      </c>
    </row>
    <row r="12" spans="1:3" ht="30" x14ac:dyDescent="0.25">
      <c r="A12" s="3" t="s">
        <v>32</v>
      </c>
      <c r="B12" s="7">
        <v>94671</v>
      </c>
      <c r="C12" s="7">
        <v>95769</v>
      </c>
    </row>
    <row r="13" spans="1:3" x14ac:dyDescent="0.25">
      <c r="A13" s="3" t="s">
        <v>33</v>
      </c>
      <c r="B13" s="7">
        <v>369141</v>
      </c>
      <c r="C13" s="7">
        <v>378648</v>
      </c>
    </row>
    <row r="14" spans="1:3" x14ac:dyDescent="0.25">
      <c r="A14" s="4" t="s">
        <v>34</v>
      </c>
      <c r="B14" s="5"/>
      <c r="C14" s="5"/>
    </row>
    <row r="15" spans="1:3" x14ac:dyDescent="0.25">
      <c r="A15" s="3" t="s">
        <v>35</v>
      </c>
      <c r="B15" s="7">
        <v>24834</v>
      </c>
      <c r="C15" s="7">
        <v>29118</v>
      </c>
    </row>
    <row r="16" spans="1:3" ht="30" x14ac:dyDescent="0.25">
      <c r="A16" s="3" t="s">
        <v>36</v>
      </c>
      <c r="B16" s="7">
        <v>1365</v>
      </c>
      <c r="C16" s="7">
        <v>7380</v>
      </c>
    </row>
    <row r="17" spans="1:3" x14ac:dyDescent="0.25">
      <c r="A17" s="3" t="s">
        <v>37</v>
      </c>
      <c r="B17" s="7">
        <v>28413</v>
      </c>
      <c r="C17" s="7">
        <v>27992</v>
      </c>
    </row>
    <row r="18" spans="1:3" x14ac:dyDescent="0.25">
      <c r="A18" s="3" t="s">
        <v>38</v>
      </c>
      <c r="B18" s="7">
        <v>54612</v>
      </c>
      <c r="C18" s="7">
        <v>64490</v>
      </c>
    </row>
    <row r="19" spans="1:3" x14ac:dyDescent="0.25">
      <c r="A19" s="3" t="s">
        <v>39</v>
      </c>
      <c r="B19" s="7">
        <v>79760</v>
      </c>
      <c r="C19" s="7">
        <v>84450</v>
      </c>
    </row>
    <row r="20" spans="1:3" x14ac:dyDescent="0.25">
      <c r="A20" s="3" t="s">
        <v>40</v>
      </c>
      <c r="B20" s="7">
        <v>13207</v>
      </c>
      <c r="C20" s="7">
        <v>11676</v>
      </c>
    </row>
    <row r="21" spans="1:3" x14ac:dyDescent="0.25">
      <c r="A21" s="3" t="s">
        <v>41</v>
      </c>
      <c r="B21" s="7">
        <v>146146</v>
      </c>
      <c r="C21" s="7">
        <v>146063</v>
      </c>
    </row>
    <row r="22" spans="1:3" x14ac:dyDescent="0.25">
      <c r="A22" s="3" t="s">
        <v>42</v>
      </c>
      <c r="B22" s="5" t="s">
        <v>43</v>
      </c>
      <c r="C22" s="5" t="s">
        <v>43</v>
      </c>
    </row>
    <row r="23" spans="1:3" x14ac:dyDescent="0.25">
      <c r="A23" s="4" t="s">
        <v>44</v>
      </c>
      <c r="B23" s="5"/>
      <c r="C23" s="5"/>
    </row>
    <row r="24" spans="1:3" ht="75" x14ac:dyDescent="0.25">
      <c r="A24" s="3" t="s">
        <v>45</v>
      </c>
      <c r="B24" s="5">
        <v>368</v>
      </c>
      <c r="C24" s="5">
        <v>367</v>
      </c>
    </row>
    <row r="25" spans="1:3" x14ac:dyDescent="0.25">
      <c r="A25" s="3" t="s">
        <v>46</v>
      </c>
      <c r="B25" s="7">
        <v>1012236</v>
      </c>
      <c r="C25" s="7">
        <v>1011244</v>
      </c>
    </row>
    <row r="26" spans="1:3" x14ac:dyDescent="0.25">
      <c r="A26" s="3" t="s">
        <v>47</v>
      </c>
      <c r="B26" s="7">
        <v>-937123</v>
      </c>
      <c r="C26" s="7">
        <v>-939577</v>
      </c>
    </row>
    <row r="27" spans="1:3" ht="30" x14ac:dyDescent="0.25">
      <c r="A27" s="3" t="s">
        <v>48</v>
      </c>
      <c r="B27" s="5">
        <v>-65</v>
      </c>
      <c r="C27" s="5">
        <v>-65</v>
      </c>
    </row>
    <row r="28" spans="1:3" x14ac:dyDescent="0.25">
      <c r="A28" s="3" t="s">
        <v>49</v>
      </c>
      <c r="B28" s="7">
        <v>75416</v>
      </c>
      <c r="C28" s="7">
        <v>71969</v>
      </c>
    </row>
    <row r="29" spans="1:3" ht="30" x14ac:dyDescent="0.25">
      <c r="A29" s="3" t="s">
        <v>50</v>
      </c>
      <c r="B29" s="9">
        <v>369141</v>
      </c>
      <c r="C29" s="9">
        <v>378648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1.140625" bestFit="1" customWidth="1"/>
    <col min="3" max="3" width="11.85546875" bestFit="1" customWidth="1"/>
  </cols>
  <sheetData>
    <row r="1" spans="1:3" ht="30" x14ac:dyDescent="0.25">
      <c r="A1" s="1" t="s">
        <v>51</v>
      </c>
      <c r="B1" s="2">
        <v>42126</v>
      </c>
      <c r="C1" s="1" t="s">
        <v>22</v>
      </c>
    </row>
    <row r="2" spans="1:3" ht="30" x14ac:dyDescent="0.25">
      <c r="A2" s="4" t="s">
        <v>52</v>
      </c>
      <c r="B2" s="5"/>
      <c r="C2" s="5"/>
    </row>
    <row r="3" spans="1:3" x14ac:dyDescent="0.25">
      <c r="A3" s="3" t="s">
        <v>53</v>
      </c>
      <c r="B3" s="11">
        <v>0.01</v>
      </c>
      <c r="C3" s="11">
        <v>0.01</v>
      </c>
    </row>
    <row r="4" spans="1:3" x14ac:dyDescent="0.25">
      <c r="A4" s="3" t="s">
        <v>54</v>
      </c>
      <c r="B4" s="7">
        <v>100000000</v>
      </c>
      <c r="C4" s="7">
        <v>100000000</v>
      </c>
    </row>
    <row r="5" spans="1:3" x14ac:dyDescent="0.25">
      <c r="A5" s="3" t="s">
        <v>55</v>
      </c>
      <c r="B5" s="7">
        <v>36772823</v>
      </c>
      <c r="C5" s="7">
        <v>36748245</v>
      </c>
    </row>
    <row r="6" spans="1:3" x14ac:dyDescent="0.25">
      <c r="A6" s="3" t="s">
        <v>56</v>
      </c>
      <c r="B6" s="7">
        <v>36772823</v>
      </c>
      <c r="C6" s="7">
        <v>36748245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0.140625" bestFit="1" customWidth="1"/>
  </cols>
  <sheetData>
    <row r="1" spans="1:3" ht="15" customHeight="1" x14ac:dyDescent="0.25">
      <c r="A1" s="1" t="s">
        <v>57</v>
      </c>
      <c r="B1" s="8" t="s">
        <v>1</v>
      </c>
      <c r="C1" s="8"/>
    </row>
    <row r="2" spans="1:3" ht="30" x14ac:dyDescent="0.25">
      <c r="A2" s="1" t="s">
        <v>58</v>
      </c>
      <c r="B2" s="2">
        <v>42126</v>
      </c>
      <c r="C2" s="2">
        <v>41762</v>
      </c>
    </row>
    <row r="3" spans="1:3" x14ac:dyDescent="0.25">
      <c r="A3" s="4" t="s">
        <v>59</v>
      </c>
      <c r="B3" s="5"/>
      <c r="C3" s="5"/>
    </row>
    <row r="4" spans="1:3" x14ac:dyDescent="0.25">
      <c r="A4" s="3" t="s">
        <v>60</v>
      </c>
      <c r="B4" s="9">
        <v>59842</v>
      </c>
      <c r="C4" s="9">
        <v>53452</v>
      </c>
    </row>
    <row r="5" spans="1:3" x14ac:dyDescent="0.25">
      <c r="A5" s="3" t="s">
        <v>61</v>
      </c>
      <c r="B5" s="7">
        <v>29101</v>
      </c>
      <c r="C5" s="7">
        <v>27041</v>
      </c>
    </row>
    <row r="6" spans="1:3" x14ac:dyDescent="0.25">
      <c r="A6" s="3" t="s">
        <v>62</v>
      </c>
      <c r="B6" s="7">
        <v>30741</v>
      </c>
      <c r="C6" s="7">
        <v>26411</v>
      </c>
    </row>
    <row r="7" spans="1:3" ht="30" x14ac:dyDescent="0.25">
      <c r="A7" s="3" t="s">
        <v>63</v>
      </c>
      <c r="B7" s="7">
        <v>25640</v>
      </c>
      <c r="C7" s="7">
        <v>21204</v>
      </c>
    </row>
    <row r="8" spans="1:3" x14ac:dyDescent="0.25">
      <c r="A8" s="3" t="s">
        <v>64</v>
      </c>
      <c r="B8" s="7">
        <v>5101</v>
      </c>
      <c r="C8" s="7">
        <v>5207</v>
      </c>
    </row>
    <row r="9" spans="1:3" x14ac:dyDescent="0.25">
      <c r="A9" s="3" t="s">
        <v>65</v>
      </c>
      <c r="B9" s="7">
        <v>1316</v>
      </c>
      <c r="C9" s="7">
        <v>2850</v>
      </c>
    </row>
    <row r="10" spans="1:3" x14ac:dyDescent="0.25">
      <c r="A10" s="3" t="s">
        <v>66</v>
      </c>
      <c r="B10" s="5">
        <v>141</v>
      </c>
      <c r="C10" s="5">
        <v>50</v>
      </c>
    </row>
    <row r="11" spans="1:3" x14ac:dyDescent="0.25">
      <c r="A11" s="3" t="s">
        <v>67</v>
      </c>
      <c r="B11" s="7">
        <v>3644</v>
      </c>
      <c r="C11" s="7">
        <v>2307</v>
      </c>
    </row>
    <row r="12" spans="1:3" x14ac:dyDescent="0.25">
      <c r="A12" s="3" t="s">
        <v>68</v>
      </c>
      <c r="B12" s="7">
        <v>1190</v>
      </c>
      <c r="C12" s="5">
        <v>923</v>
      </c>
    </row>
    <row r="13" spans="1:3" x14ac:dyDescent="0.25">
      <c r="A13" s="3" t="s">
        <v>69</v>
      </c>
      <c r="B13" s="9">
        <v>2454</v>
      </c>
      <c r="C13" s="9">
        <v>1384</v>
      </c>
    </row>
    <row r="14" spans="1:3" x14ac:dyDescent="0.25">
      <c r="A14" s="4" t="s">
        <v>70</v>
      </c>
      <c r="B14" s="5"/>
      <c r="C14" s="5"/>
    </row>
    <row r="15" spans="1:3" x14ac:dyDescent="0.25">
      <c r="A15" s="3" t="s">
        <v>71</v>
      </c>
      <c r="B15" s="11">
        <v>7.0000000000000007E-2</v>
      </c>
      <c r="C15" s="11">
        <v>0.04</v>
      </c>
    </row>
    <row r="16" spans="1:3" x14ac:dyDescent="0.25">
      <c r="A16" s="3" t="s">
        <v>72</v>
      </c>
      <c r="B16" s="11">
        <v>0.06</v>
      </c>
      <c r="C16" s="11">
        <v>0.04</v>
      </c>
    </row>
    <row r="17" spans="1:3" x14ac:dyDescent="0.25">
      <c r="A17" s="4" t="s">
        <v>73</v>
      </c>
      <c r="B17" s="5"/>
      <c r="C17" s="5"/>
    </row>
    <row r="18" spans="1:3" x14ac:dyDescent="0.25">
      <c r="A18" s="3" t="s">
        <v>74</v>
      </c>
      <c r="B18" s="7">
        <v>36753114</v>
      </c>
      <c r="C18" s="7">
        <v>36723727</v>
      </c>
    </row>
    <row r="19" spans="1:3" x14ac:dyDescent="0.25">
      <c r="A19" s="3" t="s">
        <v>75</v>
      </c>
      <c r="B19" s="7">
        <v>37971612</v>
      </c>
      <c r="C19" s="7">
        <v>38071048</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9.28515625" bestFit="1" customWidth="1"/>
  </cols>
  <sheetData>
    <row r="1" spans="1:3" ht="15" customHeight="1" x14ac:dyDescent="0.25">
      <c r="A1" s="1" t="s">
        <v>76</v>
      </c>
      <c r="B1" s="8" t="s">
        <v>1</v>
      </c>
      <c r="C1" s="8"/>
    </row>
    <row r="2" spans="1:3" ht="30" x14ac:dyDescent="0.25">
      <c r="A2" s="1" t="s">
        <v>21</v>
      </c>
      <c r="B2" s="2">
        <v>42126</v>
      </c>
      <c r="C2" s="2">
        <v>41762</v>
      </c>
    </row>
    <row r="3" spans="1:3" ht="30" x14ac:dyDescent="0.25">
      <c r="A3" s="4" t="s">
        <v>77</v>
      </c>
      <c r="B3" s="5"/>
      <c r="C3" s="5"/>
    </row>
    <row r="4" spans="1:3" x14ac:dyDescent="0.25">
      <c r="A4" s="3" t="s">
        <v>69</v>
      </c>
      <c r="B4" s="9">
        <v>2454</v>
      </c>
      <c r="C4" s="9">
        <v>1384</v>
      </c>
    </row>
    <row r="5" spans="1:3" x14ac:dyDescent="0.25">
      <c r="A5" s="3" t="s">
        <v>78</v>
      </c>
      <c r="B5" s="9">
        <v>2454</v>
      </c>
      <c r="C5" s="9">
        <v>1384</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9.28515625" bestFit="1" customWidth="1"/>
  </cols>
  <sheetData>
    <row r="1" spans="1:3" ht="15" customHeight="1" x14ac:dyDescent="0.25">
      <c r="A1" s="1" t="s">
        <v>79</v>
      </c>
      <c r="B1" s="8" t="s">
        <v>1</v>
      </c>
      <c r="C1" s="8"/>
    </row>
    <row r="2" spans="1:3" ht="30" x14ac:dyDescent="0.25">
      <c r="A2" s="1" t="s">
        <v>21</v>
      </c>
      <c r="B2" s="2">
        <v>42126</v>
      </c>
      <c r="C2" s="2">
        <v>41762</v>
      </c>
    </row>
    <row r="3" spans="1:3" x14ac:dyDescent="0.25">
      <c r="A3" s="4" t="s">
        <v>80</v>
      </c>
      <c r="B3" s="5"/>
      <c r="C3" s="5"/>
    </row>
    <row r="4" spans="1:3" x14ac:dyDescent="0.25">
      <c r="A4" s="3" t="s">
        <v>69</v>
      </c>
      <c r="B4" s="9">
        <v>2454</v>
      </c>
      <c r="C4" s="9">
        <v>1384</v>
      </c>
    </row>
    <row r="5" spans="1:3" ht="30" x14ac:dyDescent="0.25">
      <c r="A5" s="4" t="s">
        <v>81</v>
      </c>
      <c r="B5" s="5"/>
      <c r="C5" s="5"/>
    </row>
    <row r="6" spans="1:3" x14ac:dyDescent="0.25">
      <c r="A6" s="3" t="s">
        <v>82</v>
      </c>
      <c r="B6" s="7">
        <v>1776</v>
      </c>
      <c r="C6" s="5">
        <v>905</v>
      </c>
    </row>
    <row r="7" spans="1:3" x14ac:dyDescent="0.25">
      <c r="A7" s="3" t="s">
        <v>83</v>
      </c>
      <c r="B7" s="5">
        <v>150</v>
      </c>
      <c r="C7" s="5">
        <v>150</v>
      </c>
    </row>
    <row r="8" spans="1:3" ht="30" x14ac:dyDescent="0.25">
      <c r="A8" s="3" t="s">
        <v>84</v>
      </c>
      <c r="B8" s="5">
        <v>232</v>
      </c>
      <c r="C8" s="5">
        <v>265</v>
      </c>
    </row>
    <row r="9" spans="1:3" x14ac:dyDescent="0.25">
      <c r="A9" s="3" t="s">
        <v>85</v>
      </c>
      <c r="B9" s="5">
        <v>869</v>
      </c>
      <c r="C9" s="5">
        <v>385</v>
      </c>
    </row>
    <row r="10" spans="1:3" x14ac:dyDescent="0.25">
      <c r="A10" s="3" t="s">
        <v>86</v>
      </c>
      <c r="B10" s="7">
        <v>1157</v>
      </c>
      <c r="C10" s="5">
        <v>908</v>
      </c>
    </row>
    <row r="11" spans="1:3" x14ac:dyDescent="0.25">
      <c r="A11" s="3" t="s">
        <v>87</v>
      </c>
      <c r="B11" s="5">
        <v>836</v>
      </c>
      <c r="C11" s="5">
        <v>396</v>
      </c>
    </row>
    <row r="12" spans="1:3" ht="30" x14ac:dyDescent="0.25">
      <c r="A12" s="3" t="s">
        <v>88</v>
      </c>
      <c r="B12" s="5">
        <v>27</v>
      </c>
      <c r="C12" s="5"/>
    </row>
    <row r="13" spans="1:3" x14ac:dyDescent="0.25">
      <c r="A13" s="4" t="s">
        <v>89</v>
      </c>
      <c r="B13" s="5"/>
      <c r="C13" s="5"/>
    </row>
    <row r="14" spans="1:3" x14ac:dyDescent="0.25">
      <c r="A14" s="3" t="s">
        <v>90</v>
      </c>
      <c r="B14" s="7">
        <v>16401</v>
      </c>
      <c r="C14" s="7">
        <v>26663</v>
      </c>
    </row>
    <row r="15" spans="1:3" x14ac:dyDescent="0.25">
      <c r="A15" s="3" t="s">
        <v>26</v>
      </c>
      <c r="B15" s="7">
        <v>-3793</v>
      </c>
      <c r="C15" s="7">
        <v>2106</v>
      </c>
    </row>
    <row r="16" spans="1:3" ht="30" x14ac:dyDescent="0.25">
      <c r="A16" s="3" t="s">
        <v>27</v>
      </c>
      <c r="B16" s="5">
        <v>629</v>
      </c>
      <c r="C16" s="7">
        <v>-1100</v>
      </c>
    </row>
    <row r="17" spans="1:3" ht="30" x14ac:dyDescent="0.25">
      <c r="A17" s="3" t="s">
        <v>91</v>
      </c>
      <c r="B17" s="7">
        <v>-9802</v>
      </c>
      <c r="C17" s="7">
        <v>-10364</v>
      </c>
    </row>
    <row r="18" spans="1:3" x14ac:dyDescent="0.25">
      <c r="A18" s="3" t="s">
        <v>92</v>
      </c>
      <c r="B18" s="5">
        <v>48</v>
      </c>
      <c r="C18" s="5">
        <v>59</v>
      </c>
    </row>
    <row r="19" spans="1:3" ht="30" x14ac:dyDescent="0.25">
      <c r="A19" s="3" t="s">
        <v>93</v>
      </c>
      <c r="B19" s="7">
        <v>10984</v>
      </c>
      <c r="C19" s="7">
        <v>21757</v>
      </c>
    </row>
    <row r="20" spans="1:3" x14ac:dyDescent="0.25">
      <c r="A20" s="4" t="s">
        <v>94</v>
      </c>
      <c r="B20" s="5"/>
      <c r="C20" s="5"/>
    </row>
    <row r="21" spans="1:3" x14ac:dyDescent="0.25">
      <c r="A21" s="3" t="s">
        <v>95</v>
      </c>
      <c r="B21" s="7">
        <v>-6260</v>
      </c>
      <c r="C21" s="7">
        <v>-1338</v>
      </c>
    </row>
    <row r="22" spans="1:3" x14ac:dyDescent="0.25">
      <c r="A22" s="3" t="s">
        <v>96</v>
      </c>
      <c r="B22" s="7">
        <v>-6260</v>
      </c>
      <c r="C22" s="7">
        <v>-1338</v>
      </c>
    </row>
    <row r="23" spans="1:3" x14ac:dyDescent="0.25">
      <c r="A23" s="4" t="s">
        <v>97</v>
      </c>
      <c r="B23" s="5"/>
      <c r="C23" s="5"/>
    </row>
    <row r="24" spans="1:3" ht="30" x14ac:dyDescent="0.25">
      <c r="A24" s="3" t="s">
        <v>98</v>
      </c>
      <c r="B24" s="7">
        <v>22484</v>
      </c>
      <c r="C24" s="5"/>
    </row>
    <row r="25" spans="1:3" x14ac:dyDescent="0.25">
      <c r="A25" s="3" t="s">
        <v>99</v>
      </c>
      <c r="B25" s="7">
        <v>-24906</v>
      </c>
      <c r="C25" s="5"/>
    </row>
    <row r="26" spans="1:3" x14ac:dyDescent="0.25">
      <c r="A26" s="3" t="s">
        <v>100</v>
      </c>
      <c r="B26" s="7">
        <v>-2500</v>
      </c>
      <c r="C26" s="7">
        <v>-20000</v>
      </c>
    </row>
    <row r="27" spans="1:3" ht="30" x14ac:dyDescent="0.25">
      <c r="A27" s="3" t="s">
        <v>101</v>
      </c>
      <c r="B27" s="5"/>
      <c r="C27" s="5">
        <v>-114</v>
      </c>
    </row>
    <row r="28" spans="1:3" x14ac:dyDescent="0.25">
      <c r="A28" s="3" t="s">
        <v>102</v>
      </c>
      <c r="B28" s="5">
        <v>157</v>
      </c>
      <c r="C28" s="5"/>
    </row>
    <row r="29" spans="1:3" x14ac:dyDescent="0.25">
      <c r="A29" s="3" t="s">
        <v>103</v>
      </c>
      <c r="B29" s="7">
        <v>-4765</v>
      </c>
      <c r="C29" s="7">
        <v>-20114</v>
      </c>
    </row>
    <row r="30" spans="1:3" ht="30" x14ac:dyDescent="0.25">
      <c r="A30" s="3" t="s">
        <v>104</v>
      </c>
      <c r="B30" s="5">
        <v>-41</v>
      </c>
      <c r="C30" s="5">
        <v>305</v>
      </c>
    </row>
    <row r="31" spans="1:3" ht="30" x14ac:dyDescent="0.25">
      <c r="A31" s="3" t="s">
        <v>105</v>
      </c>
      <c r="B31" s="5">
        <v>112</v>
      </c>
      <c r="C31" s="7">
        <v>21484</v>
      </c>
    </row>
    <row r="32" spans="1:3" ht="30" x14ac:dyDescent="0.25">
      <c r="A32" s="3" t="s">
        <v>106</v>
      </c>
      <c r="B32" s="5">
        <v>71</v>
      </c>
      <c r="C32" s="7">
        <v>21789</v>
      </c>
    </row>
    <row r="33" spans="1:3" ht="30" x14ac:dyDescent="0.25">
      <c r="A33" s="4" t="s">
        <v>107</v>
      </c>
      <c r="B33" s="5"/>
      <c r="C33" s="5"/>
    </row>
    <row r="34" spans="1:3" x14ac:dyDescent="0.25">
      <c r="A34" s="3" t="s">
        <v>108</v>
      </c>
      <c r="B34" s="7">
        <v>1111</v>
      </c>
      <c r="C34" s="7">
        <v>2571</v>
      </c>
    </row>
    <row r="35" spans="1:3" ht="30" x14ac:dyDescent="0.25">
      <c r="A35" s="3" t="s">
        <v>109</v>
      </c>
      <c r="B35" s="7">
        <v>1139</v>
      </c>
      <c r="C35" s="5">
        <v>52</v>
      </c>
    </row>
    <row r="36" spans="1:3" ht="30" x14ac:dyDescent="0.25">
      <c r="A36" s="4" t="s">
        <v>110</v>
      </c>
      <c r="B36" s="5"/>
      <c r="C36" s="5"/>
    </row>
    <row r="37" spans="1:3" ht="30" x14ac:dyDescent="0.25">
      <c r="A37" s="3" t="s">
        <v>111</v>
      </c>
      <c r="B37" s="9">
        <v>376</v>
      </c>
      <c r="C37" s="9">
        <v>16</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8" t="s">
        <v>112</v>
      </c>
      <c r="B1" s="1" t="s">
        <v>1</v>
      </c>
    </row>
    <row r="2" spans="1:2" x14ac:dyDescent="0.25">
      <c r="A2" s="8"/>
      <c r="B2" s="2">
        <v>42126</v>
      </c>
    </row>
    <row r="3" spans="1:2" x14ac:dyDescent="0.25">
      <c r="A3" s="4" t="s">
        <v>113</v>
      </c>
      <c r="B3" s="5"/>
    </row>
    <row r="4" spans="1:2" ht="26.25" x14ac:dyDescent="0.25">
      <c r="A4" s="16" t="s">
        <v>112</v>
      </c>
      <c r="B4" s="12" t="s">
        <v>114</v>
      </c>
    </row>
    <row r="5" spans="1:2" ht="383.25" x14ac:dyDescent="0.25">
      <c r="A5" s="16"/>
      <c r="B5" s="13" t="s">
        <v>115</v>
      </c>
    </row>
    <row r="6" spans="1:2" ht="141" x14ac:dyDescent="0.25">
      <c r="A6" s="16"/>
      <c r="B6" s="13" t="s">
        <v>116</v>
      </c>
    </row>
    <row r="7" spans="1:2" ht="243" x14ac:dyDescent="0.25">
      <c r="A7" s="16"/>
      <c r="B7" s="12" t="s">
        <v>117</v>
      </c>
    </row>
    <row r="8" spans="1:2" ht="217.5" x14ac:dyDescent="0.25">
      <c r="A8" s="16"/>
      <c r="B8" s="12" t="s">
        <v>118</v>
      </c>
    </row>
    <row r="9" spans="1:2" ht="281.25" x14ac:dyDescent="0.25">
      <c r="A9" s="16"/>
      <c r="B9" s="14" t="s">
        <v>119</v>
      </c>
    </row>
    <row r="10" spans="1:2" x14ac:dyDescent="0.25">
      <c r="A10" s="16"/>
      <c r="B10" s="15"/>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6.5703125" bestFit="1" customWidth="1"/>
    <col min="2" max="2" width="36.5703125" customWidth="1"/>
    <col min="3" max="3" width="18.28515625" customWidth="1"/>
    <col min="4" max="4" width="3.42578125" customWidth="1"/>
    <col min="5" max="5" width="13" customWidth="1"/>
    <col min="6" max="7" width="18.28515625" customWidth="1"/>
    <col min="8" max="8" width="4.5703125" customWidth="1"/>
    <col min="9" max="9" width="16.7109375" customWidth="1"/>
    <col min="10" max="10" width="3" customWidth="1"/>
    <col min="11" max="11" width="18.28515625" customWidth="1"/>
    <col min="12" max="12" width="3.42578125" customWidth="1"/>
    <col min="13" max="13" width="13" customWidth="1"/>
    <col min="14" max="14" width="18.28515625" customWidth="1"/>
  </cols>
  <sheetData>
    <row r="1" spans="1:14" ht="15" customHeight="1" x14ac:dyDescent="0.25">
      <c r="A1" s="8" t="s">
        <v>120</v>
      </c>
      <c r="B1" s="8" t="s">
        <v>1</v>
      </c>
      <c r="C1" s="8"/>
      <c r="D1" s="8"/>
      <c r="E1" s="8"/>
      <c r="F1" s="8"/>
      <c r="G1" s="8"/>
      <c r="H1" s="8"/>
      <c r="I1" s="8"/>
      <c r="J1" s="8"/>
      <c r="K1" s="8"/>
      <c r="L1" s="8"/>
      <c r="M1" s="8"/>
      <c r="N1" s="8"/>
    </row>
    <row r="2" spans="1:14" ht="15" customHeight="1" x14ac:dyDescent="0.25">
      <c r="A2" s="8"/>
      <c r="B2" s="10">
        <v>42126</v>
      </c>
      <c r="C2" s="10"/>
      <c r="D2" s="10"/>
      <c r="E2" s="10"/>
      <c r="F2" s="10"/>
      <c r="G2" s="10"/>
      <c r="H2" s="10"/>
      <c r="I2" s="10"/>
      <c r="J2" s="10"/>
      <c r="K2" s="10"/>
      <c r="L2" s="10"/>
      <c r="M2" s="10"/>
      <c r="N2" s="10"/>
    </row>
    <row r="3" spans="1:14" ht="30" x14ac:dyDescent="0.25">
      <c r="A3" s="4" t="s">
        <v>121</v>
      </c>
      <c r="B3" s="43"/>
      <c r="C3" s="43"/>
      <c r="D3" s="43"/>
      <c r="E3" s="43"/>
      <c r="F3" s="43"/>
      <c r="G3" s="43"/>
      <c r="H3" s="43"/>
      <c r="I3" s="43"/>
      <c r="J3" s="43"/>
      <c r="K3" s="43"/>
      <c r="L3" s="43"/>
      <c r="M3" s="43"/>
      <c r="N3" s="43"/>
    </row>
    <row r="4" spans="1:14" x14ac:dyDescent="0.25">
      <c r="A4" s="16" t="s">
        <v>120</v>
      </c>
      <c r="B4" s="44" t="s">
        <v>122</v>
      </c>
      <c r="C4" s="44"/>
      <c r="D4" s="44"/>
      <c r="E4" s="44"/>
      <c r="F4" s="44"/>
      <c r="G4" s="44"/>
      <c r="H4" s="44"/>
      <c r="I4" s="44"/>
      <c r="J4" s="44"/>
      <c r="K4" s="44"/>
      <c r="L4" s="44"/>
      <c r="M4" s="44"/>
      <c r="N4" s="44"/>
    </row>
    <row r="5" spans="1:14" x14ac:dyDescent="0.25">
      <c r="A5" s="16"/>
      <c r="B5" s="45" t="s">
        <v>123</v>
      </c>
      <c r="C5" s="45"/>
      <c r="D5" s="45"/>
      <c r="E5" s="45"/>
      <c r="F5" s="45"/>
      <c r="G5" s="45"/>
      <c r="H5" s="45"/>
      <c r="I5" s="45"/>
      <c r="J5" s="45"/>
      <c r="K5" s="45"/>
      <c r="L5" s="45"/>
      <c r="M5" s="45"/>
      <c r="N5" s="45"/>
    </row>
    <row r="6" spans="1:14" x14ac:dyDescent="0.25">
      <c r="A6" s="16"/>
      <c r="B6" s="45"/>
      <c r="C6" s="45"/>
      <c r="D6" s="45"/>
      <c r="E6" s="45"/>
      <c r="F6" s="45"/>
      <c r="G6" s="45"/>
      <c r="H6" s="45"/>
      <c r="I6" s="45"/>
      <c r="J6" s="45"/>
      <c r="K6" s="45"/>
      <c r="L6" s="45"/>
      <c r="M6" s="45"/>
      <c r="N6" s="45"/>
    </row>
    <row r="7" spans="1:14" ht="15.75" thickBot="1" x14ac:dyDescent="0.3">
      <c r="A7" s="16"/>
      <c r="B7" s="17"/>
      <c r="C7" s="17"/>
      <c r="D7" s="31" t="s">
        <v>124</v>
      </c>
      <c r="E7" s="31"/>
      <c r="F7" s="19"/>
      <c r="G7" s="17"/>
      <c r="H7" s="31" t="s">
        <v>125</v>
      </c>
      <c r="I7" s="31"/>
      <c r="J7" s="19"/>
      <c r="K7" s="20"/>
      <c r="L7" s="31" t="s">
        <v>126</v>
      </c>
      <c r="M7" s="31"/>
      <c r="N7" s="19"/>
    </row>
    <row r="8" spans="1:14" ht="16.5" thickTop="1" thickBot="1" x14ac:dyDescent="0.3">
      <c r="A8" s="16"/>
      <c r="B8" s="21" t="s">
        <v>127</v>
      </c>
      <c r="C8" s="21"/>
      <c r="D8" s="22" t="s">
        <v>128</v>
      </c>
      <c r="E8" s="23">
        <v>110688</v>
      </c>
      <c r="F8" s="24"/>
      <c r="G8" s="21"/>
      <c r="H8" s="22" t="s">
        <v>128</v>
      </c>
      <c r="I8" s="25" t="s">
        <v>129</v>
      </c>
      <c r="J8" s="24" t="s">
        <v>130</v>
      </c>
      <c r="K8" s="21"/>
      <c r="L8" s="22" t="s">
        <v>128</v>
      </c>
      <c r="M8" s="23">
        <v>63746</v>
      </c>
      <c r="N8" s="24"/>
    </row>
    <row r="9" spans="1:14" ht="16.5" thickTop="1" thickBot="1" x14ac:dyDescent="0.3">
      <c r="A9" s="16"/>
      <c r="B9" s="17" t="s">
        <v>131</v>
      </c>
      <c r="C9" s="17"/>
      <c r="D9" s="26" t="s">
        <v>128</v>
      </c>
      <c r="E9" s="27">
        <v>110688</v>
      </c>
      <c r="F9" s="28"/>
      <c r="G9" s="17"/>
      <c r="H9" s="26" t="s">
        <v>128</v>
      </c>
      <c r="I9" s="29" t="s">
        <v>129</v>
      </c>
      <c r="J9" s="28" t="s">
        <v>130</v>
      </c>
      <c r="K9" s="17"/>
      <c r="L9" s="26" t="s">
        <v>128</v>
      </c>
      <c r="M9" s="27">
        <v>63746</v>
      </c>
      <c r="N9" s="28"/>
    </row>
    <row r="10" spans="1:14" ht="15.75" thickTop="1" x14ac:dyDescent="0.25">
      <c r="A10" s="16"/>
      <c r="B10" s="45"/>
      <c r="C10" s="45"/>
      <c r="D10" s="45"/>
      <c r="E10" s="45"/>
      <c r="F10" s="45"/>
      <c r="G10" s="45"/>
      <c r="H10" s="45"/>
      <c r="I10" s="45"/>
      <c r="J10" s="45"/>
      <c r="K10" s="45"/>
      <c r="L10" s="45"/>
      <c r="M10" s="45"/>
      <c r="N10" s="45"/>
    </row>
    <row r="11" spans="1:14" x14ac:dyDescent="0.25">
      <c r="A11" s="16"/>
      <c r="B11" s="45" t="s">
        <v>132</v>
      </c>
      <c r="C11" s="45"/>
      <c r="D11" s="45"/>
      <c r="E11" s="45"/>
      <c r="F11" s="45"/>
      <c r="G11" s="45"/>
      <c r="H11" s="45"/>
      <c r="I11" s="45"/>
      <c r="J11" s="45"/>
      <c r="K11" s="45"/>
      <c r="L11" s="45"/>
      <c r="M11" s="45"/>
      <c r="N11" s="45"/>
    </row>
    <row r="12" spans="1:14" x14ac:dyDescent="0.25">
      <c r="A12" s="16"/>
      <c r="B12" s="45"/>
      <c r="C12" s="45"/>
      <c r="D12" s="45"/>
      <c r="E12" s="45"/>
      <c r="F12" s="45"/>
      <c r="G12" s="45"/>
      <c r="H12" s="45"/>
      <c r="I12" s="45"/>
      <c r="J12" s="45"/>
      <c r="K12" s="45"/>
      <c r="L12" s="45"/>
      <c r="M12" s="45"/>
      <c r="N12" s="45"/>
    </row>
    <row r="13" spans="1:14" x14ac:dyDescent="0.25">
      <c r="A13" s="16"/>
      <c r="B13" s="17"/>
      <c r="C13" s="17"/>
      <c r="D13" s="30" t="s">
        <v>133</v>
      </c>
      <c r="E13" s="30"/>
      <c r="F13" s="19"/>
      <c r="G13" s="17"/>
      <c r="H13" s="30" t="s">
        <v>134</v>
      </c>
      <c r="I13" s="30"/>
      <c r="J13" s="19"/>
      <c r="K13" s="20"/>
      <c r="L13" s="30" t="s">
        <v>135</v>
      </c>
      <c r="M13" s="30"/>
      <c r="N13" s="19"/>
    </row>
    <row r="14" spans="1:14" x14ac:dyDescent="0.25">
      <c r="A14" s="16"/>
      <c r="B14" s="32" t="s">
        <v>136</v>
      </c>
      <c r="C14" s="17"/>
      <c r="D14" s="33"/>
      <c r="E14" s="33"/>
      <c r="F14" s="28"/>
      <c r="G14" s="17"/>
      <c r="H14" s="33"/>
      <c r="I14" s="33"/>
      <c r="J14" s="28"/>
      <c r="K14" s="17"/>
      <c r="L14" s="33"/>
      <c r="M14" s="33"/>
      <c r="N14" s="28"/>
    </row>
    <row r="15" spans="1:14" x14ac:dyDescent="0.25">
      <c r="A15" s="16"/>
      <c r="B15" s="21" t="s">
        <v>137</v>
      </c>
      <c r="C15" s="21"/>
      <c r="D15" s="24"/>
      <c r="E15" s="24"/>
      <c r="F15" s="24"/>
      <c r="G15" s="21"/>
      <c r="H15" s="24"/>
      <c r="I15" s="24"/>
      <c r="J15" s="24"/>
      <c r="K15" s="21"/>
      <c r="L15" s="24"/>
      <c r="M15" s="24"/>
      <c r="N15" s="24"/>
    </row>
    <row r="16" spans="1:14" x14ac:dyDescent="0.25">
      <c r="A16" s="16"/>
      <c r="B16" s="34" t="s">
        <v>138</v>
      </c>
      <c r="C16" s="17"/>
      <c r="D16" s="28" t="s">
        <v>128</v>
      </c>
      <c r="E16" s="35">
        <v>11970</v>
      </c>
      <c r="F16" s="28"/>
      <c r="G16" s="17"/>
      <c r="H16" s="28" t="s">
        <v>128</v>
      </c>
      <c r="I16" s="36" t="s">
        <v>139</v>
      </c>
      <c r="J16" s="28" t="s">
        <v>130</v>
      </c>
      <c r="K16" s="17"/>
      <c r="L16" s="28" t="s">
        <v>128</v>
      </c>
      <c r="M16" s="35">
        <v>7794</v>
      </c>
      <c r="N16" s="28"/>
    </row>
    <row r="17" spans="1:14" x14ac:dyDescent="0.25">
      <c r="A17" s="16"/>
      <c r="B17" s="21" t="s">
        <v>140</v>
      </c>
      <c r="C17" s="21"/>
      <c r="D17" s="24"/>
      <c r="E17" s="24"/>
      <c r="F17" s="24"/>
      <c r="G17" s="21"/>
      <c r="H17" s="24"/>
      <c r="I17" s="24"/>
      <c r="J17" s="24"/>
      <c r="K17" s="21"/>
      <c r="L17" s="24"/>
      <c r="M17" s="24"/>
      <c r="N17" s="24"/>
    </row>
    <row r="18" spans="1:14" x14ac:dyDescent="0.25">
      <c r="A18" s="16"/>
      <c r="B18" s="34" t="s">
        <v>141</v>
      </c>
      <c r="C18" s="17"/>
      <c r="D18" s="37"/>
      <c r="E18" s="38">
        <v>101850</v>
      </c>
      <c r="F18" s="28"/>
      <c r="G18" s="17"/>
      <c r="H18" s="37"/>
      <c r="I18" s="39" t="s">
        <v>142</v>
      </c>
      <c r="J18" s="28"/>
      <c r="K18" s="17"/>
      <c r="L18" s="37"/>
      <c r="M18" s="38">
        <v>101850</v>
      </c>
      <c r="N18" s="28"/>
    </row>
    <row r="19" spans="1:14" ht="15.75" thickBot="1" x14ac:dyDescent="0.3">
      <c r="A19" s="16"/>
      <c r="B19" s="21" t="s">
        <v>143</v>
      </c>
      <c r="C19" s="21"/>
      <c r="D19" s="40" t="s">
        <v>128</v>
      </c>
      <c r="E19" s="41">
        <v>113820</v>
      </c>
      <c r="F19" s="24"/>
      <c r="G19" s="21"/>
      <c r="H19" s="40" t="s">
        <v>128</v>
      </c>
      <c r="I19" s="42" t="s">
        <v>139</v>
      </c>
      <c r="J19" s="24" t="s">
        <v>130</v>
      </c>
      <c r="K19" s="21"/>
      <c r="L19" s="40" t="s">
        <v>128</v>
      </c>
      <c r="M19" s="41">
        <v>109644</v>
      </c>
      <c r="N19" s="24"/>
    </row>
    <row r="20" spans="1:14" ht="15.75" thickTop="1" x14ac:dyDescent="0.25">
      <c r="A20" s="16"/>
      <c r="B20" s="45"/>
      <c r="C20" s="45"/>
      <c r="D20" s="45"/>
      <c r="E20" s="45"/>
      <c r="F20" s="45"/>
      <c r="G20" s="45"/>
      <c r="H20" s="45"/>
      <c r="I20" s="45"/>
      <c r="J20" s="45"/>
      <c r="K20" s="45"/>
      <c r="L20" s="45"/>
      <c r="M20" s="45"/>
      <c r="N20" s="45"/>
    </row>
    <row r="21" spans="1:14" x14ac:dyDescent="0.25">
      <c r="A21" s="16"/>
      <c r="B21" s="17"/>
      <c r="C21" s="17"/>
      <c r="D21" s="30" t="s">
        <v>133</v>
      </c>
      <c r="E21" s="30"/>
      <c r="F21" s="19"/>
      <c r="G21" s="17"/>
      <c r="H21" s="30" t="s">
        <v>134</v>
      </c>
      <c r="I21" s="30"/>
      <c r="J21" s="19"/>
      <c r="K21" s="20"/>
      <c r="L21" s="30" t="s">
        <v>135</v>
      </c>
      <c r="M21" s="30"/>
      <c r="N21" s="19"/>
    </row>
    <row r="22" spans="1:14" x14ac:dyDescent="0.25">
      <c r="A22" s="16"/>
      <c r="B22" s="32" t="s">
        <v>131</v>
      </c>
      <c r="C22" s="17"/>
      <c r="D22" s="33"/>
      <c r="E22" s="33"/>
      <c r="F22" s="28"/>
      <c r="G22" s="17"/>
      <c r="H22" s="33"/>
      <c r="I22" s="33"/>
      <c r="J22" s="28"/>
      <c r="K22" s="17"/>
      <c r="L22" s="33"/>
      <c r="M22" s="33"/>
      <c r="N22" s="28"/>
    </row>
    <row r="23" spans="1:14" x14ac:dyDescent="0.25">
      <c r="A23" s="16"/>
      <c r="B23" s="21" t="s">
        <v>137</v>
      </c>
      <c r="C23" s="21"/>
      <c r="D23" s="24"/>
      <c r="E23" s="24"/>
      <c r="F23" s="24"/>
      <c r="G23" s="21"/>
      <c r="H23" s="24"/>
      <c r="I23" s="24"/>
      <c r="J23" s="24"/>
      <c r="K23" s="21"/>
      <c r="L23" s="24"/>
      <c r="M23" s="24"/>
      <c r="N23" s="24"/>
    </row>
    <row r="24" spans="1:14" x14ac:dyDescent="0.25">
      <c r="A24" s="16"/>
      <c r="B24" s="34" t="s">
        <v>138</v>
      </c>
      <c r="C24" s="17"/>
      <c r="D24" s="28" t="s">
        <v>128</v>
      </c>
      <c r="E24" s="35">
        <v>11970</v>
      </c>
      <c r="F24" s="28"/>
      <c r="G24" s="17"/>
      <c r="H24" s="28" t="s">
        <v>128</v>
      </c>
      <c r="I24" s="36" t="s">
        <v>144</v>
      </c>
      <c r="J24" s="28" t="s">
        <v>130</v>
      </c>
      <c r="K24" s="17"/>
      <c r="L24" s="28" t="s">
        <v>128</v>
      </c>
      <c r="M24" s="35">
        <v>7644</v>
      </c>
      <c r="N24" s="28"/>
    </row>
    <row r="25" spans="1:14" x14ac:dyDescent="0.25">
      <c r="A25" s="16"/>
      <c r="B25" s="21" t="s">
        <v>140</v>
      </c>
      <c r="C25" s="21"/>
      <c r="D25" s="24"/>
      <c r="E25" s="24"/>
      <c r="F25" s="24"/>
      <c r="G25" s="21"/>
      <c r="H25" s="24"/>
      <c r="I25" s="24"/>
      <c r="J25" s="24"/>
      <c r="K25" s="21"/>
      <c r="L25" s="24"/>
      <c r="M25" s="24"/>
      <c r="N25" s="24"/>
    </row>
    <row r="26" spans="1:14" x14ac:dyDescent="0.25">
      <c r="A26" s="16"/>
      <c r="B26" s="34" t="s">
        <v>141</v>
      </c>
      <c r="C26" s="17"/>
      <c r="D26" s="37"/>
      <c r="E26" s="38">
        <v>101850</v>
      </c>
      <c r="F26" s="28"/>
      <c r="G26" s="17"/>
      <c r="H26" s="37"/>
      <c r="I26" s="39" t="s">
        <v>142</v>
      </c>
      <c r="J26" s="28"/>
      <c r="K26" s="17"/>
      <c r="L26" s="37"/>
      <c r="M26" s="38">
        <v>101850</v>
      </c>
      <c r="N26" s="28"/>
    </row>
    <row r="27" spans="1:14" ht="15.75" thickBot="1" x14ac:dyDescent="0.3">
      <c r="A27" s="16"/>
      <c r="B27" s="21" t="s">
        <v>143</v>
      </c>
      <c r="C27" s="21"/>
      <c r="D27" s="40" t="s">
        <v>128</v>
      </c>
      <c r="E27" s="41">
        <v>113820</v>
      </c>
      <c r="F27" s="24"/>
      <c r="G27" s="21"/>
      <c r="H27" s="40" t="s">
        <v>128</v>
      </c>
      <c r="I27" s="42" t="s">
        <v>144</v>
      </c>
      <c r="J27" s="24" t="s">
        <v>130</v>
      </c>
      <c r="K27" s="21"/>
      <c r="L27" s="40" t="s">
        <v>128</v>
      </c>
      <c r="M27" s="41">
        <v>109494</v>
      </c>
      <c r="N27" s="24"/>
    </row>
    <row r="28" spans="1:14" ht="15.75" thickTop="1" x14ac:dyDescent="0.25">
      <c r="A28" s="16"/>
      <c r="B28" s="45"/>
      <c r="C28" s="45"/>
      <c r="D28" s="45"/>
      <c r="E28" s="45"/>
      <c r="F28" s="45"/>
      <c r="G28" s="45"/>
      <c r="H28" s="45"/>
      <c r="I28" s="45"/>
      <c r="J28" s="45"/>
      <c r="K28" s="45"/>
      <c r="L28" s="45"/>
      <c r="M28" s="45"/>
      <c r="N28" s="45"/>
    </row>
    <row r="29" spans="1:14" ht="25.5" customHeight="1" x14ac:dyDescent="0.25">
      <c r="A29" s="16"/>
      <c r="B29" s="45" t="s">
        <v>145</v>
      </c>
      <c r="C29" s="45"/>
      <c r="D29" s="45"/>
      <c r="E29" s="45"/>
      <c r="F29" s="45"/>
      <c r="G29" s="45"/>
      <c r="H29" s="45"/>
      <c r="I29" s="45"/>
      <c r="J29" s="45"/>
      <c r="K29" s="45"/>
      <c r="L29" s="45"/>
      <c r="M29" s="45"/>
      <c r="N29" s="45"/>
    </row>
    <row r="30" spans="1:14" x14ac:dyDescent="0.25">
      <c r="A30" s="16"/>
      <c r="B30" s="46"/>
      <c r="C30" s="46"/>
      <c r="D30" s="46"/>
      <c r="E30" s="46"/>
      <c r="F30" s="46"/>
      <c r="G30" s="46"/>
      <c r="H30" s="46"/>
      <c r="I30" s="46"/>
      <c r="J30" s="46"/>
      <c r="K30" s="46"/>
      <c r="L30" s="46"/>
      <c r="M30" s="46"/>
      <c r="N30" s="46"/>
    </row>
  </sheetData>
  <mergeCells count="24">
    <mergeCell ref="B29:N29"/>
    <mergeCell ref="B30:N30"/>
    <mergeCell ref="B6:N6"/>
    <mergeCell ref="B10:N10"/>
    <mergeCell ref="B11:N11"/>
    <mergeCell ref="B12:N12"/>
    <mergeCell ref="B20:N20"/>
    <mergeCell ref="B28:N28"/>
    <mergeCell ref="D21:E21"/>
    <mergeCell ref="H21:I21"/>
    <mergeCell ref="L21:M21"/>
    <mergeCell ref="A1:A2"/>
    <mergeCell ref="B1:N1"/>
    <mergeCell ref="B2:N2"/>
    <mergeCell ref="B3:N3"/>
    <mergeCell ref="A4:A30"/>
    <mergeCell ref="B4:N4"/>
    <mergeCell ref="B5:N5"/>
    <mergeCell ref="D7:E7"/>
    <mergeCell ref="H7:I7"/>
    <mergeCell ref="L7:M7"/>
    <mergeCell ref="D13:E13"/>
    <mergeCell ref="H13:I13"/>
    <mergeCell ref="L13:M1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0.140625" bestFit="1" customWidth="1"/>
    <col min="2" max="3" width="27.42578125" customWidth="1"/>
  </cols>
  <sheetData>
    <row r="1" spans="1:3" ht="15" customHeight="1" x14ac:dyDescent="0.25">
      <c r="A1" s="8" t="s">
        <v>146</v>
      </c>
      <c r="B1" s="8" t="s">
        <v>1</v>
      </c>
      <c r="C1" s="8"/>
    </row>
    <row r="2" spans="1:3" ht="15" customHeight="1" x14ac:dyDescent="0.25">
      <c r="A2" s="8"/>
      <c r="B2" s="10">
        <v>42126</v>
      </c>
      <c r="C2" s="10"/>
    </row>
    <row r="3" spans="1:3" x14ac:dyDescent="0.25">
      <c r="A3" s="4" t="s">
        <v>147</v>
      </c>
      <c r="B3" s="43"/>
      <c r="C3" s="43"/>
    </row>
    <row r="4" spans="1:3" x14ac:dyDescent="0.25">
      <c r="A4" s="16" t="s">
        <v>146</v>
      </c>
      <c r="B4" s="44" t="s">
        <v>148</v>
      </c>
      <c r="C4" s="44"/>
    </row>
    <row r="5" spans="1:3" ht="114.75" customHeight="1" x14ac:dyDescent="0.25">
      <c r="A5" s="16"/>
      <c r="B5" s="45" t="s">
        <v>149</v>
      </c>
      <c r="C5" s="45"/>
    </row>
    <row r="6" spans="1:3" ht="15.75" x14ac:dyDescent="0.25">
      <c r="A6" s="16"/>
      <c r="B6" s="50"/>
      <c r="C6" s="50"/>
    </row>
    <row r="7" spans="1:3" ht="25.5" customHeight="1" x14ac:dyDescent="0.25">
      <c r="A7" s="16"/>
      <c r="B7" s="48" t="s">
        <v>150</v>
      </c>
      <c r="C7" s="48"/>
    </row>
    <row r="8" spans="1:3" x14ac:dyDescent="0.25">
      <c r="A8" s="16"/>
      <c r="B8" s="47"/>
      <c r="C8" s="47"/>
    </row>
    <row r="9" spans="1:3" ht="51" customHeight="1" x14ac:dyDescent="0.25">
      <c r="A9" s="16"/>
      <c r="B9" s="49" t="s">
        <v>151</v>
      </c>
      <c r="C9" s="49"/>
    </row>
    <row r="10" spans="1:3" x14ac:dyDescent="0.25">
      <c r="A10" s="16"/>
      <c r="B10" s="47"/>
      <c r="C10" s="47"/>
    </row>
    <row r="11" spans="1:3" ht="25.5" customHeight="1" x14ac:dyDescent="0.25">
      <c r="A11" s="16"/>
      <c r="B11" s="48" t="s">
        <v>152</v>
      </c>
      <c r="C11" s="48"/>
    </row>
    <row r="12" spans="1:3" ht="102" customHeight="1" x14ac:dyDescent="0.25">
      <c r="A12" s="16"/>
      <c r="B12" s="45" t="s">
        <v>153</v>
      </c>
      <c r="C12" s="45"/>
    </row>
    <row r="13" spans="1:3" ht="114.75" customHeight="1" x14ac:dyDescent="0.25">
      <c r="A13" s="16"/>
      <c r="B13" s="45" t="s">
        <v>154</v>
      </c>
      <c r="C13" s="45"/>
    </row>
    <row r="14" spans="1:3" x14ac:dyDescent="0.25">
      <c r="A14" s="16"/>
      <c r="B14" s="46"/>
      <c r="C14" s="46"/>
    </row>
  </sheetData>
  <mergeCells count="14">
    <mergeCell ref="B6:C6"/>
    <mergeCell ref="B12:C12"/>
    <mergeCell ref="B13:C13"/>
    <mergeCell ref="B14:C14"/>
    <mergeCell ref="B7:C7"/>
    <mergeCell ref="B9:C9"/>
    <mergeCell ref="B11:C11"/>
    <mergeCell ref="A1:A2"/>
    <mergeCell ref="B1:C1"/>
    <mergeCell ref="B2:C2"/>
    <mergeCell ref="B3:C3"/>
    <mergeCell ref="A4:A14"/>
    <mergeCell ref="B4:C4"/>
    <mergeCell ref="B5:C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4.42578125" bestFit="1" customWidth="1"/>
    <col min="2" max="2" width="36.5703125" bestFit="1" customWidth="1"/>
  </cols>
  <sheetData>
    <row r="1" spans="1:2" x14ac:dyDescent="0.25">
      <c r="A1" s="8" t="s">
        <v>155</v>
      </c>
      <c r="B1" s="1" t="s">
        <v>1</v>
      </c>
    </row>
    <row r="2" spans="1:2" x14ac:dyDescent="0.25">
      <c r="A2" s="8"/>
      <c r="B2" s="2">
        <v>42126</v>
      </c>
    </row>
    <row r="3" spans="1:2" x14ac:dyDescent="0.25">
      <c r="A3" s="4" t="s">
        <v>156</v>
      </c>
      <c r="B3" s="5"/>
    </row>
    <row r="4" spans="1:2" x14ac:dyDescent="0.25">
      <c r="A4" s="16" t="s">
        <v>155</v>
      </c>
      <c r="B4" s="12" t="s">
        <v>157</v>
      </c>
    </row>
    <row r="5" spans="1:2" x14ac:dyDescent="0.25">
      <c r="A5" s="16"/>
      <c r="B5" s="51" t="s">
        <v>158</v>
      </c>
    </row>
    <row r="6" spans="1:2" ht="409.6" x14ac:dyDescent="0.25">
      <c r="A6" s="16"/>
      <c r="B6" s="14" t="s">
        <v>159</v>
      </c>
    </row>
    <row r="7" spans="1:2" ht="166.5" x14ac:dyDescent="0.25">
      <c r="A7" s="16"/>
      <c r="B7" s="14" t="s">
        <v>160</v>
      </c>
    </row>
    <row r="8" spans="1:2" ht="409.6" x14ac:dyDescent="0.25">
      <c r="A8" s="16"/>
      <c r="B8" s="14" t="s">
        <v>161</v>
      </c>
    </row>
    <row r="9" spans="1:2" ht="153.75" x14ac:dyDescent="0.25">
      <c r="A9" s="16"/>
      <c r="B9" s="14" t="s">
        <v>162</v>
      </c>
    </row>
    <row r="10" spans="1:2" ht="90" x14ac:dyDescent="0.25">
      <c r="A10" s="16"/>
      <c r="B10" s="14" t="s">
        <v>163</v>
      </c>
    </row>
  </sheetData>
  <mergeCells count="2">
    <mergeCell ref="A1:A2"/>
    <mergeCell ref="A4:A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24.42578125" bestFit="1" customWidth="1"/>
    <col min="2" max="2" width="36.5703125" customWidth="1"/>
    <col min="3" max="3" width="36.5703125" bestFit="1" customWidth="1"/>
    <col min="4" max="4" width="3.85546875" customWidth="1"/>
    <col min="5" max="5" width="12.140625" customWidth="1"/>
    <col min="6" max="7" width="19.7109375" customWidth="1"/>
    <col min="8" max="8" width="3.85546875" customWidth="1"/>
    <col min="9" max="9" width="12.140625" customWidth="1"/>
    <col min="10" max="10" width="19.7109375" customWidth="1"/>
  </cols>
  <sheetData>
    <row r="1" spans="1:10" ht="15" customHeight="1" x14ac:dyDescent="0.25">
      <c r="A1" s="8" t="s">
        <v>164</v>
      </c>
      <c r="B1" s="8" t="s">
        <v>1</v>
      </c>
      <c r="C1" s="8"/>
      <c r="D1" s="8"/>
      <c r="E1" s="8"/>
      <c r="F1" s="8"/>
      <c r="G1" s="8"/>
      <c r="H1" s="8"/>
      <c r="I1" s="8"/>
      <c r="J1" s="8"/>
    </row>
    <row r="2" spans="1:10" ht="15" customHeight="1" x14ac:dyDescent="0.25">
      <c r="A2" s="8"/>
      <c r="B2" s="10">
        <v>42126</v>
      </c>
      <c r="C2" s="10"/>
      <c r="D2" s="10"/>
      <c r="E2" s="10"/>
      <c r="F2" s="10"/>
      <c r="G2" s="10"/>
      <c r="H2" s="10"/>
      <c r="I2" s="10"/>
      <c r="J2" s="10"/>
    </row>
    <row r="3" spans="1:10" x14ac:dyDescent="0.25">
      <c r="A3" s="4" t="s">
        <v>156</v>
      </c>
      <c r="B3" s="43"/>
      <c r="C3" s="43"/>
      <c r="D3" s="43"/>
      <c r="E3" s="43"/>
      <c r="F3" s="43"/>
      <c r="G3" s="43"/>
      <c r="H3" s="43"/>
      <c r="I3" s="43"/>
      <c r="J3" s="43"/>
    </row>
    <row r="4" spans="1:10" x14ac:dyDescent="0.25">
      <c r="A4" s="16" t="s">
        <v>164</v>
      </c>
      <c r="B4" s="44" t="s">
        <v>165</v>
      </c>
      <c r="C4" s="44"/>
      <c r="D4" s="44"/>
      <c r="E4" s="44"/>
      <c r="F4" s="44"/>
      <c r="G4" s="44"/>
      <c r="H4" s="44"/>
      <c r="I4" s="44"/>
      <c r="J4" s="44"/>
    </row>
    <row r="5" spans="1:10" x14ac:dyDescent="0.25">
      <c r="A5" s="16"/>
      <c r="B5" s="45" t="s">
        <v>166</v>
      </c>
      <c r="C5" s="45"/>
      <c r="D5" s="45"/>
      <c r="E5" s="45"/>
      <c r="F5" s="45"/>
      <c r="G5" s="45"/>
      <c r="H5" s="45"/>
      <c r="I5" s="45"/>
      <c r="J5" s="45"/>
    </row>
    <row r="6" spans="1:10" x14ac:dyDescent="0.25">
      <c r="A6" s="16"/>
      <c r="B6" s="45"/>
      <c r="C6" s="45"/>
      <c r="D6" s="45"/>
      <c r="E6" s="45"/>
      <c r="F6" s="45"/>
      <c r="G6" s="45"/>
      <c r="H6" s="45"/>
      <c r="I6" s="45"/>
      <c r="J6" s="45"/>
    </row>
    <row r="7" spans="1:10" x14ac:dyDescent="0.25">
      <c r="A7" s="16"/>
      <c r="B7" s="55"/>
      <c r="C7" s="55"/>
      <c r="D7" s="56" t="s">
        <v>167</v>
      </c>
      <c r="E7" s="56"/>
      <c r="F7" s="57"/>
      <c r="G7" s="58"/>
      <c r="H7" s="59">
        <v>42035</v>
      </c>
      <c r="I7" s="59"/>
      <c r="J7" s="57"/>
    </row>
    <row r="8" spans="1:10" x14ac:dyDescent="0.25">
      <c r="A8" s="16"/>
      <c r="B8" s="55"/>
      <c r="C8" s="55"/>
      <c r="D8" s="30">
        <v>2015</v>
      </c>
      <c r="E8" s="30"/>
      <c r="F8" s="57"/>
      <c r="G8" s="58"/>
      <c r="H8" s="60"/>
      <c r="I8" s="60"/>
      <c r="J8" s="57"/>
    </row>
    <row r="9" spans="1:10" x14ac:dyDescent="0.25">
      <c r="A9" s="16"/>
      <c r="B9" s="21" t="s">
        <v>168</v>
      </c>
      <c r="C9" s="21"/>
      <c r="D9" s="53" t="s">
        <v>128</v>
      </c>
      <c r="E9" s="54">
        <v>62500</v>
      </c>
      <c r="F9" s="24"/>
      <c r="G9" s="21"/>
      <c r="H9" s="53" t="s">
        <v>128</v>
      </c>
      <c r="I9" s="54">
        <v>65000</v>
      </c>
      <c r="J9" s="24"/>
    </row>
    <row r="10" spans="1:10" x14ac:dyDescent="0.25">
      <c r="A10" s="16"/>
      <c r="B10" s="17" t="s">
        <v>158</v>
      </c>
      <c r="C10" s="17"/>
      <c r="D10" s="37"/>
      <c r="E10" s="38">
        <v>20578</v>
      </c>
      <c r="F10" s="28"/>
      <c r="G10" s="17"/>
      <c r="H10" s="37"/>
      <c r="I10" s="38">
        <v>23000</v>
      </c>
      <c r="J10" s="28"/>
    </row>
    <row r="11" spans="1:10" x14ac:dyDescent="0.25">
      <c r="A11" s="16"/>
      <c r="B11" s="21" t="s">
        <v>169</v>
      </c>
      <c r="C11" s="21"/>
      <c r="D11" s="53" t="s">
        <v>128</v>
      </c>
      <c r="E11" s="54">
        <v>83078</v>
      </c>
      <c r="F11" s="24"/>
      <c r="G11" s="21"/>
      <c r="H11" s="53" t="s">
        <v>128</v>
      </c>
      <c r="I11" s="54">
        <v>88000</v>
      </c>
      <c r="J11" s="24"/>
    </row>
    <row r="12" spans="1:10" x14ac:dyDescent="0.25">
      <c r="A12" s="16"/>
      <c r="B12" s="17" t="s">
        <v>170</v>
      </c>
      <c r="C12" s="17"/>
      <c r="D12" s="37"/>
      <c r="E12" s="38">
        <v>3318</v>
      </c>
      <c r="F12" s="28"/>
      <c r="G12" s="17"/>
      <c r="H12" s="37"/>
      <c r="I12" s="38">
        <v>3550</v>
      </c>
      <c r="J12" s="28"/>
    </row>
    <row r="13" spans="1:10" ht="15.75" thickBot="1" x14ac:dyDescent="0.3">
      <c r="A13" s="16"/>
      <c r="B13" s="21" t="s">
        <v>171</v>
      </c>
      <c r="C13" s="21"/>
      <c r="D13" s="40" t="s">
        <v>128</v>
      </c>
      <c r="E13" s="41">
        <v>79760</v>
      </c>
      <c r="F13" s="24"/>
      <c r="G13" s="21"/>
      <c r="H13" s="40" t="s">
        <v>128</v>
      </c>
      <c r="I13" s="41">
        <v>84450</v>
      </c>
      <c r="J13" s="24"/>
    </row>
    <row r="14" spans="1:10" ht="15.75" thickTop="1" x14ac:dyDescent="0.25">
      <c r="A14" s="16"/>
      <c r="B14" s="45"/>
      <c r="C14" s="45"/>
      <c r="D14" s="45"/>
      <c r="E14" s="45"/>
      <c r="F14" s="45"/>
      <c r="G14" s="45"/>
      <c r="H14" s="45"/>
      <c r="I14" s="45"/>
      <c r="J14" s="45"/>
    </row>
    <row r="15" spans="1:10" ht="242.25" x14ac:dyDescent="0.25">
      <c r="A15" s="16"/>
      <c r="B15" s="62">
        <v>-1</v>
      </c>
      <c r="C15" s="63" t="s">
        <v>172</v>
      </c>
    </row>
    <row r="16" spans="1:10" x14ac:dyDescent="0.25">
      <c r="A16" s="16"/>
      <c r="B16" s="64" t="s">
        <v>168</v>
      </c>
      <c r="C16" s="64"/>
      <c r="D16" s="64"/>
      <c r="E16" s="64"/>
      <c r="F16" s="64"/>
      <c r="G16" s="64"/>
      <c r="H16" s="64"/>
      <c r="I16" s="64"/>
      <c r="J16" s="64"/>
    </row>
    <row r="17" spans="1:10" ht="51" customHeight="1" x14ac:dyDescent="0.25">
      <c r="A17" s="16"/>
      <c r="B17" s="45" t="s">
        <v>173</v>
      </c>
      <c r="C17" s="45"/>
      <c r="D17" s="45"/>
      <c r="E17" s="45"/>
      <c r="F17" s="45"/>
      <c r="G17" s="45"/>
      <c r="H17" s="45"/>
      <c r="I17" s="45"/>
      <c r="J17" s="45"/>
    </row>
    <row r="18" spans="1:10" ht="76.5" customHeight="1" x14ac:dyDescent="0.25">
      <c r="A18" s="16"/>
      <c r="B18" s="45" t="s">
        <v>174</v>
      </c>
      <c r="C18" s="45"/>
      <c r="D18" s="45"/>
      <c r="E18" s="45"/>
      <c r="F18" s="45"/>
      <c r="G18" s="45"/>
      <c r="H18" s="45"/>
      <c r="I18" s="45"/>
      <c r="J18" s="45"/>
    </row>
    <row r="19" spans="1:10" ht="102" customHeight="1" x14ac:dyDescent="0.25">
      <c r="A19" s="16"/>
      <c r="B19" s="45" t="s">
        <v>175</v>
      </c>
      <c r="C19" s="45"/>
      <c r="D19" s="45"/>
      <c r="E19" s="45"/>
      <c r="F19" s="45"/>
      <c r="G19" s="45"/>
      <c r="H19" s="45"/>
      <c r="I19" s="45"/>
      <c r="J19" s="45"/>
    </row>
    <row r="20" spans="1:10" ht="38.25" customHeight="1" x14ac:dyDescent="0.25">
      <c r="A20" s="16"/>
      <c r="B20" s="45" t="s">
        <v>176</v>
      </c>
      <c r="C20" s="45"/>
      <c r="D20" s="45"/>
      <c r="E20" s="45"/>
      <c r="F20" s="45"/>
      <c r="G20" s="45"/>
      <c r="H20" s="45"/>
      <c r="I20" s="45"/>
      <c r="J20" s="45"/>
    </row>
    <row r="21" spans="1:10" x14ac:dyDescent="0.25">
      <c r="A21" s="16"/>
      <c r="B21" s="46"/>
      <c r="C21" s="46"/>
      <c r="D21" s="46"/>
      <c r="E21" s="46"/>
      <c r="F21" s="46"/>
      <c r="G21" s="46"/>
      <c r="H21" s="46"/>
      <c r="I21" s="46"/>
      <c r="J21" s="46"/>
    </row>
  </sheetData>
  <mergeCells count="23">
    <mergeCell ref="B21:J21"/>
    <mergeCell ref="B14:J14"/>
    <mergeCell ref="B16:J16"/>
    <mergeCell ref="B17:J17"/>
    <mergeCell ref="B18:J18"/>
    <mergeCell ref="B19:J19"/>
    <mergeCell ref="B20:J20"/>
    <mergeCell ref="H7:I8"/>
    <mergeCell ref="J7:J8"/>
    <mergeCell ref="A1:A2"/>
    <mergeCell ref="B1:J1"/>
    <mergeCell ref="B2:J2"/>
    <mergeCell ref="B3:J3"/>
    <mergeCell ref="A4:A21"/>
    <mergeCell ref="B4:J4"/>
    <mergeCell ref="B5:J5"/>
    <mergeCell ref="B6:J6"/>
    <mergeCell ref="B7:B8"/>
    <mergeCell ref="C7:C8"/>
    <mergeCell ref="D7:E7"/>
    <mergeCell ref="D8:E8"/>
    <mergeCell ref="F7:F8"/>
    <mergeCell ref="G7:G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showGridLines="0" workbookViewId="0"/>
  </sheetViews>
  <sheetFormatPr defaultRowHeight="15" x14ac:dyDescent="0.25"/>
  <cols>
    <col min="1" max="1" width="28.85546875" bestFit="1" customWidth="1"/>
    <col min="2" max="2" width="17.5703125" bestFit="1" customWidth="1"/>
    <col min="4" max="4" width="1.85546875" bestFit="1" customWidth="1"/>
    <col min="5" max="5" width="5.7109375" bestFit="1" customWidth="1"/>
    <col min="9" max="9" width="1.85546875" customWidth="1"/>
    <col min="10" max="10" width="6.140625" customWidth="1"/>
  </cols>
  <sheetData>
    <row r="1" spans="1:11" ht="15" customHeight="1" x14ac:dyDescent="0.25">
      <c r="A1" s="8" t="s">
        <v>177</v>
      </c>
      <c r="B1" s="8" t="s">
        <v>1</v>
      </c>
      <c r="C1" s="8"/>
      <c r="D1" s="8"/>
      <c r="E1" s="8"/>
      <c r="F1" s="8"/>
      <c r="G1" s="8"/>
      <c r="H1" s="8"/>
      <c r="I1" s="8"/>
      <c r="J1" s="8"/>
      <c r="K1" s="8"/>
    </row>
    <row r="2" spans="1:11" ht="15" customHeight="1" x14ac:dyDescent="0.25">
      <c r="A2" s="8"/>
      <c r="B2" s="10">
        <v>42126</v>
      </c>
      <c r="C2" s="10"/>
      <c r="D2" s="10"/>
      <c r="E2" s="10"/>
      <c r="F2" s="10"/>
      <c r="G2" s="10"/>
      <c r="H2" s="10"/>
      <c r="I2" s="10"/>
      <c r="J2" s="10"/>
      <c r="K2" s="10"/>
    </row>
    <row r="3" spans="1:11" x14ac:dyDescent="0.25">
      <c r="A3" s="4" t="s">
        <v>178</v>
      </c>
      <c r="B3" s="43"/>
      <c r="C3" s="43"/>
      <c r="D3" s="43"/>
      <c r="E3" s="43"/>
      <c r="F3" s="43"/>
      <c r="G3" s="43"/>
      <c r="H3" s="43"/>
      <c r="I3" s="43"/>
      <c r="J3" s="43"/>
      <c r="K3" s="43"/>
    </row>
    <row r="4" spans="1:11" x14ac:dyDescent="0.25">
      <c r="A4" s="16" t="s">
        <v>177</v>
      </c>
      <c r="B4" s="44" t="s">
        <v>179</v>
      </c>
      <c r="C4" s="44"/>
      <c r="D4" s="44"/>
      <c r="E4" s="44"/>
      <c r="F4" s="44"/>
      <c r="G4" s="44"/>
      <c r="H4" s="44"/>
      <c r="I4" s="44"/>
      <c r="J4" s="44"/>
      <c r="K4" s="44"/>
    </row>
    <row r="5" spans="1:11" x14ac:dyDescent="0.25">
      <c r="A5" s="16"/>
      <c r="B5" s="45" t="s">
        <v>180</v>
      </c>
      <c r="C5" s="45"/>
      <c r="D5" s="45"/>
      <c r="E5" s="45"/>
      <c r="F5" s="45"/>
      <c r="G5" s="45"/>
      <c r="H5" s="45"/>
      <c r="I5" s="45"/>
      <c r="J5" s="45"/>
      <c r="K5" s="45"/>
    </row>
    <row r="6" spans="1:11" x14ac:dyDescent="0.25">
      <c r="A6" s="16"/>
      <c r="B6" s="45"/>
      <c r="C6" s="45"/>
      <c r="D6" s="45"/>
      <c r="E6" s="45"/>
      <c r="F6" s="45"/>
      <c r="G6" s="45"/>
      <c r="H6" s="45"/>
      <c r="I6" s="45"/>
      <c r="J6" s="45"/>
      <c r="K6" s="45"/>
    </row>
    <row r="7" spans="1:11" x14ac:dyDescent="0.25">
      <c r="A7" s="16"/>
      <c r="B7" s="55"/>
      <c r="C7" s="55"/>
      <c r="D7" s="56" t="s">
        <v>167</v>
      </c>
      <c r="E7" s="56"/>
      <c r="F7" s="57"/>
      <c r="G7" s="58"/>
      <c r="H7" s="58"/>
      <c r="I7" s="59">
        <v>42035</v>
      </c>
      <c r="J7" s="59"/>
      <c r="K7" s="57"/>
    </row>
    <row r="8" spans="1:11" x14ac:dyDescent="0.25">
      <c r="A8" s="16"/>
      <c r="B8" s="55"/>
      <c r="C8" s="55"/>
      <c r="D8" s="30">
        <v>2015</v>
      </c>
      <c r="E8" s="30"/>
      <c r="F8" s="57"/>
      <c r="G8" s="58"/>
      <c r="H8" s="58"/>
      <c r="I8" s="60"/>
      <c r="J8" s="60"/>
      <c r="K8" s="57"/>
    </row>
    <row r="9" spans="1:11" x14ac:dyDescent="0.25">
      <c r="A9" s="16"/>
      <c r="B9" s="21" t="s">
        <v>181</v>
      </c>
      <c r="C9" s="21"/>
      <c r="D9" s="53" t="s">
        <v>128</v>
      </c>
      <c r="E9" s="54">
        <v>41212</v>
      </c>
      <c r="F9" s="24"/>
      <c r="G9" s="21"/>
      <c r="H9" s="21"/>
      <c r="I9" s="53" t="s">
        <v>128</v>
      </c>
      <c r="J9" s="54">
        <v>37395</v>
      </c>
      <c r="K9" s="24"/>
    </row>
    <row r="10" spans="1:11" x14ac:dyDescent="0.25">
      <c r="A10" s="16"/>
      <c r="B10" s="21" t="s">
        <v>182</v>
      </c>
      <c r="C10" s="21"/>
      <c r="D10" s="65"/>
      <c r="E10" s="66" t="s">
        <v>142</v>
      </c>
      <c r="F10" s="24"/>
      <c r="G10" s="21"/>
      <c r="H10" s="21"/>
      <c r="I10" s="65"/>
      <c r="J10" s="66">
        <v>24</v>
      </c>
      <c r="K10" s="24"/>
    </row>
    <row r="11" spans="1:11" ht="15.75" thickBot="1" x14ac:dyDescent="0.3">
      <c r="A11" s="16"/>
      <c r="B11" s="17" t="s">
        <v>183</v>
      </c>
      <c r="C11" s="17"/>
      <c r="D11" s="67"/>
      <c r="E11" s="68">
        <v>41212</v>
      </c>
      <c r="F11" s="28"/>
      <c r="G11" s="17"/>
      <c r="H11" s="17"/>
      <c r="I11" s="67"/>
      <c r="J11" s="68">
        <v>37419</v>
      </c>
      <c r="K11" s="28"/>
    </row>
    <row r="12" spans="1:11" ht="16.5" thickTop="1" thickBot="1" x14ac:dyDescent="0.3">
      <c r="A12" s="16"/>
      <c r="B12" s="21" t="s">
        <v>184</v>
      </c>
      <c r="C12" s="21"/>
      <c r="D12" s="22" t="s">
        <v>128</v>
      </c>
      <c r="E12" s="23">
        <v>8958</v>
      </c>
      <c r="F12" s="24"/>
      <c r="G12" s="21"/>
      <c r="H12" s="21"/>
      <c r="I12" s="22" t="s">
        <v>128</v>
      </c>
      <c r="J12" s="23">
        <v>6471</v>
      </c>
      <c r="K12" s="24"/>
    </row>
    <row r="13" spans="1:11" ht="15.75" thickTop="1" x14ac:dyDescent="0.25">
      <c r="A13" s="16"/>
      <c r="B13" s="46"/>
      <c r="C13" s="46"/>
      <c r="D13" s="46"/>
      <c r="E13" s="46"/>
      <c r="F13" s="46"/>
      <c r="G13" s="46"/>
      <c r="H13" s="46"/>
      <c r="I13" s="46"/>
      <c r="J13" s="46"/>
      <c r="K13" s="46"/>
    </row>
  </sheetData>
  <mergeCells count="18">
    <mergeCell ref="B6:K6"/>
    <mergeCell ref="B13:K13"/>
    <mergeCell ref="H7:H8"/>
    <mergeCell ref="I7:J8"/>
    <mergeCell ref="K7:K8"/>
    <mergeCell ref="A1:A2"/>
    <mergeCell ref="B1:K1"/>
    <mergeCell ref="B2:K2"/>
    <mergeCell ref="B3:K3"/>
    <mergeCell ref="A4:A13"/>
    <mergeCell ref="B4:K4"/>
    <mergeCell ref="B5:K5"/>
    <mergeCell ref="B7:B8"/>
    <mergeCell ref="C7:C8"/>
    <mergeCell ref="D7:E7"/>
    <mergeCell ref="D8:E8"/>
    <mergeCell ref="F7:F8"/>
    <mergeCell ref="G7:G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x14ac:dyDescent="0.25"/>
  <cols>
    <col min="1" max="2" width="36.5703125" bestFit="1" customWidth="1"/>
    <col min="3" max="4" width="29.5703125" customWidth="1"/>
    <col min="5" max="5" width="25.42578125" customWidth="1"/>
    <col min="6" max="6" width="5" customWidth="1"/>
    <col min="7" max="7" width="29.5703125" customWidth="1"/>
    <col min="8" max="8" width="8.28515625" customWidth="1"/>
    <col min="9" max="9" width="23.85546875" customWidth="1"/>
    <col min="10" max="12" width="29.5703125" customWidth="1"/>
    <col min="13" max="13" width="11.5703125" customWidth="1"/>
    <col min="14" max="15" width="29.5703125" customWidth="1"/>
    <col min="16" max="16" width="6" customWidth="1"/>
    <col min="17" max="17" width="18.42578125" customWidth="1"/>
    <col min="18" max="18" width="29.5703125" customWidth="1"/>
  </cols>
  <sheetData>
    <row r="1" spans="1:18" ht="15" customHeight="1" x14ac:dyDescent="0.25">
      <c r="A1" s="8" t="s">
        <v>185</v>
      </c>
      <c r="B1" s="8" t="s">
        <v>1</v>
      </c>
      <c r="C1" s="8"/>
      <c r="D1" s="8"/>
      <c r="E1" s="8"/>
      <c r="F1" s="8"/>
      <c r="G1" s="8"/>
      <c r="H1" s="8"/>
      <c r="I1" s="8"/>
      <c r="J1" s="8"/>
      <c r="K1" s="8"/>
      <c r="L1" s="8"/>
      <c r="M1" s="8"/>
      <c r="N1" s="8"/>
      <c r="O1" s="8"/>
      <c r="P1" s="8"/>
      <c r="Q1" s="8"/>
      <c r="R1" s="8"/>
    </row>
    <row r="2" spans="1:18" ht="15" customHeight="1" x14ac:dyDescent="0.25">
      <c r="A2" s="8"/>
      <c r="B2" s="10">
        <v>42126</v>
      </c>
      <c r="C2" s="10"/>
      <c r="D2" s="10"/>
      <c r="E2" s="10"/>
      <c r="F2" s="10"/>
      <c r="G2" s="10"/>
      <c r="H2" s="10"/>
      <c r="I2" s="10"/>
      <c r="J2" s="10"/>
      <c r="K2" s="10"/>
      <c r="L2" s="10"/>
      <c r="M2" s="10"/>
      <c r="N2" s="10"/>
      <c r="O2" s="10"/>
      <c r="P2" s="10"/>
      <c r="Q2" s="10"/>
      <c r="R2" s="10"/>
    </row>
    <row r="3" spans="1:18" ht="30" x14ac:dyDescent="0.25">
      <c r="A3" s="4" t="s">
        <v>186</v>
      </c>
      <c r="B3" s="43"/>
      <c r="C3" s="43"/>
      <c r="D3" s="43"/>
      <c r="E3" s="43"/>
      <c r="F3" s="43"/>
      <c r="G3" s="43"/>
      <c r="H3" s="43"/>
      <c r="I3" s="43"/>
      <c r="J3" s="43"/>
      <c r="K3" s="43"/>
      <c r="L3" s="43"/>
      <c r="M3" s="43"/>
      <c r="N3" s="43"/>
      <c r="O3" s="43"/>
      <c r="P3" s="43"/>
      <c r="Q3" s="43"/>
      <c r="R3" s="43"/>
    </row>
    <row r="4" spans="1:18" x14ac:dyDescent="0.25">
      <c r="A4" s="16" t="s">
        <v>185</v>
      </c>
      <c r="B4" s="44" t="s">
        <v>187</v>
      </c>
      <c r="C4" s="44"/>
      <c r="D4" s="44"/>
      <c r="E4" s="44"/>
      <c r="F4" s="44"/>
      <c r="G4" s="44"/>
      <c r="H4" s="44"/>
      <c r="I4" s="44"/>
      <c r="J4" s="44"/>
      <c r="K4" s="44"/>
      <c r="L4" s="44"/>
      <c r="M4" s="44"/>
      <c r="N4" s="44"/>
      <c r="O4" s="44"/>
      <c r="P4" s="44"/>
      <c r="Q4" s="44"/>
      <c r="R4" s="44"/>
    </row>
    <row r="5" spans="1:18" ht="38.25" customHeight="1" x14ac:dyDescent="0.25">
      <c r="A5" s="16"/>
      <c r="B5" s="45" t="s">
        <v>188</v>
      </c>
      <c r="C5" s="45"/>
      <c r="D5" s="45"/>
      <c r="E5" s="45"/>
      <c r="F5" s="45"/>
      <c r="G5" s="45"/>
      <c r="H5" s="45"/>
      <c r="I5" s="45"/>
      <c r="J5" s="45"/>
      <c r="K5" s="45"/>
      <c r="L5" s="45"/>
      <c r="M5" s="45"/>
      <c r="N5" s="45"/>
      <c r="O5" s="45"/>
      <c r="P5" s="45"/>
      <c r="Q5" s="45"/>
      <c r="R5" s="45"/>
    </row>
    <row r="6" spans="1:18" x14ac:dyDescent="0.25">
      <c r="A6" s="16"/>
      <c r="B6" s="64" t="s">
        <v>189</v>
      </c>
      <c r="C6" s="64"/>
      <c r="D6" s="64"/>
      <c r="E6" s="64"/>
      <c r="F6" s="64"/>
      <c r="G6" s="64"/>
      <c r="H6" s="64"/>
      <c r="I6" s="64"/>
      <c r="J6" s="64"/>
      <c r="K6" s="64"/>
      <c r="L6" s="64"/>
      <c r="M6" s="64"/>
      <c r="N6" s="64"/>
      <c r="O6" s="64"/>
      <c r="P6" s="64"/>
      <c r="Q6" s="64"/>
      <c r="R6" s="64"/>
    </row>
    <row r="7" spans="1:18" x14ac:dyDescent="0.25">
      <c r="A7" s="16"/>
      <c r="B7" s="77" t="s">
        <v>190</v>
      </c>
      <c r="C7" s="77"/>
      <c r="D7" s="77"/>
      <c r="E7" s="77"/>
      <c r="F7" s="77"/>
      <c r="G7" s="77"/>
      <c r="H7" s="77"/>
      <c r="I7" s="77"/>
      <c r="J7" s="77"/>
      <c r="K7" s="77"/>
      <c r="L7" s="77"/>
      <c r="M7" s="77"/>
      <c r="N7" s="77"/>
      <c r="O7" s="77"/>
      <c r="P7" s="77"/>
      <c r="Q7" s="77"/>
      <c r="R7" s="77"/>
    </row>
    <row r="8" spans="1:18" ht="25.5" customHeight="1" x14ac:dyDescent="0.25">
      <c r="A8" s="16"/>
      <c r="B8" s="45" t="s">
        <v>191</v>
      </c>
      <c r="C8" s="45"/>
      <c r="D8" s="45"/>
      <c r="E8" s="45"/>
      <c r="F8" s="45"/>
      <c r="G8" s="45"/>
      <c r="H8" s="45"/>
      <c r="I8" s="45"/>
      <c r="J8" s="45"/>
      <c r="K8" s="45"/>
      <c r="L8" s="45"/>
      <c r="M8" s="45"/>
      <c r="N8" s="45"/>
      <c r="O8" s="45"/>
      <c r="P8" s="45"/>
      <c r="Q8" s="45"/>
      <c r="R8" s="45"/>
    </row>
    <row r="9" spans="1:18" ht="25.5" customHeight="1" x14ac:dyDescent="0.25">
      <c r="A9" s="16"/>
      <c r="B9" s="45" t="s">
        <v>192</v>
      </c>
      <c r="C9" s="45"/>
      <c r="D9" s="45"/>
      <c r="E9" s="45"/>
      <c r="F9" s="45"/>
      <c r="G9" s="45"/>
      <c r="H9" s="45"/>
      <c r="I9" s="45"/>
      <c r="J9" s="45"/>
      <c r="K9" s="45"/>
      <c r="L9" s="45"/>
      <c r="M9" s="45"/>
      <c r="N9" s="45"/>
      <c r="O9" s="45"/>
      <c r="P9" s="45"/>
      <c r="Q9" s="45"/>
      <c r="R9" s="45"/>
    </row>
    <row r="10" spans="1:18" x14ac:dyDescent="0.25">
      <c r="A10" s="16"/>
      <c r="B10" s="77" t="s">
        <v>193</v>
      </c>
      <c r="C10" s="77"/>
      <c r="D10" s="77"/>
      <c r="E10" s="77"/>
      <c r="F10" s="77"/>
      <c r="G10" s="77"/>
      <c r="H10" s="77"/>
      <c r="I10" s="77"/>
      <c r="J10" s="77"/>
      <c r="K10" s="77"/>
      <c r="L10" s="77"/>
      <c r="M10" s="77"/>
      <c r="N10" s="77"/>
      <c r="O10" s="77"/>
      <c r="P10" s="77"/>
      <c r="Q10" s="77"/>
      <c r="R10" s="77"/>
    </row>
    <row r="11" spans="1:18" ht="38.25" customHeight="1" x14ac:dyDescent="0.25">
      <c r="A11" s="16"/>
      <c r="B11" s="45" t="s">
        <v>194</v>
      </c>
      <c r="C11" s="45"/>
      <c r="D11" s="45"/>
      <c r="E11" s="45"/>
      <c r="F11" s="45"/>
      <c r="G11" s="45"/>
      <c r="H11" s="45"/>
      <c r="I11" s="45"/>
      <c r="J11" s="45"/>
      <c r="K11" s="45"/>
      <c r="L11" s="45"/>
      <c r="M11" s="45"/>
      <c r="N11" s="45"/>
      <c r="O11" s="45"/>
      <c r="P11" s="45"/>
      <c r="Q11" s="45"/>
      <c r="R11" s="45"/>
    </row>
    <row r="12" spans="1:18" x14ac:dyDescent="0.25">
      <c r="A12" s="16"/>
      <c r="B12" s="64" t="s">
        <v>195</v>
      </c>
      <c r="C12" s="64"/>
      <c r="D12" s="64"/>
      <c r="E12" s="64"/>
      <c r="F12" s="64"/>
      <c r="G12" s="64"/>
      <c r="H12" s="64"/>
      <c r="I12" s="64"/>
      <c r="J12" s="64"/>
      <c r="K12" s="64"/>
      <c r="L12" s="64"/>
      <c r="M12" s="64"/>
      <c r="N12" s="64"/>
      <c r="O12" s="64"/>
      <c r="P12" s="64"/>
      <c r="Q12" s="64"/>
      <c r="R12" s="64"/>
    </row>
    <row r="13" spans="1:18" x14ac:dyDescent="0.25">
      <c r="A13" s="16"/>
      <c r="B13" s="45" t="s">
        <v>196</v>
      </c>
      <c r="C13" s="45"/>
      <c r="D13" s="45"/>
      <c r="E13" s="45"/>
      <c r="F13" s="45"/>
      <c r="G13" s="45"/>
      <c r="H13" s="45"/>
      <c r="I13" s="45"/>
      <c r="J13" s="45"/>
      <c r="K13" s="45"/>
      <c r="L13" s="45"/>
      <c r="M13" s="45"/>
      <c r="N13" s="45"/>
      <c r="O13" s="45"/>
      <c r="P13" s="45"/>
      <c r="Q13" s="45"/>
      <c r="R13" s="45"/>
    </row>
    <row r="14" spans="1:18" x14ac:dyDescent="0.25">
      <c r="A14" s="16"/>
      <c r="B14" s="78"/>
      <c r="C14" s="78"/>
      <c r="D14" s="78"/>
      <c r="E14" s="78"/>
      <c r="F14" s="78"/>
      <c r="G14" s="78"/>
      <c r="H14" s="78"/>
      <c r="I14" s="78"/>
      <c r="J14" s="78"/>
      <c r="K14" s="78"/>
      <c r="L14" s="78"/>
      <c r="M14" s="78"/>
      <c r="N14" s="78"/>
      <c r="O14" s="78"/>
      <c r="P14" s="78"/>
      <c r="Q14" s="78"/>
      <c r="R14" s="78"/>
    </row>
    <row r="15" spans="1:18" ht="21" customHeight="1" x14ac:dyDescent="0.25">
      <c r="A15" s="16"/>
      <c r="B15" s="17"/>
      <c r="C15" s="17"/>
      <c r="D15" s="30" t="s">
        <v>195</v>
      </c>
      <c r="E15" s="30"/>
      <c r="F15" s="19"/>
      <c r="G15" s="52"/>
      <c r="H15" s="30" t="s">
        <v>197</v>
      </c>
      <c r="I15" s="30"/>
      <c r="J15" s="19"/>
      <c r="K15" s="52"/>
      <c r="L15" s="30" t="s">
        <v>198</v>
      </c>
      <c r="M15" s="30"/>
      <c r="N15" s="19"/>
      <c r="O15" s="52"/>
      <c r="P15" s="30" t="s">
        <v>199</v>
      </c>
      <c r="Q15" s="30"/>
      <c r="R15" s="19"/>
    </row>
    <row r="16" spans="1:18" x14ac:dyDescent="0.25">
      <c r="A16" s="16"/>
      <c r="B16" s="21" t="s">
        <v>200</v>
      </c>
      <c r="C16" s="21"/>
      <c r="D16" s="53"/>
      <c r="E16" s="54">
        <v>2726169</v>
      </c>
      <c r="F16" s="24"/>
      <c r="G16" s="21"/>
      <c r="H16" s="53" t="s">
        <v>128</v>
      </c>
      <c r="I16" s="70">
        <v>13.18</v>
      </c>
      <c r="J16" s="24"/>
      <c r="K16" s="21"/>
      <c r="L16" s="53"/>
      <c r="M16" s="53"/>
      <c r="N16" s="24"/>
      <c r="O16" s="21"/>
      <c r="P16" s="53"/>
      <c r="Q16" s="53"/>
      <c r="R16" s="24"/>
    </row>
    <row r="17" spans="1:18" x14ac:dyDescent="0.25">
      <c r="A17" s="16"/>
      <c r="B17" s="21" t="s">
        <v>201</v>
      </c>
      <c r="C17" s="21"/>
      <c r="D17" s="24"/>
      <c r="E17" s="71" t="s">
        <v>202</v>
      </c>
      <c r="F17" s="24" t="s">
        <v>130</v>
      </c>
      <c r="G17" s="21"/>
      <c r="H17" s="24" t="s">
        <v>128</v>
      </c>
      <c r="I17" s="71">
        <v>6.64</v>
      </c>
      <c r="J17" s="24"/>
      <c r="K17" s="21"/>
      <c r="L17" s="24"/>
      <c r="M17" s="24"/>
      <c r="N17" s="24"/>
      <c r="O17" s="21"/>
      <c r="P17" s="24"/>
      <c r="Q17" s="24"/>
      <c r="R17" s="24"/>
    </row>
    <row r="18" spans="1:18" x14ac:dyDescent="0.25">
      <c r="A18" s="16"/>
      <c r="B18" s="17" t="s">
        <v>203</v>
      </c>
      <c r="C18" s="17"/>
      <c r="D18" s="37"/>
      <c r="E18" s="39" t="s">
        <v>204</v>
      </c>
      <c r="F18" s="28" t="s">
        <v>130</v>
      </c>
      <c r="G18" s="17"/>
      <c r="H18" s="28" t="s">
        <v>128</v>
      </c>
      <c r="I18" s="36">
        <v>19.09</v>
      </c>
      <c r="J18" s="28"/>
      <c r="K18" s="17"/>
      <c r="L18" s="28"/>
      <c r="M18" s="28"/>
      <c r="N18" s="28"/>
      <c r="O18" s="17"/>
      <c r="P18" s="28"/>
      <c r="Q18" s="28"/>
      <c r="R18" s="28"/>
    </row>
    <row r="19" spans="1:18" ht="15.75" thickBot="1" x14ac:dyDescent="0.3">
      <c r="A19" s="16"/>
      <c r="B19" s="21" t="s">
        <v>205</v>
      </c>
      <c r="C19" s="21"/>
      <c r="D19" s="40"/>
      <c r="E19" s="41">
        <v>2615698</v>
      </c>
      <c r="F19" s="24"/>
      <c r="G19" s="21"/>
      <c r="H19" s="24" t="s">
        <v>128</v>
      </c>
      <c r="I19" s="71">
        <v>13.04</v>
      </c>
      <c r="J19" s="24"/>
      <c r="K19" s="21"/>
      <c r="L19" s="24"/>
      <c r="M19" s="72">
        <v>7.9</v>
      </c>
      <c r="N19" s="24"/>
      <c r="O19" s="21"/>
      <c r="P19" s="24" t="s">
        <v>128</v>
      </c>
      <c r="Q19" s="73">
        <v>22494</v>
      </c>
      <c r="R19" s="24"/>
    </row>
    <row r="20" spans="1:18" ht="15.75" thickTop="1" x14ac:dyDescent="0.25">
      <c r="A20" s="16"/>
      <c r="B20" s="17" t="s">
        <v>206</v>
      </c>
      <c r="C20" s="17"/>
      <c r="D20" s="74"/>
      <c r="E20" s="75">
        <v>2615698</v>
      </c>
      <c r="F20" s="28"/>
      <c r="G20" s="17"/>
      <c r="H20" s="28" t="s">
        <v>128</v>
      </c>
      <c r="I20" s="36">
        <v>13.04</v>
      </c>
      <c r="J20" s="28"/>
      <c r="K20" s="17"/>
      <c r="L20" s="28"/>
      <c r="M20" s="76">
        <v>7.9</v>
      </c>
      <c r="N20" s="28"/>
      <c r="O20" s="17"/>
      <c r="P20" s="28" t="s">
        <v>128</v>
      </c>
      <c r="Q20" s="35">
        <v>22494</v>
      </c>
      <c r="R20" s="28"/>
    </row>
    <row r="21" spans="1:18" x14ac:dyDescent="0.25">
      <c r="A21" s="16"/>
      <c r="B21" s="21" t="s">
        <v>207</v>
      </c>
      <c r="C21" s="21"/>
      <c r="D21" s="24"/>
      <c r="E21" s="73">
        <v>675810</v>
      </c>
      <c r="F21" s="24"/>
      <c r="G21" s="21"/>
      <c r="H21" s="24" t="s">
        <v>128</v>
      </c>
      <c r="I21" s="71">
        <v>6.35</v>
      </c>
      <c r="J21" s="24"/>
      <c r="K21" s="21"/>
      <c r="L21" s="24"/>
      <c r="M21" s="72">
        <v>7.3</v>
      </c>
      <c r="N21" s="24"/>
      <c r="O21" s="21"/>
      <c r="P21" s="24" t="s">
        <v>128</v>
      </c>
      <c r="Q21" s="73">
        <v>8272</v>
      </c>
      <c r="R21" s="24"/>
    </row>
    <row r="22" spans="1:18" x14ac:dyDescent="0.25">
      <c r="A22" s="16"/>
      <c r="B22" s="45"/>
      <c r="C22" s="45"/>
      <c r="D22" s="45"/>
      <c r="E22" s="45"/>
      <c r="F22" s="45"/>
      <c r="G22" s="45"/>
      <c r="H22" s="45"/>
      <c r="I22" s="45"/>
      <c r="J22" s="45"/>
      <c r="K22" s="45"/>
      <c r="L22" s="45"/>
      <c r="M22" s="45"/>
      <c r="N22" s="45"/>
      <c r="O22" s="45"/>
      <c r="P22" s="45"/>
      <c r="Q22" s="45"/>
      <c r="R22" s="45"/>
    </row>
    <row r="23" spans="1:18" x14ac:dyDescent="0.25">
      <c r="A23" s="16"/>
      <c r="B23" s="64" t="s">
        <v>208</v>
      </c>
      <c r="C23" s="64"/>
      <c r="D23" s="64"/>
      <c r="E23" s="64"/>
      <c r="F23" s="64"/>
      <c r="G23" s="64"/>
      <c r="H23" s="64"/>
      <c r="I23" s="64"/>
      <c r="J23" s="64"/>
      <c r="K23" s="64"/>
      <c r="L23" s="64"/>
      <c r="M23" s="64"/>
      <c r="N23" s="64"/>
      <c r="O23" s="64"/>
      <c r="P23" s="64"/>
      <c r="Q23" s="64"/>
      <c r="R23" s="64"/>
    </row>
    <row r="24" spans="1:18" x14ac:dyDescent="0.25">
      <c r="A24" s="16"/>
      <c r="B24" s="78"/>
      <c r="C24" s="78"/>
      <c r="D24" s="78"/>
      <c r="E24" s="78"/>
      <c r="F24" s="78"/>
      <c r="G24" s="78"/>
      <c r="H24" s="78"/>
      <c r="I24" s="78"/>
      <c r="J24" s="78"/>
      <c r="K24" s="78"/>
      <c r="L24" s="78"/>
      <c r="M24" s="78"/>
      <c r="N24" s="78"/>
      <c r="O24" s="78"/>
      <c r="P24" s="78"/>
      <c r="Q24" s="78"/>
      <c r="R24" s="78"/>
    </row>
    <row r="25" spans="1:18" x14ac:dyDescent="0.25">
      <c r="A25" s="16"/>
      <c r="B25" s="45" t="s">
        <v>209</v>
      </c>
      <c r="C25" s="45"/>
      <c r="D25" s="45"/>
      <c r="E25" s="45"/>
      <c r="F25" s="45"/>
      <c r="G25" s="45"/>
      <c r="H25" s="45"/>
      <c r="I25" s="45"/>
      <c r="J25" s="45"/>
      <c r="K25" s="45"/>
      <c r="L25" s="45"/>
      <c r="M25" s="45"/>
      <c r="N25" s="45"/>
      <c r="O25" s="45"/>
      <c r="P25" s="45"/>
      <c r="Q25" s="45"/>
      <c r="R25" s="45"/>
    </row>
    <row r="26" spans="1:18" x14ac:dyDescent="0.25">
      <c r="A26" s="16"/>
      <c r="B26" s="78"/>
      <c r="C26" s="78"/>
      <c r="D26" s="78"/>
      <c r="E26" s="78"/>
      <c r="F26" s="78"/>
      <c r="G26" s="78"/>
      <c r="H26" s="78"/>
      <c r="I26" s="78"/>
      <c r="J26" s="78"/>
      <c r="K26" s="78"/>
      <c r="L26" s="78"/>
      <c r="M26" s="78"/>
      <c r="N26" s="78"/>
      <c r="O26" s="78"/>
      <c r="P26" s="78"/>
      <c r="Q26" s="78"/>
      <c r="R26" s="78"/>
    </row>
    <row r="27" spans="1:18" x14ac:dyDescent="0.25">
      <c r="A27" s="16"/>
      <c r="B27" s="17"/>
      <c r="C27" s="17"/>
      <c r="D27" s="30" t="s">
        <v>208</v>
      </c>
      <c r="E27" s="30"/>
      <c r="F27" s="19"/>
      <c r="G27" s="17"/>
      <c r="H27" s="30" t="s">
        <v>210</v>
      </c>
      <c r="I27" s="30"/>
      <c r="J27" s="19"/>
    </row>
    <row r="28" spans="1:18" ht="26.25" x14ac:dyDescent="0.25">
      <c r="A28" s="16"/>
      <c r="B28" s="21" t="s">
        <v>211</v>
      </c>
      <c r="C28" s="21"/>
      <c r="D28" s="53"/>
      <c r="E28" s="54">
        <v>12384</v>
      </c>
      <c r="F28" s="24"/>
      <c r="G28" s="21"/>
      <c r="H28" s="53" t="s">
        <v>128</v>
      </c>
      <c r="I28" s="70">
        <v>26.24</v>
      </c>
      <c r="J28" s="24"/>
    </row>
    <row r="29" spans="1:18" x14ac:dyDescent="0.25">
      <c r="A29" s="16"/>
      <c r="B29" s="17" t="s">
        <v>212</v>
      </c>
      <c r="C29" s="17"/>
      <c r="D29" s="28"/>
      <c r="E29" s="36" t="s">
        <v>142</v>
      </c>
      <c r="F29" s="28"/>
      <c r="G29" s="17"/>
      <c r="H29" s="28" t="s">
        <v>128</v>
      </c>
      <c r="I29" s="36" t="s">
        <v>142</v>
      </c>
      <c r="J29" s="28"/>
    </row>
    <row r="30" spans="1:18" x14ac:dyDescent="0.25">
      <c r="A30" s="16"/>
      <c r="B30" s="21" t="s">
        <v>213</v>
      </c>
      <c r="C30" s="21"/>
      <c r="D30" s="24"/>
      <c r="E30" s="71" t="s">
        <v>214</v>
      </c>
      <c r="F30" s="24" t="s">
        <v>130</v>
      </c>
      <c r="G30" s="21"/>
      <c r="H30" s="24" t="s">
        <v>128</v>
      </c>
      <c r="I30" s="71">
        <v>25.28</v>
      </c>
      <c r="J30" s="24"/>
    </row>
    <row r="31" spans="1:18" x14ac:dyDescent="0.25">
      <c r="A31" s="16"/>
      <c r="B31" s="17" t="s">
        <v>215</v>
      </c>
      <c r="C31" s="17"/>
      <c r="D31" s="37"/>
      <c r="E31" s="39" t="s">
        <v>142</v>
      </c>
      <c r="F31" s="28"/>
      <c r="G31" s="17"/>
      <c r="H31" s="28" t="s">
        <v>128</v>
      </c>
      <c r="I31" s="36" t="s">
        <v>142</v>
      </c>
      <c r="J31" s="28"/>
    </row>
    <row r="32" spans="1:18" ht="27" thickBot="1" x14ac:dyDescent="0.3">
      <c r="A32" s="16"/>
      <c r="B32" s="21" t="s">
        <v>216</v>
      </c>
      <c r="C32" s="21"/>
      <c r="D32" s="40"/>
      <c r="E32" s="41">
        <v>11395</v>
      </c>
      <c r="F32" s="24"/>
      <c r="G32" s="21"/>
      <c r="H32" s="24" t="s">
        <v>128</v>
      </c>
      <c r="I32" s="71">
        <v>26.32</v>
      </c>
      <c r="J32" s="24"/>
    </row>
    <row r="33" spans="1:18" ht="15.75" thickTop="1" x14ac:dyDescent="0.25">
      <c r="A33" s="16"/>
      <c r="B33" s="78"/>
      <c r="C33" s="78"/>
      <c r="D33" s="78"/>
      <c r="E33" s="78"/>
      <c r="F33" s="78"/>
      <c r="G33" s="78"/>
      <c r="H33" s="78"/>
      <c r="I33" s="78"/>
      <c r="J33" s="78"/>
      <c r="K33" s="78"/>
      <c r="L33" s="78"/>
      <c r="M33" s="78"/>
      <c r="N33" s="78"/>
      <c r="O33" s="78"/>
      <c r="P33" s="78"/>
      <c r="Q33" s="78"/>
      <c r="R33" s="78"/>
    </row>
    <row r="34" spans="1:18" x14ac:dyDescent="0.25">
      <c r="A34" s="16"/>
      <c r="B34" s="64" t="s">
        <v>217</v>
      </c>
      <c r="C34" s="64"/>
      <c r="D34" s="64"/>
      <c r="E34" s="64"/>
      <c r="F34" s="64"/>
      <c r="G34" s="64"/>
      <c r="H34" s="64"/>
      <c r="I34" s="64"/>
      <c r="J34" s="64"/>
      <c r="K34" s="64"/>
      <c r="L34" s="64"/>
      <c r="M34" s="64"/>
      <c r="N34" s="64"/>
      <c r="O34" s="64"/>
      <c r="P34" s="64"/>
      <c r="Q34" s="64"/>
      <c r="R34" s="64"/>
    </row>
    <row r="35" spans="1:18" x14ac:dyDescent="0.25">
      <c r="A35" s="16"/>
      <c r="B35" s="78"/>
      <c r="C35" s="78"/>
      <c r="D35" s="78"/>
      <c r="E35" s="78"/>
      <c r="F35" s="78"/>
      <c r="G35" s="78"/>
      <c r="H35" s="78"/>
      <c r="I35" s="78"/>
      <c r="J35" s="78"/>
      <c r="K35" s="78"/>
      <c r="L35" s="78"/>
      <c r="M35" s="78"/>
      <c r="N35" s="78"/>
      <c r="O35" s="78"/>
      <c r="P35" s="78"/>
      <c r="Q35" s="78"/>
      <c r="R35" s="78"/>
    </row>
    <row r="36" spans="1:18" x14ac:dyDescent="0.25">
      <c r="A36" s="16"/>
      <c r="B36" s="45" t="s">
        <v>218</v>
      </c>
      <c r="C36" s="45"/>
      <c r="D36" s="45"/>
      <c r="E36" s="45"/>
      <c r="F36" s="45"/>
      <c r="G36" s="45"/>
      <c r="H36" s="45"/>
      <c r="I36" s="45"/>
      <c r="J36" s="45"/>
      <c r="K36" s="45"/>
      <c r="L36" s="45"/>
      <c r="M36" s="45"/>
      <c r="N36" s="45"/>
      <c r="O36" s="45"/>
      <c r="P36" s="45"/>
      <c r="Q36" s="45"/>
      <c r="R36" s="45"/>
    </row>
  </sheetData>
  <mergeCells count="31">
    <mergeCell ref="B26:R26"/>
    <mergeCell ref="B33:R33"/>
    <mergeCell ref="B34:R34"/>
    <mergeCell ref="B35:R35"/>
    <mergeCell ref="B36:R36"/>
    <mergeCell ref="B9:R9"/>
    <mergeCell ref="B10:R10"/>
    <mergeCell ref="B11:R11"/>
    <mergeCell ref="B12:R12"/>
    <mergeCell ref="B13:R13"/>
    <mergeCell ref="B14:R14"/>
    <mergeCell ref="A1:A2"/>
    <mergeCell ref="B1:R1"/>
    <mergeCell ref="B2:R2"/>
    <mergeCell ref="B3:R3"/>
    <mergeCell ref="A4:A36"/>
    <mergeCell ref="B4:R4"/>
    <mergeCell ref="B5:R5"/>
    <mergeCell ref="B6:R6"/>
    <mergeCell ref="B7:R7"/>
    <mergeCell ref="B8:R8"/>
    <mergeCell ref="D15:E15"/>
    <mergeCell ref="H15:I15"/>
    <mergeCell ref="L15:M15"/>
    <mergeCell ref="P15:Q15"/>
    <mergeCell ref="D27:E27"/>
    <mergeCell ref="H27:I27"/>
    <mergeCell ref="B22:R22"/>
    <mergeCell ref="B23:R23"/>
    <mergeCell ref="B24:R24"/>
    <mergeCell ref="B25:R2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27" bestFit="1" customWidth="1"/>
    <col min="2" max="2" width="36.5703125" customWidth="1"/>
    <col min="3" max="4" width="20.7109375" customWidth="1"/>
    <col min="5" max="5" width="19.7109375" customWidth="1"/>
    <col min="6" max="8" width="20.7109375" customWidth="1"/>
    <col min="9" max="9" width="19.7109375" customWidth="1"/>
    <col min="10" max="10" width="20.7109375" customWidth="1"/>
  </cols>
  <sheetData>
    <row r="1" spans="1:10" ht="15" customHeight="1" x14ac:dyDescent="0.25">
      <c r="A1" s="8" t="s">
        <v>219</v>
      </c>
      <c r="B1" s="8" t="s">
        <v>1</v>
      </c>
      <c r="C1" s="8"/>
      <c r="D1" s="8"/>
      <c r="E1" s="8"/>
      <c r="F1" s="8"/>
      <c r="G1" s="8"/>
      <c r="H1" s="8"/>
      <c r="I1" s="8"/>
      <c r="J1" s="8"/>
    </row>
    <row r="2" spans="1:10" ht="15" customHeight="1" x14ac:dyDescent="0.25">
      <c r="A2" s="8"/>
      <c r="B2" s="10">
        <v>42126</v>
      </c>
      <c r="C2" s="10"/>
      <c r="D2" s="10"/>
      <c r="E2" s="10"/>
      <c r="F2" s="10"/>
      <c r="G2" s="10"/>
      <c r="H2" s="10"/>
      <c r="I2" s="10"/>
      <c r="J2" s="10"/>
    </row>
    <row r="3" spans="1:10" x14ac:dyDescent="0.25">
      <c r="A3" s="4" t="s">
        <v>220</v>
      </c>
      <c r="B3" s="43"/>
      <c r="C3" s="43"/>
      <c r="D3" s="43"/>
      <c r="E3" s="43"/>
      <c r="F3" s="43"/>
      <c r="G3" s="43"/>
      <c r="H3" s="43"/>
      <c r="I3" s="43"/>
      <c r="J3" s="43"/>
    </row>
    <row r="4" spans="1:10" x14ac:dyDescent="0.25">
      <c r="A4" s="16" t="s">
        <v>219</v>
      </c>
      <c r="B4" s="44" t="s">
        <v>221</v>
      </c>
      <c r="C4" s="44"/>
      <c r="D4" s="44"/>
      <c r="E4" s="44"/>
      <c r="F4" s="44"/>
      <c r="G4" s="44"/>
      <c r="H4" s="44"/>
      <c r="I4" s="44"/>
      <c r="J4" s="44"/>
    </row>
    <row r="5" spans="1:10" ht="25.5" customHeight="1" x14ac:dyDescent="0.25">
      <c r="A5" s="16"/>
      <c r="B5" s="45" t="s">
        <v>222</v>
      </c>
      <c r="C5" s="45"/>
      <c r="D5" s="45"/>
      <c r="E5" s="45"/>
      <c r="F5" s="45"/>
      <c r="G5" s="45"/>
      <c r="H5" s="45"/>
      <c r="I5" s="45"/>
      <c r="J5" s="45"/>
    </row>
    <row r="6" spans="1:10" x14ac:dyDescent="0.25">
      <c r="A6" s="16"/>
      <c r="B6" s="45"/>
      <c r="C6" s="45"/>
      <c r="D6" s="45"/>
      <c r="E6" s="45"/>
      <c r="F6" s="45"/>
      <c r="G6" s="45"/>
      <c r="H6" s="45"/>
      <c r="I6" s="45"/>
      <c r="J6" s="45"/>
    </row>
    <row r="7" spans="1:10" x14ac:dyDescent="0.25">
      <c r="A7" s="16"/>
      <c r="B7" s="17"/>
      <c r="C7" s="17"/>
      <c r="D7" s="30" t="s">
        <v>223</v>
      </c>
      <c r="E7" s="30"/>
      <c r="F7" s="30"/>
      <c r="G7" s="30"/>
      <c r="H7" s="30"/>
      <c r="I7" s="30"/>
      <c r="J7" s="19"/>
    </row>
    <row r="8" spans="1:10" x14ac:dyDescent="0.25">
      <c r="A8" s="16"/>
      <c r="B8" s="17"/>
      <c r="C8" s="17"/>
      <c r="D8" s="80" t="s">
        <v>167</v>
      </c>
      <c r="E8" s="80"/>
      <c r="F8" s="19"/>
      <c r="G8" s="79"/>
      <c r="H8" s="80" t="s">
        <v>224</v>
      </c>
      <c r="I8" s="80"/>
      <c r="J8" s="19"/>
    </row>
    <row r="9" spans="1:10" x14ac:dyDescent="0.25">
      <c r="A9" s="16"/>
      <c r="B9" s="17"/>
      <c r="C9" s="17"/>
      <c r="D9" s="30">
        <v>2015</v>
      </c>
      <c r="E9" s="30"/>
      <c r="F9" s="19"/>
      <c r="G9" s="18"/>
      <c r="H9" s="30">
        <v>2014</v>
      </c>
      <c r="I9" s="30"/>
      <c r="J9" s="19"/>
    </row>
    <row r="10" spans="1:10" x14ac:dyDescent="0.25">
      <c r="A10" s="16"/>
      <c r="B10" s="21" t="s">
        <v>225</v>
      </c>
      <c r="C10" s="21"/>
      <c r="D10" s="53"/>
      <c r="E10" s="54">
        <v>36753114</v>
      </c>
      <c r="F10" s="24"/>
      <c r="G10" s="21"/>
      <c r="H10" s="53"/>
      <c r="I10" s="54">
        <v>36723727</v>
      </c>
      <c r="J10" s="24"/>
    </row>
    <row r="11" spans="1:10" x14ac:dyDescent="0.25">
      <c r="A11" s="16"/>
      <c r="B11" s="17" t="s">
        <v>226</v>
      </c>
      <c r="C11" s="17"/>
      <c r="D11" s="37"/>
      <c r="E11" s="38">
        <v>1218498</v>
      </c>
      <c r="F11" s="28"/>
      <c r="G11" s="17"/>
      <c r="H11" s="37"/>
      <c r="I11" s="38">
        <v>1347321</v>
      </c>
      <c r="J11" s="28"/>
    </row>
    <row r="12" spans="1:10" ht="15.75" thickBot="1" x14ac:dyDescent="0.3">
      <c r="A12" s="16"/>
      <c r="B12" s="21" t="s">
        <v>227</v>
      </c>
      <c r="C12" s="21"/>
      <c r="D12" s="40"/>
      <c r="E12" s="41">
        <v>37971612</v>
      </c>
      <c r="F12" s="24"/>
      <c r="G12" s="21"/>
      <c r="H12" s="40"/>
      <c r="I12" s="41">
        <v>38071048</v>
      </c>
      <c r="J12" s="24"/>
    </row>
    <row r="13" spans="1:10" ht="15.75" thickTop="1" x14ac:dyDescent="0.25">
      <c r="A13" s="16"/>
      <c r="B13" s="45"/>
      <c r="C13" s="45"/>
      <c r="D13" s="45"/>
      <c r="E13" s="45"/>
      <c r="F13" s="45"/>
      <c r="G13" s="45"/>
      <c r="H13" s="45"/>
      <c r="I13" s="45"/>
      <c r="J13" s="45"/>
    </row>
    <row r="14" spans="1:10" ht="25.5" customHeight="1" x14ac:dyDescent="0.25">
      <c r="A14" s="16"/>
      <c r="B14" s="45" t="s">
        <v>228</v>
      </c>
      <c r="C14" s="45"/>
      <c r="D14" s="45"/>
      <c r="E14" s="45"/>
      <c r="F14" s="45"/>
      <c r="G14" s="45"/>
      <c r="H14" s="45"/>
      <c r="I14" s="45"/>
      <c r="J14" s="45"/>
    </row>
  </sheetData>
  <mergeCells count="15">
    <mergeCell ref="B4:J4"/>
    <mergeCell ref="B5:J5"/>
    <mergeCell ref="B6:J6"/>
    <mergeCell ref="B13:J13"/>
    <mergeCell ref="B14:J14"/>
    <mergeCell ref="D7:I7"/>
    <mergeCell ref="D8:E8"/>
    <mergeCell ref="H8:I8"/>
    <mergeCell ref="D9:E9"/>
    <mergeCell ref="H9:I9"/>
    <mergeCell ref="A1:A2"/>
    <mergeCell ref="B1:J1"/>
    <mergeCell ref="B2:J2"/>
    <mergeCell ref="B3:J3"/>
    <mergeCell ref="A4:A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8" t="s">
        <v>229</v>
      </c>
      <c r="B1" s="1" t="s">
        <v>1</v>
      </c>
    </row>
    <row r="2" spans="1:2" x14ac:dyDescent="0.25">
      <c r="A2" s="8"/>
      <c r="B2" s="2">
        <v>42126</v>
      </c>
    </row>
    <row r="3" spans="1:2" ht="30" x14ac:dyDescent="0.25">
      <c r="A3" s="4" t="s">
        <v>230</v>
      </c>
      <c r="B3" s="5"/>
    </row>
    <row r="4" spans="1:2" x14ac:dyDescent="0.25">
      <c r="A4" s="16" t="s">
        <v>229</v>
      </c>
      <c r="B4" s="12" t="s">
        <v>231</v>
      </c>
    </row>
    <row r="5" spans="1:2" ht="102.75" x14ac:dyDescent="0.25">
      <c r="A5" s="16"/>
      <c r="B5" s="14" t="s">
        <v>232</v>
      </c>
    </row>
  </sheetData>
  <mergeCells count="2">
    <mergeCell ref="A1:A2"/>
    <mergeCell ref="A4:A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8" t="s">
        <v>233</v>
      </c>
      <c r="B1" s="1" t="s">
        <v>1</v>
      </c>
    </row>
    <row r="2" spans="1:2" x14ac:dyDescent="0.25">
      <c r="A2" s="8"/>
      <c r="B2" s="2">
        <v>42126</v>
      </c>
    </row>
    <row r="3" spans="1:2" ht="30" x14ac:dyDescent="0.25">
      <c r="A3" s="4" t="s">
        <v>234</v>
      </c>
      <c r="B3" s="5"/>
    </row>
    <row r="4" spans="1:2" ht="26.25" x14ac:dyDescent="0.25">
      <c r="A4" s="16" t="s">
        <v>233</v>
      </c>
      <c r="B4" s="12" t="s">
        <v>235</v>
      </c>
    </row>
    <row r="5" spans="1:2" ht="332.25" x14ac:dyDescent="0.25">
      <c r="A5" s="16"/>
      <c r="B5" s="14" t="s">
        <v>236</v>
      </c>
    </row>
    <row r="6" spans="1:2" x14ac:dyDescent="0.25">
      <c r="A6" s="16"/>
      <c r="B6" s="81"/>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workbookViewId="0"/>
  </sheetViews>
  <sheetFormatPr defaultRowHeight="15" x14ac:dyDescent="0.25"/>
  <cols>
    <col min="1" max="1" width="28.7109375" bestFit="1" customWidth="1"/>
    <col min="2" max="2" width="36.5703125" customWidth="1"/>
    <col min="3" max="3" width="36.5703125" bestFit="1" customWidth="1"/>
    <col min="4" max="4" width="5.7109375" customWidth="1"/>
    <col min="5" max="5" width="20.7109375" customWidth="1"/>
    <col min="6" max="6" width="4.85546875" customWidth="1"/>
    <col min="7" max="7" width="28.85546875" customWidth="1"/>
    <col min="8" max="8" width="5.7109375" customWidth="1"/>
    <col min="9" max="9" width="20.7109375" customWidth="1"/>
    <col min="10" max="10" width="4.85546875" customWidth="1"/>
  </cols>
  <sheetData>
    <row r="1" spans="1:10" ht="15" customHeight="1" x14ac:dyDescent="0.25">
      <c r="A1" s="8" t="s">
        <v>237</v>
      </c>
      <c r="B1" s="8" t="s">
        <v>1</v>
      </c>
      <c r="C1" s="8"/>
      <c r="D1" s="8"/>
      <c r="E1" s="8"/>
      <c r="F1" s="8"/>
      <c r="G1" s="8"/>
      <c r="H1" s="8"/>
      <c r="I1" s="8"/>
      <c r="J1" s="8"/>
    </row>
    <row r="2" spans="1:10" ht="15" customHeight="1" x14ac:dyDescent="0.25">
      <c r="A2" s="8"/>
      <c r="B2" s="10">
        <v>42126</v>
      </c>
      <c r="C2" s="10"/>
      <c r="D2" s="10"/>
      <c r="E2" s="10"/>
      <c r="F2" s="10"/>
      <c r="G2" s="10"/>
      <c r="H2" s="10"/>
      <c r="I2" s="10"/>
      <c r="J2" s="10"/>
    </row>
    <row r="3" spans="1:10" x14ac:dyDescent="0.25">
      <c r="A3" s="4" t="s">
        <v>238</v>
      </c>
      <c r="B3" s="43"/>
      <c r="C3" s="43"/>
      <c r="D3" s="43"/>
      <c r="E3" s="43"/>
      <c r="F3" s="43"/>
      <c r="G3" s="43"/>
      <c r="H3" s="43"/>
      <c r="I3" s="43"/>
      <c r="J3" s="43"/>
    </row>
    <row r="4" spans="1:10" x14ac:dyDescent="0.25">
      <c r="A4" s="16" t="s">
        <v>237</v>
      </c>
      <c r="B4" s="44" t="s">
        <v>239</v>
      </c>
      <c r="C4" s="44"/>
      <c r="D4" s="44"/>
      <c r="E4" s="44"/>
      <c r="F4" s="44"/>
      <c r="G4" s="44"/>
      <c r="H4" s="44"/>
      <c r="I4" s="44"/>
      <c r="J4" s="44"/>
    </row>
    <row r="5" spans="1:10" ht="25.5" customHeight="1" x14ac:dyDescent="0.25">
      <c r="A5" s="16"/>
      <c r="B5" s="45" t="s">
        <v>240</v>
      </c>
      <c r="C5" s="45"/>
      <c r="D5" s="45"/>
      <c r="E5" s="45"/>
      <c r="F5" s="45"/>
      <c r="G5" s="45"/>
      <c r="H5" s="45"/>
      <c r="I5" s="45"/>
      <c r="J5" s="45"/>
    </row>
    <row r="6" spans="1:10" ht="63.75" x14ac:dyDescent="0.25">
      <c r="A6" s="16"/>
      <c r="B6" s="61" t="s">
        <v>142</v>
      </c>
      <c r="C6" s="63" t="s">
        <v>241</v>
      </c>
    </row>
    <row r="7" spans="1:10" ht="63.75" x14ac:dyDescent="0.25">
      <c r="A7" s="16"/>
      <c r="B7" s="61" t="s">
        <v>142</v>
      </c>
      <c r="C7" s="63" t="s">
        <v>242</v>
      </c>
    </row>
    <row r="8" spans="1:10" ht="51" customHeight="1" x14ac:dyDescent="0.25">
      <c r="A8" s="16"/>
      <c r="B8" s="45" t="s">
        <v>243</v>
      </c>
      <c r="C8" s="45"/>
      <c r="D8" s="45"/>
      <c r="E8" s="45"/>
      <c r="F8" s="45"/>
      <c r="G8" s="45"/>
      <c r="H8" s="45"/>
      <c r="I8" s="45"/>
      <c r="J8" s="45"/>
    </row>
    <row r="9" spans="1:10" ht="25.5" customHeight="1" x14ac:dyDescent="0.25">
      <c r="A9" s="16"/>
      <c r="B9" s="45" t="s">
        <v>244</v>
      </c>
      <c r="C9" s="45"/>
      <c r="D9" s="45"/>
      <c r="E9" s="45"/>
      <c r="F9" s="45"/>
      <c r="G9" s="45"/>
      <c r="H9" s="45"/>
      <c r="I9" s="45"/>
      <c r="J9" s="45"/>
    </row>
    <row r="10" spans="1:10" x14ac:dyDescent="0.25">
      <c r="A10" s="16"/>
      <c r="B10" s="45" t="s">
        <v>245</v>
      </c>
      <c r="C10" s="45"/>
      <c r="D10" s="45"/>
      <c r="E10" s="45"/>
      <c r="F10" s="45"/>
      <c r="G10" s="45"/>
      <c r="H10" s="45"/>
      <c r="I10" s="45"/>
      <c r="J10" s="45"/>
    </row>
    <row r="11" spans="1:10" x14ac:dyDescent="0.25">
      <c r="A11" s="16"/>
      <c r="B11" s="45"/>
      <c r="C11" s="45"/>
      <c r="D11" s="45"/>
      <c r="E11" s="45"/>
      <c r="F11" s="45"/>
      <c r="G11" s="45"/>
      <c r="H11" s="45"/>
      <c r="I11" s="45"/>
      <c r="J11" s="45"/>
    </row>
    <row r="12" spans="1:10" x14ac:dyDescent="0.25">
      <c r="A12" s="16"/>
      <c r="B12" s="17"/>
      <c r="C12" s="17"/>
      <c r="D12" s="30" t="s">
        <v>223</v>
      </c>
      <c r="E12" s="30"/>
      <c r="F12" s="30"/>
      <c r="G12" s="30"/>
      <c r="H12" s="30"/>
      <c r="I12" s="30"/>
      <c r="J12" s="19"/>
    </row>
    <row r="13" spans="1:10" x14ac:dyDescent="0.25">
      <c r="A13" s="16"/>
      <c r="B13" s="17"/>
      <c r="C13" s="17"/>
      <c r="D13" s="80" t="s">
        <v>167</v>
      </c>
      <c r="E13" s="80"/>
      <c r="F13" s="19"/>
      <c r="G13" s="79"/>
      <c r="H13" s="80" t="s">
        <v>224</v>
      </c>
      <c r="I13" s="80"/>
      <c r="J13" s="19"/>
    </row>
    <row r="14" spans="1:10" x14ac:dyDescent="0.25">
      <c r="A14" s="16"/>
      <c r="B14" s="17"/>
      <c r="C14" s="17"/>
      <c r="D14" s="30">
        <v>2015</v>
      </c>
      <c r="E14" s="30"/>
      <c r="F14" s="19"/>
      <c r="G14" s="18"/>
      <c r="H14" s="30">
        <v>2014</v>
      </c>
      <c r="I14" s="30"/>
      <c r="J14" s="19"/>
    </row>
    <row r="15" spans="1:10" x14ac:dyDescent="0.25">
      <c r="A15" s="16"/>
      <c r="B15" s="82" t="s">
        <v>246</v>
      </c>
      <c r="C15" s="21"/>
      <c r="D15" s="53"/>
      <c r="E15" s="53"/>
      <c r="F15" s="24"/>
      <c r="G15" s="21"/>
      <c r="H15" s="53"/>
      <c r="I15" s="53"/>
      <c r="J15" s="24"/>
    </row>
    <row r="16" spans="1:10" x14ac:dyDescent="0.25">
      <c r="A16" s="16"/>
      <c r="B16" s="17" t="s">
        <v>247</v>
      </c>
      <c r="C16" s="17"/>
      <c r="D16" s="28" t="s">
        <v>128</v>
      </c>
      <c r="E16" s="35">
        <v>38287</v>
      </c>
      <c r="F16" s="28"/>
      <c r="G16" s="17"/>
      <c r="H16" s="28" t="s">
        <v>128</v>
      </c>
      <c r="I16" s="35">
        <v>37322</v>
      </c>
      <c r="J16" s="28"/>
    </row>
    <row r="17" spans="1:10" x14ac:dyDescent="0.25">
      <c r="A17" s="16"/>
      <c r="B17" s="21" t="s">
        <v>248</v>
      </c>
      <c r="C17" s="21"/>
      <c r="D17" s="65"/>
      <c r="E17" s="83">
        <v>21555</v>
      </c>
      <c r="F17" s="24"/>
      <c r="G17" s="21"/>
      <c r="H17" s="65"/>
      <c r="I17" s="83">
        <v>16130</v>
      </c>
      <c r="J17" s="24"/>
    </row>
    <row r="18" spans="1:10" ht="15.75" thickBot="1" x14ac:dyDescent="0.3">
      <c r="A18" s="16"/>
      <c r="B18" s="34" t="s">
        <v>249</v>
      </c>
      <c r="C18" s="17"/>
      <c r="D18" s="67" t="s">
        <v>128</v>
      </c>
      <c r="E18" s="68">
        <v>59842</v>
      </c>
      <c r="F18" s="28"/>
      <c r="G18" s="17"/>
      <c r="H18" s="67" t="s">
        <v>128</v>
      </c>
      <c r="I18" s="68">
        <v>53452</v>
      </c>
      <c r="J18" s="28"/>
    </row>
    <row r="19" spans="1:10" ht="15.75" thickTop="1" x14ac:dyDescent="0.25">
      <c r="A19" s="16"/>
      <c r="B19" s="82" t="s">
        <v>250</v>
      </c>
      <c r="C19" s="21"/>
      <c r="D19" s="84"/>
      <c r="E19" s="84"/>
      <c r="F19" s="24"/>
      <c r="G19" s="21"/>
      <c r="H19" s="84"/>
      <c r="I19" s="84"/>
      <c r="J19" s="24"/>
    </row>
    <row r="20" spans="1:10" x14ac:dyDescent="0.25">
      <c r="A20" s="16"/>
      <c r="B20" s="17" t="s">
        <v>247</v>
      </c>
      <c r="C20" s="17"/>
      <c r="D20" s="28" t="s">
        <v>128</v>
      </c>
      <c r="E20" s="35">
        <v>14277</v>
      </c>
      <c r="F20" s="28"/>
      <c r="G20" s="17"/>
      <c r="H20" s="28" t="s">
        <v>128</v>
      </c>
      <c r="I20" s="35">
        <v>13078</v>
      </c>
      <c r="J20" s="28"/>
    </row>
    <row r="21" spans="1:10" x14ac:dyDescent="0.25">
      <c r="A21" s="16"/>
      <c r="B21" s="21" t="s">
        <v>248</v>
      </c>
      <c r="C21" s="21"/>
      <c r="D21" s="65"/>
      <c r="E21" s="83">
        <v>2371</v>
      </c>
      <c r="F21" s="24"/>
      <c r="G21" s="21"/>
      <c r="H21" s="65"/>
      <c r="I21" s="83">
        <v>2477</v>
      </c>
      <c r="J21" s="24"/>
    </row>
    <row r="22" spans="1:10" x14ac:dyDescent="0.25">
      <c r="A22" s="16"/>
      <c r="B22" s="34" t="s">
        <v>251</v>
      </c>
      <c r="C22" s="17"/>
      <c r="D22" s="33"/>
      <c r="E22" s="85">
        <v>16648</v>
      </c>
      <c r="F22" s="28"/>
      <c r="G22" s="17"/>
      <c r="H22" s="33"/>
      <c r="I22" s="85">
        <v>15555</v>
      </c>
      <c r="J22" s="28"/>
    </row>
    <row r="23" spans="1:10" x14ac:dyDescent="0.25">
      <c r="A23" s="16"/>
      <c r="B23" s="21" t="s">
        <v>252</v>
      </c>
      <c r="C23" s="21"/>
      <c r="D23" s="65"/>
      <c r="E23" s="66" t="s">
        <v>253</v>
      </c>
      <c r="F23" s="24" t="s">
        <v>130</v>
      </c>
      <c r="G23" s="21"/>
      <c r="H23" s="65"/>
      <c r="I23" s="66" t="s">
        <v>254</v>
      </c>
      <c r="J23" s="24" t="s">
        <v>130</v>
      </c>
    </row>
    <row r="24" spans="1:10" ht="15.75" thickBot="1" x14ac:dyDescent="0.3">
      <c r="A24" s="16"/>
      <c r="B24" s="34" t="s">
        <v>255</v>
      </c>
      <c r="C24" s="17"/>
      <c r="D24" s="67" t="s">
        <v>128</v>
      </c>
      <c r="E24" s="68">
        <v>5101</v>
      </c>
      <c r="F24" s="28"/>
      <c r="G24" s="17"/>
      <c r="H24" s="67" t="s">
        <v>128</v>
      </c>
      <c r="I24" s="68">
        <v>5207</v>
      </c>
      <c r="J24" s="28"/>
    </row>
    <row r="25" spans="1:10" ht="15.75" thickTop="1" x14ac:dyDescent="0.25">
      <c r="A25" s="16"/>
      <c r="B25" s="32" t="s">
        <v>256</v>
      </c>
      <c r="C25" s="17"/>
      <c r="D25" s="74"/>
      <c r="E25" s="74"/>
      <c r="F25" s="28"/>
      <c r="G25" s="17"/>
      <c r="H25" s="74"/>
      <c r="I25" s="74"/>
      <c r="J25" s="28"/>
    </row>
    <row r="26" spans="1:10" x14ac:dyDescent="0.25">
      <c r="A26" s="16"/>
      <c r="B26" s="21" t="s">
        <v>247</v>
      </c>
      <c r="C26" s="21"/>
      <c r="D26" s="24" t="s">
        <v>128</v>
      </c>
      <c r="E26" s="71">
        <v>732</v>
      </c>
      <c r="F26" s="24"/>
      <c r="G26" s="21"/>
      <c r="H26" s="24" t="s">
        <v>128</v>
      </c>
      <c r="I26" s="71">
        <v>90</v>
      </c>
      <c r="J26" s="24"/>
    </row>
    <row r="27" spans="1:10" x14ac:dyDescent="0.25">
      <c r="A27" s="16"/>
      <c r="B27" s="17" t="s">
        <v>248</v>
      </c>
      <c r="C27" s="17"/>
      <c r="D27" s="28"/>
      <c r="E27" s="35">
        <v>2901</v>
      </c>
      <c r="F27" s="28"/>
      <c r="G27" s="17"/>
      <c r="H27" s="28"/>
      <c r="I27" s="35">
        <v>1115</v>
      </c>
      <c r="J27" s="28"/>
    </row>
    <row r="28" spans="1:10" x14ac:dyDescent="0.25">
      <c r="A28" s="16"/>
      <c r="B28" s="21" t="s">
        <v>257</v>
      </c>
      <c r="C28" s="21"/>
      <c r="D28" s="65"/>
      <c r="E28" s="83">
        <v>2627</v>
      </c>
      <c r="F28" s="24"/>
      <c r="G28" s="21"/>
      <c r="H28" s="65"/>
      <c r="I28" s="66">
        <v>133</v>
      </c>
      <c r="J28" s="24"/>
    </row>
    <row r="29" spans="1:10" ht="15.75" thickBot="1" x14ac:dyDescent="0.3">
      <c r="A29" s="16"/>
      <c r="B29" s="34" t="s">
        <v>258</v>
      </c>
      <c r="C29" s="17"/>
      <c r="D29" s="67" t="s">
        <v>128</v>
      </c>
      <c r="E29" s="68">
        <v>6260</v>
      </c>
      <c r="F29" s="28"/>
      <c r="G29" s="17"/>
      <c r="H29" s="67" t="s">
        <v>128</v>
      </c>
      <c r="I29" s="68">
        <v>1338</v>
      </c>
      <c r="J29" s="28"/>
    </row>
    <row r="30" spans="1:10" ht="15.75" thickTop="1" x14ac:dyDescent="0.25">
      <c r="A30" s="16"/>
      <c r="B30" s="45"/>
      <c r="C30" s="45"/>
      <c r="D30" s="45"/>
      <c r="E30" s="45"/>
      <c r="F30" s="45"/>
      <c r="G30" s="45"/>
      <c r="H30" s="45"/>
      <c r="I30" s="45"/>
      <c r="J30" s="45"/>
    </row>
    <row r="31" spans="1:10" x14ac:dyDescent="0.25">
      <c r="A31" s="16"/>
      <c r="B31" s="87"/>
      <c r="C31" s="87"/>
      <c r="D31" s="87"/>
      <c r="E31" s="87"/>
      <c r="F31" s="87"/>
      <c r="G31" s="87"/>
      <c r="H31" s="87"/>
      <c r="I31" s="87"/>
      <c r="J31" s="87"/>
    </row>
    <row r="32" spans="1:10" x14ac:dyDescent="0.25">
      <c r="A32" s="16"/>
      <c r="B32" s="55"/>
      <c r="C32" s="55"/>
      <c r="D32" s="56" t="s">
        <v>167</v>
      </c>
      <c r="E32" s="56"/>
      <c r="F32" s="57"/>
      <c r="G32" s="56"/>
      <c r="H32" s="59">
        <v>42035</v>
      </c>
      <c r="I32" s="59"/>
      <c r="J32" s="57"/>
    </row>
    <row r="33" spans="1:10" x14ac:dyDescent="0.25">
      <c r="A33" s="16"/>
      <c r="B33" s="55"/>
      <c r="C33" s="55"/>
      <c r="D33" s="30">
        <v>2015</v>
      </c>
      <c r="E33" s="30"/>
      <c r="F33" s="57"/>
      <c r="G33" s="56"/>
      <c r="H33" s="60"/>
      <c r="I33" s="60"/>
      <c r="J33" s="57"/>
    </row>
    <row r="34" spans="1:10" x14ac:dyDescent="0.25">
      <c r="A34" s="16"/>
      <c r="B34" s="82" t="s">
        <v>259</v>
      </c>
      <c r="C34" s="21"/>
      <c r="D34" s="53"/>
      <c r="E34" s="53"/>
      <c r="F34" s="24"/>
      <c r="G34" s="21"/>
      <c r="H34" s="53"/>
      <c r="I34" s="53"/>
      <c r="J34" s="24"/>
    </row>
    <row r="35" spans="1:10" x14ac:dyDescent="0.25">
      <c r="A35" s="16"/>
      <c r="B35" s="17" t="s">
        <v>247</v>
      </c>
      <c r="C35" s="17"/>
      <c r="D35" s="28" t="s">
        <v>128</v>
      </c>
      <c r="E35" s="35">
        <v>58500</v>
      </c>
      <c r="F35" s="28"/>
      <c r="G35" s="17"/>
      <c r="H35" s="28" t="s">
        <v>128</v>
      </c>
      <c r="I35" s="35">
        <v>70635</v>
      </c>
      <c r="J35" s="28"/>
    </row>
    <row r="36" spans="1:10" x14ac:dyDescent="0.25">
      <c r="A36" s="16"/>
      <c r="B36" s="21" t="s">
        <v>248</v>
      </c>
      <c r="C36" s="21"/>
      <c r="D36" s="24"/>
      <c r="E36" s="73">
        <v>35685</v>
      </c>
      <c r="F36" s="24"/>
      <c r="G36" s="21"/>
      <c r="H36" s="24"/>
      <c r="I36" s="73">
        <v>33793</v>
      </c>
      <c r="J36" s="24"/>
    </row>
    <row r="37" spans="1:10" x14ac:dyDescent="0.25">
      <c r="A37" s="16"/>
      <c r="B37" s="17" t="s">
        <v>257</v>
      </c>
      <c r="C37" s="17"/>
      <c r="D37" s="37"/>
      <c r="E37" s="38">
        <v>274956</v>
      </c>
      <c r="F37" s="28"/>
      <c r="G37" s="17"/>
      <c r="H37" s="37"/>
      <c r="I37" s="38">
        <v>274220</v>
      </c>
      <c r="J37" s="28"/>
    </row>
    <row r="38" spans="1:10" ht="15.75" thickBot="1" x14ac:dyDescent="0.3">
      <c r="A38" s="16"/>
      <c r="B38" s="86" t="s">
        <v>33</v>
      </c>
      <c r="C38" s="21"/>
      <c r="D38" s="40" t="s">
        <v>128</v>
      </c>
      <c r="E38" s="41">
        <v>369141</v>
      </c>
      <c r="F38" s="24"/>
      <c r="G38" s="21"/>
      <c r="H38" s="40" t="s">
        <v>128</v>
      </c>
      <c r="I38" s="41">
        <v>378648</v>
      </c>
      <c r="J38" s="24"/>
    </row>
    <row r="39" spans="1:10" ht="15.75" thickTop="1" x14ac:dyDescent="0.25">
      <c r="A39" s="16"/>
      <c r="B39" s="87"/>
      <c r="C39" s="87"/>
      <c r="D39" s="87"/>
      <c r="E39" s="87"/>
      <c r="F39" s="87"/>
      <c r="G39" s="87"/>
      <c r="H39" s="87"/>
      <c r="I39" s="87"/>
      <c r="J39" s="87"/>
    </row>
    <row r="40" spans="1:10" x14ac:dyDescent="0.25">
      <c r="A40" s="16"/>
      <c r="B40" s="87"/>
      <c r="C40" s="87"/>
      <c r="D40" s="87"/>
      <c r="E40" s="87"/>
      <c r="F40" s="87"/>
      <c r="G40" s="87"/>
      <c r="H40" s="87"/>
      <c r="I40" s="87"/>
      <c r="J40" s="87"/>
    </row>
    <row r="41" spans="1:10" x14ac:dyDescent="0.25">
      <c r="A41" s="16"/>
      <c r="B41" s="87"/>
      <c r="C41" s="87"/>
      <c r="D41" s="87"/>
      <c r="E41" s="87"/>
      <c r="F41" s="87"/>
      <c r="G41" s="87"/>
      <c r="H41" s="87"/>
      <c r="I41" s="87"/>
      <c r="J41" s="87"/>
    </row>
  </sheetData>
  <mergeCells count="29">
    <mergeCell ref="B39:J39"/>
    <mergeCell ref="B40:J40"/>
    <mergeCell ref="B41:J41"/>
    <mergeCell ref="B8:J8"/>
    <mergeCell ref="B9:J9"/>
    <mergeCell ref="B10:J10"/>
    <mergeCell ref="B11:J11"/>
    <mergeCell ref="B30:J30"/>
    <mergeCell ref="B31:J31"/>
    <mergeCell ref="G32:G33"/>
    <mergeCell ref="H32:I33"/>
    <mergeCell ref="J32:J33"/>
    <mergeCell ref="A1:A2"/>
    <mergeCell ref="B1:J1"/>
    <mergeCell ref="B2:J2"/>
    <mergeCell ref="B3:J3"/>
    <mergeCell ref="A4:A41"/>
    <mergeCell ref="B4:J4"/>
    <mergeCell ref="B5:J5"/>
    <mergeCell ref="D12:I12"/>
    <mergeCell ref="D13:E13"/>
    <mergeCell ref="H13:I13"/>
    <mergeCell ref="D14:E14"/>
    <mergeCell ref="H14:I14"/>
    <mergeCell ref="B32:B33"/>
    <mergeCell ref="C32:C33"/>
    <mergeCell ref="D32:E32"/>
    <mergeCell ref="D33:E33"/>
    <mergeCell ref="F32:F3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260</v>
      </c>
      <c r="B1" s="1" t="s">
        <v>1</v>
      </c>
    </row>
    <row r="2" spans="1:2" x14ac:dyDescent="0.25">
      <c r="A2" s="8"/>
      <c r="B2" s="2">
        <v>42126</v>
      </c>
    </row>
    <row r="3" spans="1:2" x14ac:dyDescent="0.25">
      <c r="A3" s="4" t="s">
        <v>261</v>
      </c>
      <c r="B3" s="5"/>
    </row>
    <row r="4" spans="1:2" x14ac:dyDescent="0.25">
      <c r="A4" s="16" t="s">
        <v>260</v>
      </c>
      <c r="B4" s="12" t="s">
        <v>262</v>
      </c>
    </row>
    <row r="5" spans="1:2" x14ac:dyDescent="0.25">
      <c r="A5" s="16"/>
      <c r="B5" s="12" t="s">
        <v>263</v>
      </c>
    </row>
    <row r="6" spans="1:2" ht="370.5" x14ac:dyDescent="0.25">
      <c r="A6" s="16"/>
      <c r="B6" s="14" t="s">
        <v>264</v>
      </c>
    </row>
    <row r="7" spans="1:2" ht="128.25" x14ac:dyDescent="0.25">
      <c r="A7" s="16"/>
      <c r="B7" s="14" t="s">
        <v>265</v>
      </c>
    </row>
    <row r="8" spans="1:2" x14ac:dyDescent="0.25">
      <c r="A8" s="16"/>
      <c r="B8" s="12" t="s">
        <v>266</v>
      </c>
    </row>
    <row r="9" spans="1:2" ht="217.5" x14ac:dyDescent="0.25">
      <c r="A9" s="16"/>
      <c r="B9" s="14" t="s">
        <v>267</v>
      </c>
    </row>
    <row r="10" spans="1:2" ht="357.75" x14ac:dyDescent="0.25">
      <c r="A10" s="16"/>
      <c r="B10" s="14" t="s">
        <v>268</v>
      </c>
    </row>
    <row r="11" spans="1:2" ht="153.75" x14ac:dyDescent="0.25">
      <c r="A11" s="16"/>
      <c r="B11" s="14" t="s">
        <v>269</v>
      </c>
    </row>
    <row r="12" spans="1:2" x14ac:dyDescent="0.25">
      <c r="A12" s="16"/>
      <c r="B12" s="12" t="s">
        <v>270</v>
      </c>
    </row>
    <row r="13" spans="1:2" ht="115.5" x14ac:dyDescent="0.25">
      <c r="A13" s="16"/>
      <c r="B13" s="14" t="s">
        <v>271</v>
      </c>
    </row>
    <row r="14" spans="1:2" ht="64.5" x14ac:dyDescent="0.25">
      <c r="A14" s="16"/>
      <c r="B14" s="14" t="s">
        <v>272</v>
      </c>
    </row>
    <row r="15" spans="1:2" x14ac:dyDescent="0.25">
      <c r="A15" s="16"/>
      <c r="B15" s="81"/>
    </row>
  </sheetData>
  <mergeCells count="2">
    <mergeCell ref="A1:A2"/>
    <mergeCell ref="A4:A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273</v>
      </c>
      <c r="B1" s="1" t="s">
        <v>1</v>
      </c>
    </row>
    <row r="2" spans="1:2" x14ac:dyDescent="0.25">
      <c r="A2" s="8"/>
      <c r="B2" s="2">
        <v>42126</v>
      </c>
    </row>
    <row r="3" spans="1:2" x14ac:dyDescent="0.25">
      <c r="A3" s="4" t="s">
        <v>274</v>
      </c>
      <c r="B3" s="5"/>
    </row>
    <row r="4" spans="1:2" x14ac:dyDescent="0.25">
      <c r="A4" s="16" t="s">
        <v>273</v>
      </c>
      <c r="B4" s="12" t="s">
        <v>275</v>
      </c>
    </row>
    <row r="5" spans="1:2" x14ac:dyDescent="0.25">
      <c r="A5" s="16"/>
      <c r="B5" s="69"/>
    </row>
    <row r="6" spans="1:2" ht="39" x14ac:dyDescent="0.25">
      <c r="A6" s="16"/>
      <c r="B6" s="14" t="s">
        <v>276</v>
      </c>
    </row>
    <row r="7" spans="1:2" ht="128.25" x14ac:dyDescent="0.25">
      <c r="A7" s="16"/>
      <c r="B7" s="14" t="s">
        <v>277</v>
      </c>
    </row>
    <row r="8" spans="1:2" x14ac:dyDescent="0.25">
      <c r="A8" s="16"/>
      <c r="B8" s="69"/>
    </row>
  </sheetData>
  <mergeCells count="2">
    <mergeCell ref="A1:A2"/>
    <mergeCell ref="A4:A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8" t="s">
        <v>278</v>
      </c>
      <c r="B1" s="1" t="s">
        <v>1</v>
      </c>
    </row>
    <row r="2" spans="1:2" x14ac:dyDescent="0.25">
      <c r="A2" s="8"/>
      <c r="B2" s="2">
        <v>42126</v>
      </c>
    </row>
    <row r="3" spans="1:2" x14ac:dyDescent="0.25">
      <c r="A3" s="4" t="s">
        <v>113</v>
      </c>
      <c r="B3" s="5"/>
    </row>
    <row r="4" spans="1:2" ht="243" x14ac:dyDescent="0.25">
      <c r="A4" s="3" t="s">
        <v>279</v>
      </c>
      <c r="B4" s="12" t="s">
        <v>117</v>
      </c>
    </row>
    <row r="5" spans="1:2" ht="217.5" x14ac:dyDescent="0.25">
      <c r="A5" s="16" t="s">
        <v>280</v>
      </c>
      <c r="B5" s="12" t="s">
        <v>118</v>
      </c>
    </row>
    <row r="6" spans="1:2" ht="281.25" x14ac:dyDescent="0.25">
      <c r="A6" s="16"/>
      <c r="B6" s="14" t="s">
        <v>119</v>
      </c>
    </row>
    <row r="7" spans="1:2" ht="332.25" x14ac:dyDescent="0.25">
      <c r="A7" s="3" t="s">
        <v>233</v>
      </c>
      <c r="B7" s="14" t="s">
        <v>236</v>
      </c>
    </row>
  </sheetData>
  <mergeCells count="2">
    <mergeCell ref="A1:A2"/>
    <mergeCell ref="A5:A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showGridLines="0" workbookViewId="0"/>
  </sheetViews>
  <sheetFormatPr defaultRowHeight="15" x14ac:dyDescent="0.25"/>
  <cols>
    <col min="1" max="1" width="36.5703125" bestFit="1" customWidth="1"/>
    <col min="2" max="2" width="30.85546875" customWidth="1"/>
    <col min="3" max="3" width="10.42578125" customWidth="1"/>
    <col min="4" max="4" width="2.5703125" customWidth="1"/>
    <col min="5" max="5" width="9.5703125" customWidth="1"/>
    <col min="6" max="7" width="10.42578125" customWidth="1"/>
    <col min="8" max="8" width="4.5703125" customWidth="1"/>
    <col min="9" max="9" width="16.7109375" customWidth="1"/>
    <col min="10" max="10" width="1.7109375" customWidth="1"/>
    <col min="11" max="11" width="10.42578125" customWidth="1"/>
    <col min="12" max="12" width="2.5703125" customWidth="1"/>
    <col min="13" max="13" width="9.85546875" customWidth="1"/>
    <col min="14" max="14" width="10.42578125" customWidth="1"/>
  </cols>
  <sheetData>
    <row r="1" spans="1:14" ht="15" customHeight="1" x14ac:dyDescent="0.25">
      <c r="A1" s="8" t="s">
        <v>281</v>
      </c>
      <c r="B1" s="8" t="s">
        <v>1</v>
      </c>
      <c r="C1" s="8"/>
      <c r="D1" s="8"/>
      <c r="E1" s="8"/>
      <c r="F1" s="8"/>
      <c r="G1" s="8"/>
      <c r="H1" s="8"/>
      <c r="I1" s="8"/>
      <c r="J1" s="8"/>
      <c r="K1" s="8"/>
      <c r="L1" s="8"/>
      <c r="M1" s="8"/>
      <c r="N1" s="8"/>
    </row>
    <row r="2" spans="1:14" ht="15" customHeight="1" x14ac:dyDescent="0.25">
      <c r="A2" s="8"/>
      <c r="B2" s="10">
        <v>42126</v>
      </c>
      <c r="C2" s="10"/>
      <c r="D2" s="10"/>
      <c r="E2" s="10"/>
      <c r="F2" s="10"/>
      <c r="G2" s="10"/>
      <c r="H2" s="10"/>
      <c r="I2" s="10"/>
      <c r="J2" s="10"/>
      <c r="K2" s="10"/>
      <c r="L2" s="10"/>
      <c r="M2" s="10"/>
      <c r="N2" s="10"/>
    </row>
    <row r="3" spans="1:14" ht="30" x14ac:dyDescent="0.25">
      <c r="A3" s="4" t="s">
        <v>121</v>
      </c>
      <c r="B3" s="43"/>
      <c r="C3" s="43"/>
      <c r="D3" s="43"/>
      <c r="E3" s="43"/>
      <c r="F3" s="43"/>
      <c r="G3" s="43"/>
      <c r="H3" s="43"/>
      <c r="I3" s="43"/>
      <c r="J3" s="43"/>
      <c r="K3" s="43"/>
      <c r="L3" s="43"/>
      <c r="M3" s="43"/>
      <c r="N3" s="43"/>
    </row>
    <row r="4" spans="1:14" x14ac:dyDescent="0.25">
      <c r="A4" s="16" t="s">
        <v>282</v>
      </c>
      <c r="B4" s="45" t="s">
        <v>123</v>
      </c>
      <c r="C4" s="45"/>
      <c r="D4" s="45"/>
      <c r="E4" s="45"/>
      <c r="F4" s="45"/>
      <c r="G4" s="45"/>
      <c r="H4" s="45"/>
      <c r="I4" s="45"/>
      <c r="J4" s="45"/>
      <c r="K4" s="45"/>
      <c r="L4" s="45"/>
      <c r="M4" s="45"/>
      <c r="N4" s="45"/>
    </row>
    <row r="5" spans="1:14" x14ac:dyDescent="0.25">
      <c r="A5" s="16"/>
      <c r="B5" s="45"/>
      <c r="C5" s="45"/>
      <c r="D5" s="45"/>
      <c r="E5" s="45"/>
      <c r="F5" s="45"/>
      <c r="G5" s="45"/>
      <c r="H5" s="45"/>
      <c r="I5" s="45"/>
      <c r="J5" s="45"/>
      <c r="K5" s="45"/>
      <c r="L5" s="45"/>
      <c r="M5" s="45"/>
      <c r="N5" s="45"/>
    </row>
    <row r="6" spans="1:14" ht="15.75" thickBot="1" x14ac:dyDescent="0.3">
      <c r="A6" s="16"/>
      <c r="B6" s="17"/>
      <c r="C6" s="17"/>
      <c r="D6" s="31" t="s">
        <v>124</v>
      </c>
      <c r="E6" s="31"/>
      <c r="F6" s="19"/>
      <c r="G6" s="17"/>
      <c r="H6" s="31" t="s">
        <v>125</v>
      </c>
      <c r="I6" s="31"/>
      <c r="J6" s="19"/>
      <c r="K6" s="20"/>
      <c r="L6" s="31" t="s">
        <v>126</v>
      </c>
      <c r="M6" s="31"/>
      <c r="N6" s="19"/>
    </row>
    <row r="7" spans="1:14" ht="16.5" thickTop="1" thickBot="1" x14ac:dyDescent="0.3">
      <c r="A7" s="16"/>
      <c r="B7" s="21" t="s">
        <v>127</v>
      </c>
      <c r="C7" s="21"/>
      <c r="D7" s="22" t="s">
        <v>128</v>
      </c>
      <c r="E7" s="23">
        <v>110688</v>
      </c>
      <c r="F7" s="24"/>
      <c r="G7" s="21"/>
      <c r="H7" s="22" t="s">
        <v>128</v>
      </c>
      <c r="I7" s="25" t="s">
        <v>129</v>
      </c>
      <c r="J7" s="24" t="s">
        <v>130</v>
      </c>
      <c r="K7" s="21"/>
      <c r="L7" s="22" t="s">
        <v>128</v>
      </c>
      <c r="M7" s="23">
        <v>63746</v>
      </c>
      <c r="N7" s="24"/>
    </row>
    <row r="8" spans="1:14" ht="16.5" thickTop="1" thickBot="1" x14ac:dyDescent="0.3">
      <c r="A8" s="16"/>
      <c r="B8" s="17" t="s">
        <v>131</v>
      </c>
      <c r="C8" s="17"/>
      <c r="D8" s="26" t="s">
        <v>128</v>
      </c>
      <c r="E8" s="27">
        <v>110688</v>
      </c>
      <c r="F8" s="28"/>
      <c r="G8" s="17"/>
      <c r="H8" s="26" t="s">
        <v>128</v>
      </c>
      <c r="I8" s="29" t="s">
        <v>129</v>
      </c>
      <c r="J8" s="28" t="s">
        <v>130</v>
      </c>
      <c r="K8" s="17"/>
      <c r="L8" s="26" t="s">
        <v>128</v>
      </c>
      <c r="M8" s="27">
        <v>63746</v>
      </c>
      <c r="N8" s="28"/>
    </row>
    <row r="9" spans="1:14" ht="15.75" thickTop="1" x14ac:dyDescent="0.25">
      <c r="A9" s="16"/>
      <c r="B9" s="45"/>
      <c r="C9" s="45"/>
      <c r="D9" s="45"/>
      <c r="E9" s="45"/>
      <c r="F9" s="45"/>
      <c r="G9" s="45"/>
      <c r="H9" s="45"/>
      <c r="I9" s="45"/>
      <c r="J9" s="45"/>
      <c r="K9" s="45"/>
      <c r="L9" s="45"/>
      <c r="M9" s="45"/>
      <c r="N9" s="45"/>
    </row>
    <row r="10" spans="1:14" x14ac:dyDescent="0.25">
      <c r="A10" s="16" t="s">
        <v>283</v>
      </c>
      <c r="B10" s="45" t="s">
        <v>132</v>
      </c>
      <c r="C10" s="45"/>
      <c r="D10" s="45"/>
      <c r="E10" s="45"/>
      <c r="F10" s="45"/>
      <c r="G10" s="45"/>
      <c r="H10" s="45"/>
      <c r="I10" s="45"/>
      <c r="J10" s="45"/>
      <c r="K10" s="45"/>
      <c r="L10" s="45"/>
      <c r="M10" s="45"/>
      <c r="N10" s="45"/>
    </row>
    <row r="11" spans="1:14" x14ac:dyDescent="0.25">
      <c r="A11" s="16"/>
      <c r="B11" s="45"/>
      <c r="C11" s="45"/>
      <c r="D11" s="45"/>
      <c r="E11" s="45"/>
      <c r="F11" s="45"/>
      <c r="G11" s="45"/>
      <c r="H11" s="45"/>
      <c r="I11" s="45"/>
      <c r="J11" s="45"/>
      <c r="K11" s="45"/>
      <c r="L11" s="45"/>
      <c r="M11" s="45"/>
      <c r="N11" s="45"/>
    </row>
    <row r="12" spans="1:14" x14ac:dyDescent="0.25">
      <c r="A12" s="16"/>
      <c r="B12" s="17"/>
      <c r="C12" s="17"/>
      <c r="D12" s="30" t="s">
        <v>133</v>
      </c>
      <c r="E12" s="30"/>
      <c r="F12" s="19"/>
      <c r="G12" s="17"/>
      <c r="H12" s="30" t="s">
        <v>134</v>
      </c>
      <c r="I12" s="30"/>
      <c r="J12" s="19"/>
      <c r="K12" s="20"/>
      <c r="L12" s="30" t="s">
        <v>135</v>
      </c>
      <c r="M12" s="30"/>
      <c r="N12" s="19"/>
    </row>
    <row r="13" spans="1:14" x14ac:dyDescent="0.25">
      <c r="A13" s="16"/>
      <c r="B13" s="32" t="s">
        <v>136</v>
      </c>
      <c r="C13" s="17"/>
      <c r="D13" s="33"/>
      <c r="E13" s="33"/>
      <c r="F13" s="28"/>
      <c r="G13" s="17"/>
      <c r="H13" s="33"/>
      <c r="I13" s="33"/>
      <c r="J13" s="28"/>
      <c r="K13" s="17"/>
      <c r="L13" s="33"/>
      <c r="M13" s="33"/>
      <c r="N13" s="28"/>
    </row>
    <row r="14" spans="1:14" x14ac:dyDescent="0.25">
      <c r="A14" s="16"/>
      <c r="B14" s="21" t="s">
        <v>137</v>
      </c>
      <c r="C14" s="21"/>
      <c r="D14" s="24"/>
      <c r="E14" s="24"/>
      <c r="F14" s="24"/>
      <c r="G14" s="21"/>
      <c r="H14" s="24"/>
      <c r="I14" s="24"/>
      <c r="J14" s="24"/>
      <c r="K14" s="21"/>
      <c r="L14" s="24"/>
      <c r="M14" s="24"/>
      <c r="N14" s="24"/>
    </row>
    <row r="15" spans="1:14" x14ac:dyDescent="0.25">
      <c r="A15" s="16"/>
      <c r="B15" s="34" t="s">
        <v>138</v>
      </c>
      <c r="C15" s="17"/>
      <c r="D15" s="28" t="s">
        <v>128</v>
      </c>
      <c r="E15" s="35">
        <v>11970</v>
      </c>
      <c r="F15" s="28"/>
      <c r="G15" s="17"/>
      <c r="H15" s="28" t="s">
        <v>128</v>
      </c>
      <c r="I15" s="36" t="s">
        <v>139</v>
      </c>
      <c r="J15" s="28" t="s">
        <v>130</v>
      </c>
      <c r="K15" s="17"/>
      <c r="L15" s="28" t="s">
        <v>128</v>
      </c>
      <c r="M15" s="35">
        <v>7794</v>
      </c>
      <c r="N15" s="28"/>
    </row>
    <row r="16" spans="1:14" x14ac:dyDescent="0.25">
      <c r="A16" s="16"/>
      <c r="B16" s="21" t="s">
        <v>140</v>
      </c>
      <c r="C16" s="21"/>
      <c r="D16" s="24"/>
      <c r="E16" s="24"/>
      <c r="F16" s="24"/>
      <c r="G16" s="21"/>
      <c r="H16" s="24"/>
      <c r="I16" s="24"/>
      <c r="J16" s="24"/>
      <c r="K16" s="21"/>
      <c r="L16" s="24"/>
      <c r="M16" s="24"/>
      <c r="N16" s="24"/>
    </row>
    <row r="17" spans="1:14" x14ac:dyDescent="0.25">
      <c r="A17" s="16"/>
      <c r="B17" s="34" t="s">
        <v>141</v>
      </c>
      <c r="C17" s="17"/>
      <c r="D17" s="37"/>
      <c r="E17" s="38">
        <v>101850</v>
      </c>
      <c r="F17" s="28"/>
      <c r="G17" s="17"/>
      <c r="H17" s="37"/>
      <c r="I17" s="39" t="s">
        <v>142</v>
      </c>
      <c r="J17" s="28"/>
      <c r="K17" s="17"/>
      <c r="L17" s="37"/>
      <c r="M17" s="38">
        <v>101850</v>
      </c>
      <c r="N17" s="28"/>
    </row>
    <row r="18" spans="1:14" ht="15.75" thickBot="1" x14ac:dyDescent="0.3">
      <c r="A18" s="16"/>
      <c r="B18" s="21" t="s">
        <v>143</v>
      </c>
      <c r="C18" s="21"/>
      <c r="D18" s="40" t="s">
        <v>128</v>
      </c>
      <c r="E18" s="41">
        <v>113820</v>
      </c>
      <c r="F18" s="24"/>
      <c r="G18" s="21"/>
      <c r="H18" s="40" t="s">
        <v>128</v>
      </c>
      <c r="I18" s="42" t="s">
        <v>139</v>
      </c>
      <c r="J18" s="24" t="s">
        <v>130</v>
      </c>
      <c r="K18" s="21"/>
      <c r="L18" s="40" t="s">
        <v>128</v>
      </c>
      <c r="M18" s="41">
        <v>109644</v>
      </c>
      <c r="N18" s="24"/>
    </row>
    <row r="19" spans="1:14" ht="15.75" thickTop="1" x14ac:dyDescent="0.25">
      <c r="A19" s="16"/>
      <c r="B19" s="45"/>
      <c r="C19" s="45"/>
      <c r="D19" s="45"/>
      <c r="E19" s="45"/>
      <c r="F19" s="45"/>
      <c r="G19" s="45"/>
      <c r="H19" s="45"/>
      <c r="I19" s="45"/>
      <c r="J19" s="45"/>
      <c r="K19" s="45"/>
      <c r="L19" s="45"/>
      <c r="M19" s="45"/>
      <c r="N19" s="45"/>
    </row>
    <row r="20" spans="1:14" x14ac:dyDescent="0.25">
      <c r="A20" s="16"/>
      <c r="B20" s="17"/>
      <c r="C20" s="17"/>
      <c r="D20" s="30" t="s">
        <v>133</v>
      </c>
      <c r="E20" s="30"/>
      <c r="F20" s="19"/>
      <c r="G20" s="17"/>
      <c r="H20" s="30" t="s">
        <v>134</v>
      </c>
      <c r="I20" s="30"/>
      <c r="J20" s="19"/>
      <c r="K20" s="20"/>
      <c r="L20" s="30" t="s">
        <v>135</v>
      </c>
      <c r="M20" s="30"/>
      <c r="N20" s="19"/>
    </row>
    <row r="21" spans="1:14" x14ac:dyDescent="0.25">
      <c r="A21" s="16"/>
      <c r="B21" s="32" t="s">
        <v>131</v>
      </c>
      <c r="C21" s="17"/>
      <c r="D21" s="33"/>
      <c r="E21" s="33"/>
      <c r="F21" s="28"/>
      <c r="G21" s="17"/>
      <c r="H21" s="33"/>
      <c r="I21" s="33"/>
      <c r="J21" s="28"/>
      <c r="K21" s="17"/>
      <c r="L21" s="33"/>
      <c r="M21" s="33"/>
      <c r="N21" s="28"/>
    </row>
    <row r="22" spans="1:14" x14ac:dyDescent="0.25">
      <c r="A22" s="16"/>
      <c r="B22" s="21" t="s">
        <v>137</v>
      </c>
      <c r="C22" s="21"/>
      <c r="D22" s="24"/>
      <c r="E22" s="24"/>
      <c r="F22" s="24"/>
      <c r="G22" s="21"/>
      <c r="H22" s="24"/>
      <c r="I22" s="24"/>
      <c r="J22" s="24"/>
      <c r="K22" s="21"/>
      <c r="L22" s="24"/>
      <c r="M22" s="24"/>
      <c r="N22" s="24"/>
    </row>
    <row r="23" spans="1:14" x14ac:dyDescent="0.25">
      <c r="A23" s="16"/>
      <c r="B23" s="34" t="s">
        <v>138</v>
      </c>
      <c r="C23" s="17"/>
      <c r="D23" s="28" t="s">
        <v>128</v>
      </c>
      <c r="E23" s="35">
        <v>11970</v>
      </c>
      <c r="F23" s="28"/>
      <c r="G23" s="17"/>
      <c r="H23" s="28" t="s">
        <v>128</v>
      </c>
      <c r="I23" s="36" t="s">
        <v>144</v>
      </c>
      <c r="J23" s="28" t="s">
        <v>130</v>
      </c>
      <c r="K23" s="17"/>
      <c r="L23" s="28" t="s">
        <v>128</v>
      </c>
      <c r="M23" s="35">
        <v>7644</v>
      </c>
      <c r="N23" s="28"/>
    </row>
    <row r="24" spans="1:14" x14ac:dyDescent="0.25">
      <c r="A24" s="16"/>
      <c r="B24" s="21" t="s">
        <v>140</v>
      </c>
      <c r="C24" s="21"/>
      <c r="D24" s="24"/>
      <c r="E24" s="24"/>
      <c r="F24" s="24"/>
      <c r="G24" s="21"/>
      <c r="H24" s="24"/>
      <c r="I24" s="24"/>
      <c r="J24" s="24"/>
      <c r="K24" s="21"/>
      <c r="L24" s="24"/>
      <c r="M24" s="24"/>
      <c r="N24" s="24"/>
    </row>
    <row r="25" spans="1:14" x14ac:dyDescent="0.25">
      <c r="A25" s="16"/>
      <c r="B25" s="34" t="s">
        <v>141</v>
      </c>
      <c r="C25" s="17"/>
      <c r="D25" s="37"/>
      <c r="E25" s="38">
        <v>101850</v>
      </c>
      <c r="F25" s="28"/>
      <c r="G25" s="17"/>
      <c r="H25" s="37"/>
      <c r="I25" s="39" t="s">
        <v>142</v>
      </c>
      <c r="J25" s="28"/>
      <c r="K25" s="17"/>
      <c r="L25" s="37"/>
      <c r="M25" s="38">
        <v>101850</v>
      </c>
      <c r="N25" s="28"/>
    </row>
    <row r="26" spans="1:14" ht="15.75" thickBot="1" x14ac:dyDescent="0.3">
      <c r="A26" s="16"/>
      <c r="B26" s="21" t="s">
        <v>143</v>
      </c>
      <c r="C26" s="21"/>
      <c r="D26" s="40" t="s">
        <v>128</v>
      </c>
      <c r="E26" s="41">
        <v>113820</v>
      </c>
      <c r="F26" s="24"/>
      <c r="G26" s="21"/>
      <c r="H26" s="40" t="s">
        <v>128</v>
      </c>
      <c r="I26" s="42" t="s">
        <v>144</v>
      </c>
      <c r="J26" s="24" t="s">
        <v>130</v>
      </c>
      <c r="K26" s="21"/>
      <c r="L26" s="40" t="s">
        <v>128</v>
      </c>
      <c r="M26" s="41">
        <v>109494</v>
      </c>
      <c r="N26" s="24"/>
    </row>
    <row r="27" spans="1:14" ht="15.75" thickTop="1" x14ac:dyDescent="0.25">
      <c r="A27" s="16"/>
      <c r="B27" s="45"/>
      <c r="C27" s="45"/>
      <c r="D27" s="45"/>
      <c r="E27" s="45"/>
      <c r="F27" s="45"/>
      <c r="G27" s="45"/>
      <c r="H27" s="45"/>
      <c r="I27" s="45"/>
      <c r="J27" s="45"/>
      <c r="K27" s="45"/>
      <c r="L27" s="45"/>
      <c r="M27" s="45"/>
      <c r="N27" s="45"/>
    </row>
  </sheetData>
  <mergeCells count="22">
    <mergeCell ref="A10:A27"/>
    <mergeCell ref="B10:N10"/>
    <mergeCell ref="B11:N11"/>
    <mergeCell ref="B19:N19"/>
    <mergeCell ref="B27:N27"/>
    <mergeCell ref="D20:E20"/>
    <mergeCell ref="H20:I20"/>
    <mergeCell ref="L20:M20"/>
    <mergeCell ref="A1:A2"/>
    <mergeCell ref="B1:N1"/>
    <mergeCell ref="B2:N2"/>
    <mergeCell ref="B3:N3"/>
    <mergeCell ref="A4:A9"/>
    <mergeCell ref="B4:N4"/>
    <mergeCell ref="B5:N5"/>
    <mergeCell ref="D6:E6"/>
    <mergeCell ref="H6:I6"/>
    <mergeCell ref="L6:M6"/>
    <mergeCell ref="D12:E12"/>
    <mergeCell ref="H12:I12"/>
    <mergeCell ref="L12:M12"/>
    <mergeCell ref="B9:N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26.7109375" bestFit="1" customWidth="1"/>
    <col min="2" max="2" width="27.140625" bestFit="1" customWidth="1"/>
    <col min="3" max="3" width="36.5703125" bestFit="1" customWidth="1"/>
    <col min="4" max="4" width="1.85546875" bestFit="1" customWidth="1"/>
    <col min="5" max="5" width="5.7109375" bestFit="1" customWidth="1"/>
    <col min="8" max="8" width="1.85546875" customWidth="1"/>
    <col min="9" max="9" width="6.140625" customWidth="1"/>
  </cols>
  <sheetData>
    <row r="1" spans="1:10" ht="15" customHeight="1" x14ac:dyDescent="0.25">
      <c r="A1" s="8" t="s">
        <v>284</v>
      </c>
      <c r="B1" s="8" t="s">
        <v>1</v>
      </c>
      <c r="C1" s="8"/>
      <c r="D1" s="8"/>
      <c r="E1" s="8"/>
      <c r="F1" s="8"/>
      <c r="G1" s="8"/>
      <c r="H1" s="8"/>
      <c r="I1" s="8"/>
      <c r="J1" s="8"/>
    </row>
    <row r="2" spans="1:10" ht="15" customHeight="1" x14ac:dyDescent="0.25">
      <c r="A2" s="8"/>
      <c r="B2" s="10">
        <v>42126</v>
      </c>
      <c r="C2" s="10"/>
      <c r="D2" s="10"/>
      <c r="E2" s="10"/>
      <c r="F2" s="10"/>
      <c r="G2" s="10"/>
      <c r="H2" s="10"/>
      <c r="I2" s="10"/>
      <c r="J2" s="10"/>
    </row>
    <row r="3" spans="1:10" x14ac:dyDescent="0.25">
      <c r="A3" s="4" t="s">
        <v>156</v>
      </c>
      <c r="B3" s="43"/>
      <c r="C3" s="43"/>
      <c r="D3" s="43"/>
      <c r="E3" s="43"/>
      <c r="F3" s="43"/>
      <c r="G3" s="43"/>
      <c r="H3" s="43"/>
      <c r="I3" s="43"/>
      <c r="J3" s="43"/>
    </row>
    <row r="4" spans="1:10" x14ac:dyDescent="0.25">
      <c r="A4" s="16" t="s">
        <v>285</v>
      </c>
      <c r="B4" s="45" t="s">
        <v>166</v>
      </c>
      <c r="C4" s="45"/>
      <c r="D4" s="45"/>
      <c r="E4" s="45"/>
      <c r="F4" s="45"/>
      <c r="G4" s="45"/>
      <c r="H4" s="45"/>
      <c r="I4" s="45"/>
      <c r="J4" s="45"/>
    </row>
    <row r="5" spans="1:10" x14ac:dyDescent="0.25">
      <c r="A5" s="16"/>
      <c r="B5" s="45"/>
      <c r="C5" s="45"/>
      <c r="D5" s="45"/>
      <c r="E5" s="45"/>
      <c r="F5" s="45"/>
      <c r="G5" s="45"/>
      <c r="H5" s="45"/>
      <c r="I5" s="45"/>
      <c r="J5" s="45"/>
    </row>
    <row r="6" spans="1:10" x14ac:dyDescent="0.25">
      <c r="A6" s="16"/>
      <c r="B6" s="55"/>
      <c r="C6" s="55"/>
      <c r="D6" s="56" t="s">
        <v>167</v>
      </c>
      <c r="E6" s="56"/>
      <c r="F6" s="57"/>
      <c r="G6" s="58"/>
      <c r="H6" s="59">
        <v>42035</v>
      </c>
      <c r="I6" s="59"/>
      <c r="J6" s="57"/>
    </row>
    <row r="7" spans="1:10" x14ac:dyDescent="0.25">
      <c r="A7" s="16"/>
      <c r="B7" s="55"/>
      <c r="C7" s="55"/>
      <c r="D7" s="30">
        <v>2015</v>
      </c>
      <c r="E7" s="30"/>
      <c r="F7" s="57"/>
      <c r="G7" s="58"/>
      <c r="H7" s="60"/>
      <c r="I7" s="60"/>
      <c r="J7" s="57"/>
    </row>
    <row r="8" spans="1:10" x14ac:dyDescent="0.25">
      <c r="A8" s="16"/>
      <c r="B8" s="21" t="s">
        <v>168</v>
      </c>
      <c r="C8" s="21"/>
      <c r="D8" s="53" t="s">
        <v>128</v>
      </c>
      <c r="E8" s="54">
        <v>62500</v>
      </c>
      <c r="F8" s="24"/>
      <c r="G8" s="21"/>
      <c r="H8" s="53" t="s">
        <v>128</v>
      </c>
      <c r="I8" s="54">
        <v>65000</v>
      </c>
      <c r="J8" s="24"/>
    </row>
    <row r="9" spans="1:10" x14ac:dyDescent="0.25">
      <c r="A9" s="16"/>
      <c r="B9" s="17" t="s">
        <v>158</v>
      </c>
      <c r="C9" s="17"/>
      <c r="D9" s="37"/>
      <c r="E9" s="38">
        <v>20578</v>
      </c>
      <c r="F9" s="28"/>
      <c r="G9" s="17"/>
      <c r="H9" s="37"/>
      <c r="I9" s="38">
        <v>23000</v>
      </c>
      <c r="J9" s="28"/>
    </row>
    <row r="10" spans="1:10" x14ac:dyDescent="0.25">
      <c r="A10" s="16"/>
      <c r="B10" s="21" t="s">
        <v>169</v>
      </c>
      <c r="C10" s="21"/>
      <c r="D10" s="53" t="s">
        <v>128</v>
      </c>
      <c r="E10" s="54">
        <v>83078</v>
      </c>
      <c r="F10" s="24"/>
      <c r="G10" s="21"/>
      <c r="H10" s="53" t="s">
        <v>128</v>
      </c>
      <c r="I10" s="54">
        <v>88000</v>
      </c>
      <c r="J10" s="24"/>
    </row>
    <row r="11" spans="1:10" x14ac:dyDescent="0.25">
      <c r="A11" s="16"/>
      <c r="B11" s="17" t="s">
        <v>170</v>
      </c>
      <c r="C11" s="17"/>
      <c r="D11" s="37"/>
      <c r="E11" s="38">
        <v>3318</v>
      </c>
      <c r="F11" s="28"/>
      <c r="G11" s="17"/>
      <c r="H11" s="37"/>
      <c r="I11" s="38">
        <v>3550</v>
      </c>
      <c r="J11" s="28"/>
    </row>
    <row r="12" spans="1:10" ht="15.75" thickBot="1" x14ac:dyDescent="0.3">
      <c r="A12" s="16"/>
      <c r="B12" s="21" t="s">
        <v>171</v>
      </c>
      <c r="C12" s="21"/>
      <c r="D12" s="40" t="s">
        <v>128</v>
      </c>
      <c r="E12" s="41">
        <v>79760</v>
      </c>
      <c r="F12" s="24"/>
      <c r="G12" s="21"/>
      <c r="H12" s="40" t="s">
        <v>128</v>
      </c>
      <c r="I12" s="41">
        <v>84450</v>
      </c>
      <c r="J12" s="24"/>
    </row>
    <row r="13" spans="1:10" ht="15.75" thickTop="1" x14ac:dyDescent="0.25">
      <c r="A13" s="16"/>
      <c r="B13" s="45"/>
      <c r="C13" s="45"/>
      <c r="D13" s="45"/>
      <c r="E13" s="45"/>
      <c r="F13" s="45"/>
      <c r="G13" s="45"/>
      <c r="H13" s="45"/>
      <c r="I13" s="45"/>
      <c r="J13" s="45"/>
    </row>
    <row r="14" spans="1:10" ht="242.25" x14ac:dyDescent="0.25">
      <c r="A14" s="16"/>
      <c r="B14" s="62">
        <v>-1</v>
      </c>
      <c r="C14" s="63" t="s">
        <v>172</v>
      </c>
    </row>
  </sheetData>
  <mergeCells count="16">
    <mergeCell ref="H6:I7"/>
    <mergeCell ref="J6:J7"/>
    <mergeCell ref="A1:A2"/>
    <mergeCell ref="B1:J1"/>
    <mergeCell ref="B2:J2"/>
    <mergeCell ref="B3:J3"/>
    <mergeCell ref="A4:A14"/>
    <mergeCell ref="B4:J4"/>
    <mergeCell ref="B5:J5"/>
    <mergeCell ref="B13:J13"/>
    <mergeCell ref="B6:B7"/>
    <mergeCell ref="C6:C7"/>
    <mergeCell ref="D6:E6"/>
    <mergeCell ref="D7:E7"/>
    <mergeCell ref="F6:F7"/>
    <mergeCell ref="G6:G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1" width="28.85546875" bestFit="1" customWidth="1"/>
    <col min="2" max="2" width="17.5703125" bestFit="1" customWidth="1"/>
    <col min="4" max="4" width="1.85546875" bestFit="1" customWidth="1"/>
    <col min="5" max="5" width="5.7109375" bestFit="1" customWidth="1"/>
    <col min="9" max="9" width="1.85546875" customWidth="1"/>
    <col min="10" max="10" width="6.140625" customWidth="1"/>
  </cols>
  <sheetData>
    <row r="1" spans="1:11" ht="15" customHeight="1" x14ac:dyDescent="0.25">
      <c r="A1" s="8" t="s">
        <v>286</v>
      </c>
      <c r="B1" s="8" t="s">
        <v>1</v>
      </c>
      <c r="C1" s="8"/>
      <c r="D1" s="8"/>
      <c r="E1" s="8"/>
      <c r="F1" s="8"/>
      <c r="G1" s="8"/>
      <c r="H1" s="8"/>
      <c r="I1" s="8"/>
      <c r="J1" s="8"/>
      <c r="K1" s="8"/>
    </row>
    <row r="2" spans="1:11" ht="15" customHeight="1" x14ac:dyDescent="0.25">
      <c r="A2" s="8"/>
      <c r="B2" s="10">
        <v>42126</v>
      </c>
      <c r="C2" s="10"/>
      <c r="D2" s="10"/>
      <c r="E2" s="10"/>
      <c r="F2" s="10"/>
      <c r="G2" s="10"/>
      <c r="H2" s="10"/>
      <c r="I2" s="10"/>
      <c r="J2" s="10"/>
      <c r="K2" s="10"/>
    </row>
    <row r="3" spans="1:11" x14ac:dyDescent="0.25">
      <c r="A3" s="4" t="s">
        <v>178</v>
      </c>
      <c r="B3" s="43"/>
      <c r="C3" s="43"/>
      <c r="D3" s="43"/>
      <c r="E3" s="43"/>
      <c r="F3" s="43"/>
      <c r="G3" s="43"/>
      <c r="H3" s="43"/>
      <c r="I3" s="43"/>
      <c r="J3" s="43"/>
      <c r="K3" s="43"/>
    </row>
    <row r="4" spans="1:11" x14ac:dyDescent="0.25">
      <c r="A4" s="16" t="s">
        <v>287</v>
      </c>
      <c r="B4" s="45" t="s">
        <v>180</v>
      </c>
      <c r="C4" s="45"/>
      <c r="D4" s="45"/>
      <c r="E4" s="45"/>
      <c r="F4" s="45"/>
      <c r="G4" s="45"/>
      <c r="H4" s="45"/>
      <c r="I4" s="45"/>
      <c r="J4" s="45"/>
      <c r="K4" s="45"/>
    </row>
    <row r="5" spans="1:11" x14ac:dyDescent="0.25">
      <c r="A5" s="16"/>
      <c r="B5" s="45"/>
      <c r="C5" s="45"/>
      <c r="D5" s="45"/>
      <c r="E5" s="45"/>
      <c r="F5" s="45"/>
      <c r="G5" s="45"/>
      <c r="H5" s="45"/>
      <c r="I5" s="45"/>
      <c r="J5" s="45"/>
      <c r="K5" s="45"/>
    </row>
    <row r="6" spans="1:11" x14ac:dyDescent="0.25">
      <c r="A6" s="16"/>
      <c r="B6" s="55"/>
      <c r="C6" s="55"/>
      <c r="D6" s="56" t="s">
        <v>167</v>
      </c>
      <c r="E6" s="56"/>
      <c r="F6" s="57"/>
      <c r="G6" s="58"/>
      <c r="H6" s="58"/>
      <c r="I6" s="59">
        <v>42035</v>
      </c>
      <c r="J6" s="59"/>
      <c r="K6" s="57"/>
    </row>
    <row r="7" spans="1:11" x14ac:dyDescent="0.25">
      <c r="A7" s="16"/>
      <c r="B7" s="55"/>
      <c r="C7" s="55"/>
      <c r="D7" s="30">
        <v>2015</v>
      </c>
      <c r="E7" s="30"/>
      <c r="F7" s="57"/>
      <c r="G7" s="58"/>
      <c r="H7" s="58"/>
      <c r="I7" s="60"/>
      <c r="J7" s="60"/>
      <c r="K7" s="57"/>
    </row>
    <row r="8" spans="1:11" x14ac:dyDescent="0.25">
      <c r="A8" s="16"/>
      <c r="B8" s="21" t="s">
        <v>181</v>
      </c>
      <c r="C8" s="21"/>
      <c r="D8" s="53" t="s">
        <v>128</v>
      </c>
      <c r="E8" s="54">
        <v>41212</v>
      </c>
      <c r="F8" s="24"/>
      <c r="G8" s="21"/>
      <c r="H8" s="21"/>
      <c r="I8" s="53" t="s">
        <v>128</v>
      </c>
      <c r="J8" s="54">
        <v>37395</v>
      </c>
      <c r="K8" s="24"/>
    </row>
    <row r="9" spans="1:11" x14ac:dyDescent="0.25">
      <c r="A9" s="16"/>
      <c r="B9" s="21" t="s">
        <v>182</v>
      </c>
      <c r="C9" s="21"/>
      <c r="D9" s="65"/>
      <c r="E9" s="66" t="s">
        <v>142</v>
      </c>
      <c r="F9" s="24"/>
      <c r="G9" s="21"/>
      <c r="H9" s="21"/>
      <c r="I9" s="65"/>
      <c r="J9" s="66">
        <v>24</v>
      </c>
      <c r="K9" s="24"/>
    </row>
    <row r="10" spans="1:11" ht="15.75" thickBot="1" x14ac:dyDescent="0.3">
      <c r="A10" s="16"/>
      <c r="B10" s="17" t="s">
        <v>183</v>
      </c>
      <c r="C10" s="17"/>
      <c r="D10" s="67"/>
      <c r="E10" s="68">
        <v>41212</v>
      </c>
      <c r="F10" s="28"/>
      <c r="G10" s="17"/>
      <c r="H10" s="17"/>
      <c r="I10" s="67"/>
      <c r="J10" s="68">
        <v>37419</v>
      </c>
      <c r="K10" s="28"/>
    </row>
    <row r="11" spans="1:11" ht="16.5" thickTop="1" thickBot="1" x14ac:dyDescent="0.3">
      <c r="A11" s="16"/>
      <c r="B11" s="21" t="s">
        <v>184</v>
      </c>
      <c r="C11" s="21"/>
      <c r="D11" s="22" t="s">
        <v>128</v>
      </c>
      <c r="E11" s="23">
        <v>8958</v>
      </c>
      <c r="F11" s="24"/>
      <c r="G11" s="21"/>
      <c r="H11" s="21"/>
      <c r="I11" s="22" t="s">
        <v>128</v>
      </c>
      <c r="J11" s="23">
        <v>6471</v>
      </c>
      <c r="K11" s="24"/>
    </row>
    <row r="12" spans="1:11" ht="15.75" thickTop="1" x14ac:dyDescent="0.25">
      <c r="A12" s="16"/>
      <c r="B12" s="45"/>
      <c r="C12" s="45"/>
      <c r="D12" s="45"/>
      <c r="E12" s="45"/>
      <c r="F12" s="45"/>
      <c r="G12" s="45"/>
      <c r="H12" s="45"/>
      <c r="I12" s="45"/>
      <c r="J12" s="45"/>
      <c r="K12" s="45"/>
    </row>
  </sheetData>
  <mergeCells count="17">
    <mergeCell ref="B12:K12"/>
    <mergeCell ref="H6:H7"/>
    <mergeCell ref="I6:J7"/>
    <mergeCell ref="K6:K7"/>
    <mergeCell ref="A1:A2"/>
    <mergeCell ref="B1:K1"/>
    <mergeCell ref="B2:K2"/>
    <mergeCell ref="B3:K3"/>
    <mergeCell ref="A4:A12"/>
    <mergeCell ref="B4:K4"/>
    <mergeCell ref="B5:K5"/>
    <mergeCell ref="B6:B7"/>
    <mergeCell ref="C6:C7"/>
    <mergeCell ref="D6:E6"/>
    <mergeCell ref="D7:E7"/>
    <mergeCell ref="F6:F7"/>
    <mergeCell ref="G6:G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2" width="36.5703125" bestFit="1" customWidth="1"/>
    <col min="4" max="4" width="9.42578125" customWidth="1"/>
    <col min="5" max="5" width="8.140625" customWidth="1"/>
    <col min="6" max="6" width="1.5703125" bestFit="1" customWidth="1"/>
    <col min="8" max="8" width="8.28515625" customWidth="1"/>
    <col min="9" max="9" width="23.85546875" customWidth="1"/>
    <col min="12" max="12" width="31.42578125" customWidth="1"/>
    <col min="13" max="13" width="12.140625" customWidth="1"/>
    <col min="16" max="16" width="5" customWidth="1"/>
    <col min="17" max="17" width="15.28515625" customWidth="1"/>
  </cols>
  <sheetData>
    <row r="1" spans="1:18" ht="15" customHeight="1" x14ac:dyDescent="0.25">
      <c r="A1" s="8" t="s">
        <v>288</v>
      </c>
      <c r="B1" s="8" t="s">
        <v>1</v>
      </c>
      <c r="C1" s="8"/>
      <c r="D1" s="8"/>
      <c r="E1" s="8"/>
      <c r="F1" s="8"/>
      <c r="G1" s="8"/>
      <c r="H1" s="8"/>
      <c r="I1" s="8"/>
      <c r="J1" s="8"/>
      <c r="K1" s="8"/>
      <c r="L1" s="8"/>
      <c r="M1" s="8"/>
      <c r="N1" s="8"/>
      <c r="O1" s="8"/>
      <c r="P1" s="8"/>
      <c r="Q1" s="8"/>
      <c r="R1" s="8"/>
    </row>
    <row r="2" spans="1:18" ht="15" customHeight="1" x14ac:dyDescent="0.25">
      <c r="A2" s="8"/>
      <c r="B2" s="10">
        <v>42126</v>
      </c>
      <c r="C2" s="10"/>
      <c r="D2" s="10"/>
      <c r="E2" s="10"/>
      <c r="F2" s="10"/>
      <c r="G2" s="10"/>
      <c r="H2" s="10"/>
      <c r="I2" s="10"/>
      <c r="J2" s="10"/>
      <c r="K2" s="10"/>
      <c r="L2" s="10"/>
      <c r="M2" s="10"/>
      <c r="N2" s="10"/>
      <c r="O2" s="10"/>
      <c r="P2" s="10"/>
      <c r="Q2" s="10"/>
      <c r="R2" s="10"/>
    </row>
    <row r="3" spans="1:18" ht="30" x14ac:dyDescent="0.25">
      <c r="A3" s="4" t="s">
        <v>186</v>
      </c>
      <c r="B3" s="43"/>
      <c r="C3" s="43"/>
      <c r="D3" s="43"/>
      <c r="E3" s="43"/>
      <c r="F3" s="43"/>
      <c r="G3" s="43"/>
      <c r="H3" s="43"/>
      <c r="I3" s="43"/>
      <c r="J3" s="43"/>
      <c r="K3" s="43"/>
      <c r="L3" s="43"/>
      <c r="M3" s="43"/>
      <c r="N3" s="43"/>
      <c r="O3" s="43"/>
      <c r="P3" s="43"/>
      <c r="Q3" s="43"/>
      <c r="R3" s="43"/>
    </row>
    <row r="4" spans="1:18" x14ac:dyDescent="0.25">
      <c r="A4" s="16" t="s">
        <v>289</v>
      </c>
      <c r="B4" s="45" t="s">
        <v>196</v>
      </c>
      <c r="C4" s="45"/>
      <c r="D4" s="45"/>
      <c r="E4" s="45"/>
      <c r="F4" s="45"/>
      <c r="G4" s="45"/>
      <c r="H4" s="45"/>
      <c r="I4" s="45"/>
      <c r="J4" s="45"/>
      <c r="K4" s="45"/>
      <c r="L4" s="45"/>
      <c r="M4" s="45"/>
      <c r="N4" s="45"/>
      <c r="O4" s="45"/>
      <c r="P4" s="45"/>
      <c r="Q4" s="45"/>
      <c r="R4" s="45"/>
    </row>
    <row r="5" spans="1:18" x14ac:dyDescent="0.25">
      <c r="A5" s="16"/>
      <c r="B5" s="78"/>
      <c r="C5" s="78"/>
      <c r="D5" s="78"/>
      <c r="E5" s="78"/>
      <c r="F5" s="78"/>
      <c r="G5" s="78"/>
      <c r="H5" s="78"/>
      <c r="I5" s="78"/>
      <c r="J5" s="78"/>
      <c r="K5" s="78"/>
      <c r="L5" s="78"/>
      <c r="M5" s="78"/>
      <c r="N5" s="78"/>
      <c r="O5" s="78"/>
      <c r="P5" s="78"/>
      <c r="Q5" s="78"/>
      <c r="R5" s="78"/>
    </row>
    <row r="6" spans="1:18" x14ac:dyDescent="0.25">
      <c r="A6" s="16"/>
      <c r="B6" s="17"/>
      <c r="C6" s="17"/>
      <c r="D6" s="30" t="s">
        <v>195</v>
      </c>
      <c r="E6" s="30"/>
      <c r="F6" s="19"/>
      <c r="G6" s="52"/>
      <c r="H6" s="30" t="s">
        <v>197</v>
      </c>
      <c r="I6" s="30"/>
      <c r="J6" s="19"/>
      <c r="K6" s="52"/>
      <c r="L6" s="30" t="s">
        <v>198</v>
      </c>
      <c r="M6" s="30"/>
      <c r="N6" s="19"/>
      <c r="O6" s="52"/>
      <c r="P6" s="30" t="s">
        <v>199</v>
      </c>
      <c r="Q6" s="30"/>
      <c r="R6" s="19"/>
    </row>
    <row r="7" spans="1:18" x14ac:dyDescent="0.25">
      <c r="A7" s="16"/>
      <c r="B7" s="21" t="s">
        <v>200</v>
      </c>
      <c r="C7" s="21"/>
      <c r="D7" s="53"/>
      <c r="E7" s="54">
        <v>2726169</v>
      </c>
      <c r="F7" s="24"/>
      <c r="G7" s="21"/>
      <c r="H7" s="53" t="s">
        <v>128</v>
      </c>
      <c r="I7" s="70">
        <v>13.18</v>
      </c>
      <c r="J7" s="24"/>
      <c r="K7" s="21"/>
      <c r="L7" s="53"/>
      <c r="M7" s="53"/>
      <c r="N7" s="24"/>
      <c r="O7" s="21"/>
      <c r="P7" s="53"/>
      <c r="Q7" s="53"/>
      <c r="R7" s="24"/>
    </row>
    <row r="8" spans="1:18" x14ac:dyDescent="0.25">
      <c r="A8" s="16"/>
      <c r="B8" s="21" t="s">
        <v>201</v>
      </c>
      <c r="C8" s="21"/>
      <c r="D8" s="24"/>
      <c r="E8" s="71" t="s">
        <v>202</v>
      </c>
      <c r="F8" s="24" t="s">
        <v>130</v>
      </c>
      <c r="G8" s="21"/>
      <c r="H8" s="24" t="s">
        <v>128</v>
      </c>
      <c r="I8" s="71">
        <v>6.64</v>
      </c>
      <c r="J8" s="24"/>
      <c r="K8" s="21"/>
      <c r="L8" s="24"/>
      <c r="M8" s="24"/>
      <c r="N8" s="24"/>
      <c r="O8" s="21"/>
      <c r="P8" s="24"/>
      <c r="Q8" s="24"/>
      <c r="R8" s="24"/>
    </row>
    <row r="9" spans="1:18" x14ac:dyDescent="0.25">
      <c r="A9" s="16"/>
      <c r="B9" s="17" t="s">
        <v>203</v>
      </c>
      <c r="C9" s="17"/>
      <c r="D9" s="37"/>
      <c r="E9" s="39" t="s">
        <v>204</v>
      </c>
      <c r="F9" s="28" t="s">
        <v>130</v>
      </c>
      <c r="G9" s="17"/>
      <c r="H9" s="28" t="s">
        <v>128</v>
      </c>
      <c r="I9" s="36">
        <v>19.09</v>
      </c>
      <c r="J9" s="28"/>
      <c r="K9" s="17"/>
      <c r="L9" s="28"/>
      <c r="M9" s="28"/>
      <c r="N9" s="28"/>
      <c r="O9" s="17"/>
      <c r="P9" s="28"/>
      <c r="Q9" s="28"/>
      <c r="R9" s="28"/>
    </row>
    <row r="10" spans="1:18" ht="15.75" thickBot="1" x14ac:dyDescent="0.3">
      <c r="A10" s="16"/>
      <c r="B10" s="21" t="s">
        <v>205</v>
      </c>
      <c r="C10" s="21"/>
      <c r="D10" s="40"/>
      <c r="E10" s="41">
        <v>2615698</v>
      </c>
      <c r="F10" s="24"/>
      <c r="G10" s="21"/>
      <c r="H10" s="24" t="s">
        <v>128</v>
      </c>
      <c r="I10" s="71">
        <v>13.04</v>
      </c>
      <c r="J10" s="24"/>
      <c r="K10" s="21"/>
      <c r="L10" s="24"/>
      <c r="M10" s="72">
        <v>7.9</v>
      </c>
      <c r="N10" s="24"/>
      <c r="O10" s="21"/>
      <c r="P10" s="24" t="s">
        <v>128</v>
      </c>
      <c r="Q10" s="73">
        <v>22494</v>
      </c>
      <c r="R10" s="24"/>
    </row>
    <row r="11" spans="1:18" ht="15.75" thickTop="1" x14ac:dyDescent="0.25">
      <c r="A11" s="16"/>
      <c r="B11" s="17" t="s">
        <v>206</v>
      </c>
      <c r="C11" s="17"/>
      <c r="D11" s="74"/>
      <c r="E11" s="75">
        <v>2615698</v>
      </c>
      <c r="F11" s="28"/>
      <c r="G11" s="17"/>
      <c r="H11" s="28" t="s">
        <v>128</v>
      </c>
      <c r="I11" s="36">
        <v>13.04</v>
      </c>
      <c r="J11" s="28"/>
      <c r="K11" s="17"/>
      <c r="L11" s="28"/>
      <c r="M11" s="76">
        <v>7.9</v>
      </c>
      <c r="N11" s="28"/>
      <c r="O11" s="17"/>
      <c r="P11" s="28" t="s">
        <v>128</v>
      </c>
      <c r="Q11" s="35">
        <v>22494</v>
      </c>
      <c r="R11" s="28"/>
    </row>
    <row r="12" spans="1:18" x14ac:dyDescent="0.25">
      <c r="A12" s="16"/>
      <c r="B12" s="21" t="s">
        <v>207</v>
      </c>
      <c r="C12" s="21"/>
      <c r="D12" s="24"/>
      <c r="E12" s="73">
        <v>675810</v>
      </c>
      <c r="F12" s="24"/>
      <c r="G12" s="21"/>
      <c r="H12" s="24" t="s">
        <v>128</v>
      </c>
      <c r="I12" s="71">
        <v>6.35</v>
      </c>
      <c r="J12" s="24"/>
      <c r="K12" s="21"/>
      <c r="L12" s="24"/>
      <c r="M12" s="72">
        <v>7.3</v>
      </c>
      <c r="N12" s="24"/>
      <c r="O12" s="21"/>
      <c r="P12" s="24" t="s">
        <v>128</v>
      </c>
      <c r="Q12" s="73">
        <v>8272</v>
      </c>
      <c r="R12" s="24"/>
    </row>
    <row r="13" spans="1:18" x14ac:dyDescent="0.25">
      <c r="A13" s="16"/>
      <c r="B13" s="45"/>
      <c r="C13" s="45"/>
      <c r="D13" s="45"/>
      <c r="E13" s="45"/>
      <c r="F13" s="45"/>
      <c r="G13" s="45"/>
      <c r="H13" s="45"/>
      <c r="I13" s="45"/>
      <c r="J13" s="45"/>
      <c r="K13" s="45"/>
      <c r="L13" s="45"/>
      <c r="M13" s="45"/>
      <c r="N13" s="45"/>
      <c r="O13" s="45"/>
      <c r="P13" s="45"/>
      <c r="Q13" s="45"/>
      <c r="R13" s="45"/>
    </row>
    <row r="14" spans="1:18" x14ac:dyDescent="0.25">
      <c r="A14" s="16" t="s">
        <v>290</v>
      </c>
      <c r="B14" s="45" t="s">
        <v>291</v>
      </c>
      <c r="C14" s="45"/>
      <c r="D14" s="45"/>
      <c r="E14" s="45"/>
      <c r="F14" s="45"/>
      <c r="G14" s="45"/>
      <c r="H14" s="45"/>
      <c r="I14" s="45"/>
      <c r="J14" s="45"/>
      <c r="K14" s="45"/>
      <c r="L14" s="45"/>
      <c r="M14" s="45"/>
      <c r="N14" s="45"/>
      <c r="O14" s="45"/>
      <c r="P14" s="45"/>
      <c r="Q14" s="45"/>
      <c r="R14" s="45"/>
    </row>
    <row r="15" spans="1:18" x14ac:dyDescent="0.25">
      <c r="A15" s="16"/>
      <c r="B15" s="78"/>
      <c r="C15" s="78"/>
      <c r="D15" s="78"/>
      <c r="E15" s="78"/>
      <c r="F15" s="78"/>
      <c r="G15" s="78"/>
      <c r="H15" s="78"/>
      <c r="I15" s="78"/>
      <c r="J15" s="78"/>
      <c r="K15" s="78"/>
      <c r="L15" s="78"/>
      <c r="M15" s="78"/>
      <c r="N15" s="78"/>
      <c r="O15" s="78"/>
      <c r="P15" s="78"/>
      <c r="Q15" s="78"/>
      <c r="R15" s="78"/>
    </row>
    <row r="16" spans="1:18" x14ac:dyDescent="0.25">
      <c r="A16" s="16"/>
      <c r="B16" s="17"/>
      <c r="C16" s="17"/>
      <c r="D16" s="30" t="s">
        <v>208</v>
      </c>
      <c r="E16" s="30"/>
      <c r="F16" s="19"/>
      <c r="G16" s="17"/>
      <c r="H16" s="30" t="s">
        <v>210</v>
      </c>
      <c r="I16" s="30"/>
      <c r="J16" s="19"/>
    </row>
    <row r="17" spans="1:18" ht="26.25" x14ac:dyDescent="0.25">
      <c r="A17" s="16"/>
      <c r="B17" s="21" t="s">
        <v>211</v>
      </c>
      <c r="C17" s="21"/>
      <c r="D17" s="53"/>
      <c r="E17" s="54">
        <v>12384</v>
      </c>
      <c r="F17" s="24"/>
      <c r="G17" s="21"/>
      <c r="H17" s="53" t="s">
        <v>128</v>
      </c>
      <c r="I17" s="70">
        <v>26.24</v>
      </c>
      <c r="J17" s="24"/>
    </row>
    <row r="18" spans="1:18" x14ac:dyDescent="0.25">
      <c r="A18" s="16"/>
      <c r="B18" s="17" t="s">
        <v>212</v>
      </c>
      <c r="C18" s="17"/>
      <c r="D18" s="28"/>
      <c r="E18" s="36" t="s">
        <v>142</v>
      </c>
      <c r="F18" s="28"/>
      <c r="G18" s="17"/>
      <c r="H18" s="28" t="s">
        <v>128</v>
      </c>
      <c r="I18" s="36" t="s">
        <v>142</v>
      </c>
      <c r="J18" s="28"/>
    </row>
    <row r="19" spans="1:18" x14ac:dyDescent="0.25">
      <c r="A19" s="16"/>
      <c r="B19" s="21" t="s">
        <v>213</v>
      </c>
      <c r="C19" s="21"/>
      <c r="D19" s="24"/>
      <c r="E19" s="71" t="s">
        <v>214</v>
      </c>
      <c r="F19" s="24" t="s">
        <v>130</v>
      </c>
      <c r="G19" s="21"/>
      <c r="H19" s="24" t="s">
        <v>128</v>
      </c>
      <c r="I19" s="71">
        <v>25.28</v>
      </c>
      <c r="J19" s="24"/>
    </row>
    <row r="20" spans="1:18" x14ac:dyDescent="0.25">
      <c r="A20" s="16"/>
      <c r="B20" s="17" t="s">
        <v>215</v>
      </c>
      <c r="C20" s="17"/>
      <c r="D20" s="37"/>
      <c r="E20" s="39" t="s">
        <v>142</v>
      </c>
      <c r="F20" s="28"/>
      <c r="G20" s="17"/>
      <c r="H20" s="28" t="s">
        <v>128</v>
      </c>
      <c r="I20" s="36" t="s">
        <v>142</v>
      </c>
      <c r="J20" s="28"/>
    </row>
    <row r="21" spans="1:18" ht="27" thickBot="1" x14ac:dyDescent="0.3">
      <c r="A21" s="16"/>
      <c r="B21" s="21" t="s">
        <v>216</v>
      </c>
      <c r="C21" s="21"/>
      <c r="D21" s="40"/>
      <c r="E21" s="41">
        <v>11395</v>
      </c>
      <c r="F21" s="24"/>
      <c r="G21" s="21"/>
      <c r="H21" s="24" t="s">
        <v>128</v>
      </c>
      <c r="I21" s="71">
        <v>26.32</v>
      </c>
      <c r="J21" s="24"/>
    </row>
    <row r="22" spans="1:18" ht="15.75" thickTop="1" x14ac:dyDescent="0.25">
      <c r="A22" s="16"/>
      <c r="B22" s="45"/>
      <c r="C22" s="45"/>
      <c r="D22" s="45"/>
      <c r="E22" s="45"/>
      <c r="F22" s="45"/>
      <c r="G22" s="45"/>
      <c r="H22" s="45"/>
      <c r="I22" s="45"/>
      <c r="J22" s="45"/>
      <c r="K22" s="45"/>
      <c r="L22" s="45"/>
      <c r="M22" s="45"/>
      <c r="N22" s="45"/>
      <c r="O22" s="45"/>
      <c r="P22" s="45"/>
      <c r="Q22" s="45"/>
      <c r="R22" s="45"/>
    </row>
  </sheetData>
  <mergeCells count="18">
    <mergeCell ref="A14:A22"/>
    <mergeCell ref="B14:R14"/>
    <mergeCell ref="B15:R15"/>
    <mergeCell ref="B22:R22"/>
    <mergeCell ref="A1:A2"/>
    <mergeCell ref="B1:R1"/>
    <mergeCell ref="B2:R2"/>
    <mergeCell ref="B3:R3"/>
    <mergeCell ref="A4:A13"/>
    <mergeCell ref="B4:R4"/>
    <mergeCell ref="B5:R5"/>
    <mergeCell ref="B13:R13"/>
    <mergeCell ref="D6:E6"/>
    <mergeCell ref="H6:I6"/>
    <mergeCell ref="L6:M6"/>
    <mergeCell ref="P6:Q6"/>
    <mergeCell ref="D16:E16"/>
    <mergeCell ref="H16:I1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28.28515625" bestFit="1" customWidth="1"/>
    <col min="5" max="5" width="8.7109375" bestFit="1" customWidth="1"/>
    <col min="9" max="9" width="8.7109375" bestFit="1" customWidth="1"/>
  </cols>
  <sheetData>
    <row r="1" spans="1:10" ht="15" customHeight="1" x14ac:dyDescent="0.25">
      <c r="A1" s="8" t="s">
        <v>292</v>
      </c>
      <c r="B1" s="8" t="s">
        <v>1</v>
      </c>
      <c r="C1" s="8"/>
      <c r="D1" s="8"/>
      <c r="E1" s="8"/>
      <c r="F1" s="8"/>
      <c r="G1" s="8"/>
      <c r="H1" s="8"/>
      <c r="I1" s="8"/>
      <c r="J1" s="8"/>
    </row>
    <row r="2" spans="1:10" ht="15" customHeight="1" x14ac:dyDescent="0.25">
      <c r="A2" s="8"/>
      <c r="B2" s="10">
        <v>42126</v>
      </c>
      <c r="C2" s="10"/>
      <c r="D2" s="10"/>
      <c r="E2" s="10"/>
      <c r="F2" s="10"/>
      <c r="G2" s="10"/>
      <c r="H2" s="10"/>
      <c r="I2" s="10"/>
      <c r="J2" s="10"/>
    </row>
    <row r="3" spans="1:10" x14ac:dyDescent="0.25">
      <c r="A3" s="4" t="s">
        <v>220</v>
      </c>
      <c r="B3" s="43"/>
      <c r="C3" s="43"/>
      <c r="D3" s="43"/>
      <c r="E3" s="43"/>
      <c r="F3" s="43"/>
      <c r="G3" s="43"/>
      <c r="H3" s="43"/>
      <c r="I3" s="43"/>
      <c r="J3" s="43"/>
    </row>
    <row r="4" spans="1:10" x14ac:dyDescent="0.25">
      <c r="A4" s="16" t="s">
        <v>293</v>
      </c>
      <c r="B4" s="45" t="s">
        <v>294</v>
      </c>
      <c r="C4" s="45"/>
      <c r="D4" s="45"/>
      <c r="E4" s="45"/>
      <c r="F4" s="45"/>
      <c r="G4" s="45"/>
      <c r="H4" s="45"/>
      <c r="I4" s="45"/>
      <c r="J4" s="45"/>
    </row>
    <row r="5" spans="1:10" x14ac:dyDescent="0.25">
      <c r="A5" s="16"/>
      <c r="B5" s="45"/>
      <c r="C5" s="45"/>
      <c r="D5" s="45"/>
      <c r="E5" s="45"/>
      <c r="F5" s="45"/>
      <c r="G5" s="45"/>
      <c r="H5" s="45"/>
      <c r="I5" s="45"/>
      <c r="J5" s="45"/>
    </row>
    <row r="6" spans="1:10" x14ac:dyDescent="0.25">
      <c r="A6" s="16"/>
      <c r="B6" s="17"/>
      <c r="C6" s="17"/>
      <c r="D6" s="30" t="s">
        <v>223</v>
      </c>
      <c r="E6" s="30"/>
      <c r="F6" s="30"/>
      <c r="G6" s="30"/>
      <c r="H6" s="30"/>
      <c r="I6" s="30"/>
      <c r="J6" s="19"/>
    </row>
    <row r="7" spans="1:10" x14ac:dyDescent="0.25">
      <c r="A7" s="16"/>
      <c r="B7" s="17"/>
      <c r="C7" s="17"/>
      <c r="D7" s="80" t="s">
        <v>167</v>
      </c>
      <c r="E7" s="80"/>
      <c r="F7" s="19"/>
      <c r="G7" s="79"/>
      <c r="H7" s="80" t="s">
        <v>224</v>
      </c>
      <c r="I7" s="80"/>
      <c r="J7" s="19"/>
    </row>
    <row r="8" spans="1:10" x14ac:dyDescent="0.25">
      <c r="A8" s="16"/>
      <c r="B8" s="17"/>
      <c r="C8" s="17"/>
      <c r="D8" s="30">
        <v>2015</v>
      </c>
      <c r="E8" s="30"/>
      <c r="F8" s="19"/>
      <c r="G8" s="18"/>
      <c r="H8" s="30">
        <v>2014</v>
      </c>
      <c r="I8" s="30"/>
      <c r="J8" s="19"/>
    </row>
    <row r="9" spans="1:10" x14ac:dyDescent="0.25">
      <c r="A9" s="16"/>
      <c r="B9" s="21" t="s">
        <v>225</v>
      </c>
      <c r="C9" s="21"/>
      <c r="D9" s="53"/>
      <c r="E9" s="54">
        <v>36753114</v>
      </c>
      <c r="F9" s="24"/>
      <c r="G9" s="21"/>
      <c r="H9" s="53"/>
      <c r="I9" s="54">
        <v>36723727</v>
      </c>
      <c r="J9" s="24"/>
    </row>
    <row r="10" spans="1:10" x14ac:dyDescent="0.25">
      <c r="A10" s="16"/>
      <c r="B10" s="17" t="s">
        <v>226</v>
      </c>
      <c r="C10" s="17"/>
      <c r="D10" s="37"/>
      <c r="E10" s="38">
        <v>1218498</v>
      </c>
      <c r="F10" s="28"/>
      <c r="G10" s="17"/>
      <c r="H10" s="37"/>
      <c r="I10" s="38">
        <v>1347321</v>
      </c>
      <c r="J10" s="28"/>
    </row>
    <row r="11" spans="1:10" ht="15.75" thickBot="1" x14ac:dyDescent="0.3">
      <c r="A11" s="16"/>
      <c r="B11" s="21" t="s">
        <v>227</v>
      </c>
      <c r="C11" s="21"/>
      <c r="D11" s="40"/>
      <c r="E11" s="41">
        <v>37971612</v>
      </c>
      <c r="F11" s="24"/>
      <c r="G11" s="21"/>
      <c r="H11" s="40"/>
      <c r="I11" s="41">
        <v>38071048</v>
      </c>
      <c r="J11" s="24"/>
    </row>
    <row r="12" spans="1:10" ht="15.75" thickTop="1" x14ac:dyDescent="0.25">
      <c r="A12" s="16"/>
      <c r="B12" s="45"/>
      <c r="C12" s="45"/>
      <c r="D12" s="45"/>
      <c r="E12" s="45"/>
      <c r="F12" s="45"/>
      <c r="G12" s="45"/>
      <c r="H12" s="45"/>
      <c r="I12" s="45"/>
      <c r="J12" s="45"/>
    </row>
  </sheetData>
  <mergeCells count="13">
    <mergeCell ref="B4:J4"/>
    <mergeCell ref="B5:J5"/>
    <mergeCell ref="B12:J12"/>
    <mergeCell ref="D6:I6"/>
    <mergeCell ref="D7:E7"/>
    <mergeCell ref="H7:I7"/>
    <mergeCell ref="D8:E8"/>
    <mergeCell ref="H8:I8"/>
    <mergeCell ref="A1:A2"/>
    <mergeCell ref="B1:J1"/>
    <mergeCell ref="B2:J2"/>
    <mergeCell ref="B3:J3"/>
    <mergeCell ref="A4:A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x14ac:dyDescent="0.25"/>
  <cols>
    <col min="1" max="1" width="36.5703125" bestFit="1" customWidth="1"/>
    <col min="2" max="2" width="25.5703125" customWidth="1"/>
    <col min="3" max="3" width="9.7109375" customWidth="1"/>
    <col min="4" max="4" width="1.85546875" customWidth="1"/>
    <col min="5" max="5" width="7" customWidth="1"/>
    <col min="6" max="6" width="1.5703125" customWidth="1"/>
    <col min="7" max="7" width="9.7109375" customWidth="1"/>
    <col min="8" max="8" width="1.85546875" customWidth="1"/>
    <col min="9" max="9" width="7" customWidth="1"/>
    <col min="10" max="10" width="1.5703125" customWidth="1"/>
  </cols>
  <sheetData>
    <row r="1" spans="1:10" ht="15" customHeight="1" x14ac:dyDescent="0.25">
      <c r="A1" s="8" t="s">
        <v>295</v>
      </c>
      <c r="B1" s="8" t="s">
        <v>1</v>
      </c>
      <c r="C1" s="8"/>
      <c r="D1" s="8"/>
      <c r="E1" s="8"/>
      <c r="F1" s="8"/>
      <c r="G1" s="8"/>
      <c r="H1" s="8"/>
      <c r="I1" s="8"/>
      <c r="J1" s="8"/>
    </row>
    <row r="2" spans="1:10" ht="15" customHeight="1" x14ac:dyDescent="0.25">
      <c r="A2" s="8"/>
      <c r="B2" s="10">
        <v>42126</v>
      </c>
      <c r="C2" s="10"/>
      <c r="D2" s="10"/>
      <c r="E2" s="10"/>
      <c r="F2" s="10"/>
      <c r="G2" s="10"/>
      <c r="H2" s="10"/>
      <c r="I2" s="10"/>
      <c r="J2" s="10"/>
    </row>
    <row r="3" spans="1:10" x14ac:dyDescent="0.25">
      <c r="A3" s="4" t="s">
        <v>238</v>
      </c>
      <c r="B3" s="43"/>
      <c r="C3" s="43"/>
      <c r="D3" s="43"/>
      <c r="E3" s="43"/>
      <c r="F3" s="43"/>
      <c r="G3" s="43"/>
      <c r="H3" s="43"/>
      <c r="I3" s="43"/>
      <c r="J3" s="43"/>
    </row>
    <row r="4" spans="1:10" x14ac:dyDescent="0.25">
      <c r="A4" s="16" t="s">
        <v>296</v>
      </c>
      <c r="B4" s="45" t="s">
        <v>245</v>
      </c>
      <c r="C4" s="45"/>
      <c r="D4" s="45"/>
      <c r="E4" s="45"/>
      <c r="F4" s="45"/>
      <c r="G4" s="45"/>
      <c r="H4" s="45"/>
      <c r="I4" s="45"/>
      <c r="J4" s="45"/>
    </row>
    <row r="5" spans="1:10" x14ac:dyDescent="0.25">
      <c r="A5" s="16"/>
      <c r="B5" s="45"/>
      <c r="C5" s="45"/>
      <c r="D5" s="45"/>
      <c r="E5" s="45"/>
      <c r="F5" s="45"/>
      <c r="G5" s="45"/>
      <c r="H5" s="45"/>
      <c r="I5" s="45"/>
      <c r="J5" s="45"/>
    </row>
    <row r="6" spans="1:10" x14ac:dyDescent="0.25">
      <c r="A6" s="16"/>
      <c r="B6" s="17"/>
      <c r="C6" s="17"/>
      <c r="D6" s="30" t="s">
        <v>223</v>
      </c>
      <c r="E6" s="30"/>
      <c r="F6" s="30"/>
      <c r="G6" s="30"/>
      <c r="H6" s="30"/>
      <c r="I6" s="30"/>
      <c r="J6" s="19"/>
    </row>
    <row r="7" spans="1:10" x14ac:dyDescent="0.25">
      <c r="A7" s="16"/>
      <c r="B7" s="17"/>
      <c r="C7" s="17"/>
      <c r="D7" s="80" t="s">
        <v>167</v>
      </c>
      <c r="E7" s="80"/>
      <c r="F7" s="19"/>
      <c r="G7" s="79"/>
      <c r="H7" s="80" t="s">
        <v>224</v>
      </c>
      <c r="I7" s="80"/>
      <c r="J7" s="19"/>
    </row>
    <row r="8" spans="1:10" x14ac:dyDescent="0.25">
      <c r="A8" s="16"/>
      <c r="B8" s="17"/>
      <c r="C8" s="17"/>
      <c r="D8" s="30">
        <v>2015</v>
      </c>
      <c r="E8" s="30"/>
      <c r="F8" s="19"/>
      <c r="G8" s="18"/>
      <c r="H8" s="30">
        <v>2014</v>
      </c>
      <c r="I8" s="30"/>
      <c r="J8" s="19"/>
    </row>
    <row r="9" spans="1:10" x14ac:dyDescent="0.25">
      <c r="A9" s="16"/>
      <c r="B9" s="82" t="s">
        <v>246</v>
      </c>
      <c r="C9" s="21"/>
      <c r="D9" s="53"/>
      <c r="E9" s="53"/>
      <c r="F9" s="24"/>
      <c r="G9" s="21"/>
      <c r="H9" s="53"/>
      <c r="I9" s="53"/>
      <c r="J9" s="24"/>
    </row>
    <row r="10" spans="1:10" x14ac:dyDescent="0.25">
      <c r="A10" s="16"/>
      <c r="B10" s="17" t="s">
        <v>247</v>
      </c>
      <c r="C10" s="17"/>
      <c r="D10" s="28" t="s">
        <v>128</v>
      </c>
      <c r="E10" s="35">
        <v>38287</v>
      </c>
      <c r="F10" s="28"/>
      <c r="G10" s="17"/>
      <c r="H10" s="28" t="s">
        <v>128</v>
      </c>
      <c r="I10" s="35">
        <v>37322</v>
      </c>
      <c r="J10" s="28"/>
    </row>
    <row r="11" spans="1:10" x14ac:dyDescent="0.25">
      <c r="A11" s="16"/>
      <c r="B11" s="21" t="s">
        <v>248</v>
      </c>
      <c r="C11" s="21"/>
      <c r="D11" s="65"/>
      <c r="E11" s="83">
        <v>21555</v>
      </c>
      <c r="F11" s="24"/>
      <c r="G11" s="21"/>
      <c r="H11" s="65"/>
      <c r="I11" s="83">
        <v>16130</v>
      </c>
      <c r="J11" s="24"/>
    </row>
    <row r="12" spans="1:10" ht="15.75" thickBot="1" x14ac:dyDescent="0.3">
      <c r="A12" s="16"/>
      <c r="B12" s="34" t="s">
        <v>249</v>
      </c>
      <c r="C12" s="17"/>
      <c r="D12" s="67" t="s">
        <v>128</v>
      </c>
      <c r="E12" s="68">
        <v>59842</v>
      </c>
      <c r="F12" s="28"/>
      <c r="G12" s="17"/>
      <c r="H12" s="67" t="s">
        <v>128</v>
      </c>
      <c r="I12" s="68">
        <v>53452</v>
      </c>
      <c r="J12" s="28"/>
    </row>
    <row r="13" spans="1:10" ht="15.75" thickTop="1" x14ac:dyDescent="0.25">
      <c r="A13" s="16"/>
      <c r="B13" s="82" t="s">
        <v>250</v>
      </c>
      <c r="C13" s="21"/>
      <c r="D13" s="84"/>
      <c r="E13" s="84"/>
      <c r="F13" s="24"/>
      <c r="G13" s="21"/>
      <c r="H13" s="84"/>
      <c r="I13" s="84"/>
      <c r="J13" s="24"/>
    </row>
    <row r="14" spans="1:10" x14ac:dyDescent="0.25">
      <c r="A14" s="16"/>
      <c r="B14" s="17" t="s">
        <v>247</v>
      </c>
      <c r="C14" s="17"/>
      <c r="D14" s="28" t="s">
        <v>128</v>
      </c>
      <c r="E14" s="35">
        <v>14277</v>
      </c>
      <c r="F14" s="28"/>
      <c r="G14" s="17"/>
      <c r="H14" s="28" t="s">
        <v>128</v>
      </c>
      <c r="I14" s="35">
        <v>13078</v>
      </c>
      <c r="J14" s="28"/>
    </row>
    <row r="15" spans="1:10" x14ac:dyDescent="0.25">
      <c r="A15" s="16"/>
      <c r="B15" s="21" t="s">
        <v>248</v>
      </c>
      <c r="C15" s="21"/>
      <c r="D15" s="65"/>
      <c r="E15" s="83">
        <v>2371</v>
      </c>
      <c r="F15" s="24"/>
      <c r="G15" s="21"/>
      <c r="H15" s="65"/>
      <c r="I15" s="83">
        <v>2477</v>
      </c>
      <c r="J15" s="24"/>
    </row>
    <row r="16" spans="1:10" x14ac:dyDescent="0.25">
      <c r="A16" s="16"/>
      <c r="B16" s="34" t="s">
        <v>251</v>
      </c>
      <c r="C16" s="17"/>
      <c r="D16" s="33"/>
      <c r="E16" s="85">
        <v>16648</v>
      </c>
      <c r="F16" s="28"/>
      <c r="G16" s="17"/>
      <c r="H16" s="33"/>
      <c r="I16" s="85">
        <v>15555</v>
      </c>
      <c r="J16" s="28"/>
    </row>
    <row r="17" spans="1:10" x14ac:dyDescent="0.25">
      <c r="A17" s="16"/>
      <c r="B17" s="21" t="s">
        <v>252</v>
      </c>
      <c r="C17" s="21"/>
      <c r="D17" s="65"/>
      <c r="E17" s="66" t="s">
        <v>253</v>
      </c>
      <c r="F17" s="24" t="s">
        <v>130</v>
      </c>
      <c r="G17" s="21"/>
      <c r="H17" s="65"/>
      <c r="I17" s="66" t="s">
        <v>254</v>
      </c>
      <c r="J17" s="24" t="s">
        <v>130</v>
      </c>
    </row>
    <row r="18" spans="1:10" ht="15.75" thickBot="1" x14ac:dyDescent="0.3">
      <c r="A18" s="16"/>
      <c r="B18" s="34" t="s">
        <v>255</v>
      </c>
      <c r="C18" s="17"/>
      <c r="D18" s="67" t="s">
        <v>128</v>
      </c>
      <c r="E18" s="68">
        <v>5101</v>
      </c>
      <c r="F18" s="28"/>
      <c r="G18" s="17"/>
      <c r="H18" s="67" t="s">
        <v>128</v>
      </c>
      <c r="I18" s="68">
        <v>5207</v>
      </c>
      <c r="J18" s="28"/>
    </row>
    <row r="19" spans="1:10" ht="15.75" thickTop="1" x14ac:dyDescent="0.25">
      <c r="A19" s="16"/>
      <c r="B19" s="32" t="s">
        <v>256</v>
      </c>
      <c r="C19" s="17"/>
      <c r="D19" s="74"/>
      <c r="E19" s="74"/>
      <c r="F19" s="28"/>
      <c r="G19" s="17"/>
      <c r="H19" s="74"/>
      <c r="I19" s="74"/>
      <c r="J19" s="28"/>
    </row>
    <row r="20" spans="1:10" x14ac:dyDescent="0.25">
      <c r="A20" s="16"/>
      <c r="B20" s="21" t="s">
        <v>247</v>
      </c>
      <c r="C20" s="21"/>
      <c r="D20" s="24" t="s">
        <v>128</v>
      </c>
      <c r="E20" s="71">
        <v>732</v>
      </c>
      <c r="F20" s="24"/>
      <c r="G20" s="21"/>
      <c r="H20" s="24" t="s">
        <v>128</v>
      </c>
      <c r="I20" s="71">
        <v>90</v>
      </c>
      <c r="J20" s="24"/>
    </row>
    <row r="21" spans="1:10" x14ac:dyDescent="0.25">
      <c r="A21" s="16"/>
      <c r="B21" s="17" t="s">
        <v>248</v>
      </c>
      <c r="C21" s="17"/>
      <c r="D21" s="28"/>
      <c r="E21" s="35">
        <v>2901</v>
      </c>
      <c r="F21" s="28"/>
      <c r="G21" s="17"/>
      <c r="H21" s="28"/>
      <c r="I21" s="35">
        <v>1115</v>
      </c>
      <c r="J21" s="28"/>
    </row>
    <row r="22" spans="1:10" x14ac:dyDescent="0.25">
      <c r="A22" s="16"/>
      <c r="B22" s="21" t="s">
        <v>257</v>
      </c>
      <c r="C22" s="21"/>
      <c r="D22" s="65"/>
      <c r="E22" s="83">
        <v>2627</v>
      </c>
      <c r="F22" s="24"/>
      <c r="G22" s="21"/>
      <c r="H22" s="65"/>
      <c r="I22" s="66">
        <v>133</v>
      </c>
      <c r="J22" s="24"/>
    </row>
    <row r="23" spans="1:10" ht="15.75" thickBot="1" x14ac:dyDescent="0.3">
      <c r="A23" s="16"/>
      <c r="B23" s="34" t="s">
        <v>258</v>
      </c>
      <c r="C23" s="17"/>
      <c r="D23" s="67" t="s">
        <v>128</v>
      </c>
      <c r="E23" s="68">
        <v>6260</v>
      </c>
      <c r="F23" s="28"/>
      <c r="G23" s="17"/>
      <c r="H23" s="67" t="s">
        <v>128</v>
      </c>
      <c r="I23" s="68">
        <v>1338</v>
      </c>
      <c r="J23" s="28"/>
    </row>
    <row r="24" spans="1:10" ht="15.75" thickTop="1" x14ac:dyDescent="0.25">
      <c r="A24" s="16"/>
      <c r="B24" s="45"/>
      <c r="C24" s="45"/>
      <c r="D24" s="45"/>
      <c r="E24" s="45"/>
      <c r="F24" s="45"/>
      <c r="G24" s="45"/>
      <c r="H24" s="45"/>
      <c r="I24" s="45"/>
      <c r="J24" s="45"/>
    </row>
    <row r="25" spans="1:10" x14ac:dyDescent="0.25">
      <c r="A25" s="16" t="s">
        <v>297</v>
      </c>
      <c r="B25" s="87"/>
      <c r="C25" s="87"/>
      <c r="D25" s="87"/>
      <c r="E25" s="87"/>
      <c r="F25" s="87"/>
      <c r="G25" s="87"/>
      <c r="H25" s="87"/>
      <c r="I25" s="87"/>
      <c r="J25" s="87"/>
    </row>
    <row r="26" spans="1:10" x14ac:dyDescent="0.25">
      <c r="A26" s="16"/>
      <c r="B26" s="55"/>
      <c r="C26" s="55"/>
      <c r="D26" s="56" t="s">
        <v>167</v>
      </c>
      <c r="E26" s="56"/>
      <c r="F26" s="57"/>
      <c r="G26" s="56"/>
      <c r="H26" s="59">
        <v>42035</v>
      </c>
      <c r="I26" s="59"/>
      <c r="J26" s="57"/>
    </row>
    <row r="27" spans="1:10" x14ac:dyDescent="0.25">
      <c r="A27" s="16"/>
      <c r="B27" s="55"/>
      <c r="C27" s="55"/>
      <c r="D27" s="30">
        <v>2015</v>
      </c>
      <c r="E27" s="30"/>
      <c r="F27" s="57"/>
      <c r="G27" s="56"/>
      <c r="H27" s="60"/>
      <c r="I27" s="60"/>
      <c r="J27" s="57"/>
    </row>
    <row r="28" spans="1:10" x14ac:dyDescent="0.25">
      <c r="A28" s="16"/>
      <c r="B28" s="82" t="s">
        <v>259</v>
      </c>
      <c r="C28" s="21"/>
      <c r="D28" s="53"/>
      <c r="E28" s="53"/>
      <c r="F28" s="24"/>
      <c r="G28" s="21"/>
      <c r="H28" s="53"/>
      <c r="I28" s="53"/>
      <c r="J28" s="24"/>
    </row>
    <row r="29" spans="1:10" x14ac:dyDescent="0.25">
      <c r="A29" s="16"/>
      <c r="B29" s="17" t="s">
        <v>247</v>
      </c>
      <c r="C29" s="17"/>
      <c r="D29" s="28" t="s">
        <v>128</v>
      </c>
      <c r="E29" s="35">
        <v>58500</v>
      </c>
      <c r="F29" s="28"/>
      <c r="G29" s="17"/>
      <c r="H29" s="28" t="s">
        <v>128</v>
      </c>
      <c r="I29" s="35">
        <v>70635</v>
      </c>
      <c r="J29" s="28"/>
    </row>
    <row r="30" spans="1:10" x14ac:dyDescent="0.25">
      <c r="A30" s="16"/>
      <c r="B30" s="21" t="s">
        <v>248</v>
      </c>
      <c r="C30" s="21"/>
      <c r="D30" s="24"/>
      <c r="E30" s="73">
        <v>35685</v>
      </c>
      <c r="F30" s="24"/>
      <c r="G30" s="21"/>
      <c r="H30" s="24"/>
      <c r="I30" s="73">
        <v>33793</v>
      </c>
      <c r="J30" s="24"/>
    </row>
    <row r="31" spans="1:10" x14ac:dyDescent="0.25">
      <c r="A31" s="16"/>
      <c r="B31" s="17" t="s">
        <v>257</v>
      </c>
      <c r="C31" s="17"/>
      <c r="D31" s="37"/>
      <c r="E31" s="38">
        <v>274956</v>
      </c>
      <c r="F31" s="28"/>
      <c r="G31" s="17"/>
      <c r="H31" s="37"/>
      <c r="I31" s="38">
        <v>274220</v>
      </c>
      <c r="J31" s="28"/>
    </row>
    <row r="32" spans="1:10" ht="15.75" thickBot="1" x14ac:dyDescent="0.3">
      <c r="A32" s="16"/>
      <c r="B32" s="86" t="s">
        <v>33</v>
      </c>
      <c r="C32" s="21"/>
      <c r="D32" s="40" t="s">
        <v>128</v>
      </c>
      <c r="E32" s="41">
        <v>369141</v>
      </c>
      <c r="F32" s="24"/>
      <c r="G32" s="21"/>
      <c r="H32" s="40" t="s">
        <v>128</v>
      </c>
      <c r="I32" s="41">
        <v>378648</v>
      </c>
      <c r="J32" s="24"/>
    </row>
    <row r="33" spans="1:10" ht="15.75" thickTop="1" x14ac:dyDescent="0.25">
      <c r="A33" s="16"/>
      <c r="B33" s="45"/>
      <c r="C33" s="45"/>
      <c r="D33" s="45"/>
      <c r="E33" s="45"/>
      <c r="F33" s="45"/>
      <c r="G33" s="45"/>
      <c r="H33" s="45"/>
      <c r="I33" s="45"/>
      <c r="J33" s="45"/>
    </row>
  </sheetData>
  <mergeCells count="24">
    <mergeCell ref="B24:J24"/>
    <mergeCell ref="A25:A33"/>
    <mergeCell ref="B25:J25"/>
    <mergeCell ref="B33:J33"/>
    <mergeCell ref="G26:G27"/>
    <mergeCell ref="H26:I27"/>
    <mergeCell ref="J26:J27"/>
    <mergeCell ref="A1:A2"/>
    <mergeCell ref="B1:J1"/>
    <mergeCell ref="B2:J2"/>
    <mergeCell ref="B3:J3"/>
    <mergeCell ref="A4:A24"/>
    <mergeCell ref="B4:J4"/>
    <mergeCell ref="B5:J5"/>
    <mergeCell ref="D6:I6"/>
    <mergeCell ref="D7:E7"/>
    <mergeCell ref="H7:I7"/>
    <mergeCell ref="D8:E8"/>
    <mergeCell ref="H8:I8"/>
    <mergeCell ref="B26:B27"/>
    <mergeCell ref="C26:C27"/>
    <mergeCell ref="D26:E26"/>
    <mergeCell ref="D27:E27"/>
    <mergeCell ref="F26:F2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9.28515625" bestFit="1" customWidth="1"/>
    <col min="3" max="3" width="11.85546875" bestFit="1" customWidth="1"/>
  </cols>
  <sheetData>
    <row r="1" spans="1:3" ht="45" x14ac:dyDescent="0.25">
      <c r="A1" s="1" t="s">
        <v>298</v>
      </c>
      <c r="B1" s="10">
        <v>42126</v>
      </c>
      <c r="C1" s="8" t="s">
        <v>22</v>
      </c>
    </row>
    <row r="2" spans="1:3" ht="30" x14ac:dyDescent="0.25">
      <c r="A2" s="1" t="s">
        <v>21</v>
      </c>
      <c r="B2" s="10"/>
      <c r="C2" s="8"/>
    </row>
    <row r="3" spans="1:3" ht="30" x14ac:dyDescent="0.25">
      <c r="A3" s="4" t="s">
        <v>121</v>
      </c>
      <c r="B3" s="5"/>
      <c r="C3" s="5"/>
    </row>
    <row r="4" spans="1:3" x14ac:dyDescent="0.25">
      <c r="A4" s="3" t="s">
        <v>124</v>
      </c>
      <c r="B4" s="9">
        <v>110688</v>
      </c>
      <c r="C4" s="9">
        <v>110688</v>
      </c>
    </row>
    <row r="5" spans="1:3" x14ac:dyDescent="0.25">
      <c r="A5" s="3" t="s">
        <v>125</v>
      </c>
      <c r="B5" s="7">
        <v>-46942</v>
      </c>
      <c r="C5" s="7">
        <v>-46942</v>
      </c>
    </row>
    <row r="6" spans="1:3" x14ac:dyDescent="0.25">
      <c r="A6" s="3" t="s">
        <v>126</v>
      </c>
      <c r="B6" s="9">
        <v>63746</v>
      </c>
      <c r="C6" s="9">
        <v>63746</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9.28515625" bestFit="1" customWidth="1"/>
    <col min="3" max="3" width="11.85546875" bestFit="1" customWidth="1"/>
  </cols>
  <sheetData>
    <row r="1" spans="1:3" ht="45" x14ac:dyDescent="0.25">
      <c r="A1" s="1" t="s">
        <v>299</v>
      </c>
      <c r="B1" s="10">
        <v>42126</v>
      </c>
      <c r="C1" s="8" t="s">
        <v>22</v>
      </c>
    </row>
    <row r="2" spans="1:3" ht="30" x14ac:dyDescent="0.25">
      <c r="A2" s="1" t="s">
        <v>21</v>
      </c>
      <c r="B2" s="10"/>
      <c r="C2" s="8"/>
    </row>
    <row r="3" spans="1:3" ht="30" x14ac:dyDescent="0.25">
      <c r="A3" s="4" t="s">
        <v>300</v>
      </c>
      <c r="B3" s="5"/>
      <c r="C3" s="5"/>
    </row>
    <row r="4" spans="1:3" x14ac:dyDescent="0.25">
      <c r="A4" s="3" t="s">
        <v>133</v>
      </c>
      <c r="B4" s="9">
        <v>113820</v>
      </c>
      <c r="C4" s="9">
        <v>113820</v>
      </c>
    </row>
    <row r="5" spans="1:3" x14ac:dyDescent="0.25">
      <c r="A5" s="3" t="s">
        <v>135</v>
      </c>
      <c r="B5" s="7">
        <v>109494</v>
      </c>
      <c r="C5" s="7">
        <v>109644</v>
      </c>
    </row>
    <row r="6" spans="1:3" x14ac:dyDescent="0.25">
      <c r="A6" s="3" t="s">
        <v>301</v>
      </c>
      <c r="B6" s="5"/>
      <c r="C6" s="5"/>
    </row>
    <row r="7" spans="1:3" ht="30" x14ac:dyDescent="0.25">
      <c r="A7" s="4" t="s">
        <v>300</v>
      </c>
      <c r="B7" s="5"/>
      <c r="C7" s="5"/>
    </row>
    <row r="8" spans="1:3" x14ac:dyDescent="0.25">
      <c r="A8" s="3" t="s">
        <v>133</v>
      </c>
      <c r="B8" s="7">
        <v>11970</v>
      </c>
      <c r="C8" s="7">
        <v>11970</v>
      </c>
    </row>
    <row r="9" spans="1:3" x14ac:dyDescent="0.25">
      <c r="A9" s="3" t="s">
        <v>134</v>
      </c>
      <c r="B9" s="7">
        <v>-4326</v>
      </c>
      <c r="C9" s="7">
        <v>-4176</v>
      </c>
    </row>
    <row r="10" spans="1:3" x14ac:dyDescent="0.25">
      <c r="A10" s="3" t="s">
        <v>135</v>
      </c>
      <c r="B10" s="7">
        <v>7644</v>
      </c>
      <c r="C10" s="7">
        <v>7794</v>
      </c>
    </row>
    <row r="11" spans="1:3" x14ac:dyDescent="0.25">
      <c r="A11" s="3" t="s">
        <v>302</v>
      </c>
      <c r="B11" s="5"/>
      <c r="C11" s="5"/>
    </row>
    <row r="12" spans="1:3" ht="30" x14ac:dyDescent="0.25">
      <c r="A12" s="4" t="s">
        <v>300</v>
      </c>
      <c r="B12" s="5"/>
      <c r="C12" s="5"/>
    </row>
    <row r="13" spans="1:3" x14ac:dyDescent="0.25">
      <c r="A13" s="3" t="s">
        <v>135</v>
      </c>
      <c r="B13" s="9">
        <v>101850</v>
      </c>
      <c r="C13" s="9">
        <v>101850</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9.28515625" bestFit="1" customWidth="1"/>
  </cols>
  <sheetData>
    <row r="1" spans="1:3" ht="15" customHeight="1" x14ac:dyDescent="0.25">
      <c r="A1" s="1" t="s">
        <v>303</v>
      </c>
      <c r="B1" s="8" t="s">
        <v>1</v>
      </c>
      <c r="C1" s="8"/>
    </row>
    <row r="2" spans="1:3" ht="30" x14ac:dyDescent="0.25">
      <c r="A2" s="1" t="s">
        <v>21</v>
      </c>
      <c r="B2" s="2">
        <v>42126</v>
      </c>
      <c r="C2" s="2">
        <v>41762</v>
      </c>
    </row>
    <row r="3" spans="1:3" ht="30" x14ac:dyDescent="0.25">
      <c r="A3" s="4" t="s">
        <v>121</v>
      </c>
      <c r="B3" s="5"/>
      <c r="C3" s="5"/>
    </row>
    <row r="4" spans="1:3" ht="30" x14ac:dyDescent="0.25">
      <c r="A4" s="3" t="s">
        <v>304</v>
      </c>
      <c r="B4" s="9">
        <v>150</v>
      </c>
      <c r="C4" s="9">
        <v>150</v>
      </c>
    </row>
    <row r="5" spans="1:3" ht="30" x14ac:dyDescent="0.25">
      <c r="A5" s="3" t="s">
        <v>305</v>
      </c>
      <c r="B5" s="5">
        <v>598</v>
      </c>
      <c r="C5" s="5"/>
    </row>
    <row r="6" spans="1:3" ht="30" x14ac:dyDescent="0.25">
      <c r="A6" s="3" t="s">
        <v>306</v>
      </c>
      <c r="B6" s="5">
        <v>598</v>
      </c>
      <c r="C6" s="5"/>
    </row>
    <row r="7" spans="1:3" ht="30" x14ac:dyDescent="0.25">
      <c r="A7" s="3" t="s">
        <v>307</v>
      </c>
      <c r="B7" s="5">
        <v>598</v>
      </c>
      <c r="C7" s="5"/>
    </row>
    <row r="8" spans="1:3" ht="30" x14ac:dyDescent="0.25">
      <c r="A8" s="3" t="s">
        <v>308</v>
      </c>
      <c r="B8" s="5">
        <v>598</v>
      </c>
      <c r="C8" s="5"/>
    </row>
    <row r="9" spans="1:3" ht="30" x14ac:dyDescent="0.25">
      <c r="A9" s="3" t="s">
        <v>309</v>
      </c>
      <c r="B9" s="9">
        <v>598</v>
      </c>
      <c r="C9" s="5"/>
    </row>
  </sheetData>
  <mergeCells count="1">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9.28515625" bestFit="1" customWidth="1"/>
    <col min="3" max="3" width="11.85546875" bestFit="1" customWidth="1"/>
  </cols>
  <sheetData>
    <row r="1" spans="1:3" ht="30" x14ac:dyDescent="0.25">
      <c r="A1" s="1" t="s">
        <v>310</v>
      </c>
      <c r="B1" s="2">
        <v>42126</v>
      </c>
      <c r="C1" s="1" t="s">
        <v>22</v>
      </c>
    </row>
    <row r="2" spans="1:3" x14ac:dyDescent="0.25">
      <c r="A2" s="4" t="s">
        <v>147</v>
      </c>
      <c r="B2" s="5"/>
      <c r="C2" s="5"/>
    </row>
    <row r="3" spans="1:3" ht="30" x14ac:dyDescent="0.25">
      <c r="A3" s="3" t="s">
        <v>311</v>
      </c>
      <c r="B3" s="9">
        <v>0</v>
      </c>
      <c r="C3" s="9">
        <v>0</v>
      </c>
    </row>
    <row r="4" spans="1:3" ht="30" x14ac:dyDescent="0.25">
      <c r="A4" s="3" t="s">
        <v>312</v>
      </c>
      <c r="B4" s="9">
        <v>0</v>
      </c>
      <c r="C4" s="9">
        <v>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2" width="36.5703125" bestFit="1" customWidth="1"/>
    <col min="3" max="3" width="15.42578125" bestFit="1" customWidth="1"/>
    <col min="4" max="4" width="11.85546875" bestFit="1" customWidth="1"/>
  </cols>
  <sheetData>
    <row r="1" spans="1:4" ht="30" customHeight="1" x14ac:dyDescent="0.25">
      <c r="A1" s="8" t="s">
        <v>313</v>
      </c>
      <c r="B1" s="1" t="s">
        <v>1</v>
      </c>
      <c r="C1" s="1" t="s">
        <v>314</v>
      </c>
      <c r="D1" s="1"/>
    </row>
    <row r="2" spans="1:4" x14ac:dyDescent="0.25">
      <c r="A2" s="8"/>
      <c r="B2" s="2">
        <v>42126</v>
      </c>
      <c r="C2" s="1" t="s">
        <v>315</v>
      </c>
      <c r="D2" s="1" t="s">
        <v>22</v>
      </c>
    </row>
    <row r="3" spans="1:4" x14ac:dyDescent="0.25">
      <c r="A3" s="4" t="s">
        <v>316</v>
      </c>
      <c r="B3" s="5"/>
      <c r="C3" s="5"/>
      <c r="D3" s="5"/>
    </row>
    <row r="4" spans="1:4" x14ac:dyDescent="0.25">
      <c r="A4" s="3" t="s">
        <v>317</v>
      </c>
      <c r="B4" s="9">
        <v>50000000</v>
      </c>
      <c r="C4" s="9">
        <v>50000000</v>
      </c>
      <c r="D4" s="5"/>
    </row>
    <row r="5" spans="1:4" x14ac:dyDescent="0.25">
      <c r="A5" s="3" t="s">
        <v>318</v>
      </c>
      <c r="B5" s="6">
        <v>43431</v>
      </c>
      <c r="C5" s="5"/>
      <c r="D5" s="5"/>
    </row>
    <row r="6" spans="1:4" ht="240" x14ac:dyDescent="0.25">
      <c r="A6" s="3" t="s">
        <v>319</v>
      </c>
      <c r="B6" s="5" t="s">
        <v>320</v>
      </c>
      <c r="C6" s="5"/>
      <c r="D6" s="5"/>
    </row>
    <row r="7" spans="1:4" ht="30" x14ac:dyDescent="0.25">
      <c r="A7" s="3" t="s">
        <v>321</v>
      </c>
      <c r="B7" s="88">
        <v>0.15</v>
      </c>
      <c r="C7" s="5"/>
      <c r="D7" s="5"/>
    </row>
    <row r="8" spans="1:4" ht="30" x14ac:dyDescent="0.25">
      <c r="A8" s="3" t="s">
        <v>322</v>
      </c>
      <c r="B8" s="7">
        <v>7500000</v>
      </c>
      <c r="C8" s="5"/>
      <c r="D8" s="5"/>
    </row>
    <row r="9" spans="1:4" x14ac:dyDescent="0.25">
      <c r="A9" s="3" t="s">
        <v>323</v>
      </c>
      <c r="B9" s="5" t="s">
        <v>324</v>
      </c>
      <c r="C9" s="5"/>
      <c r="D9" s="5"/>
    </row>
    <row r="10" spans="1:4" x14ac:dyDescent="0.25">
      <c r="A10" s="3" t="s">
        <v>325</v>
      </c>
      <c r="B10" s="7">
        <v>20000000</v>
      </c>
      <c r="C10" s="5"/>
      <c r="D10" s="5"/>
    </row>
    <row r="11" spans="1:4" ht="165" x14ac:dyDescent="0.25">
      <c r="A11" s="3" t="s">
        <v>326</v>
      </c>
      <c r="B11" s="5" t="s">
        <v>327</v>
      </c>
      <c r="C11" s="5"/>
      <c r="D11" s="5"/>
    </row>
    <row r="12" spans="1:4" ht="30" x14ac:dyDescent="0.25">
      <c r="A12" s="3" t="s">
        <v>322</v>
      </c>
      <c r="B12" s="7">
        <v>20578000</v>
      </c>
      <c r="C12" s="5"/>
      <c r="D12" s="7">
        <v>23000000</v>
      </c>
    </row>
    <row r="13" spans="1:4" ht="30" x14ac:dyDescent="0.25">
      <c r="A13" s="3" t="s">
        <v>328</v>
      </c>
      <c r="B13" s="5">
        <v>1.1000000000000001</v>
      </c>
      <c r="C13" s="5"/>
      <c r="D13" s="5"/>
    </row>
    <row r="14" spans="1:4" ht="30" x14ac:dyDescent="0.25">
      <c r="A14" s="3" t="s">
        <v>329</v>
      </c>
      <c r="B14" s="7">
        <v>22200000</v>
      </c>
      <c r="C14" s="5"/>
      <c r="D14" s="5"/>
    </row>
    <row r="15" spans="1:4" x14ac:dyDescent="0.25">
      <c r="A15" s="3" t="s">
        <v>330</v>
      </c>
      <c r="B15" s="7">
        <v>7222000</v>
      </c>
      <c r="C15" s="5"/>
      <c r="D15" s="7">
        <v>7647000</v>
      </c>
    </row>
    <row r="16" spans="1:4" ht="30" x14ac:dyDescent="0.25">
      <c r="A16" s="3" t="s">
        <v>331</v>
      </c>
      <c r="B16" s="88">
        <v>1.6E-2</v>
      </c>
      <c r="C16" s="5"/>
      <c r="D16" s="5"/>
    </row>
    <row r="17" spans="1:4" x14ac:dyDescent="0.25">
      <c r="A17" s="3" t="s">
        <v>332</v>
      </c>
      <c r="B17" s="5"/>
      <c r="C17" s="5"/>
      <c r="D17" s="5"/>
    </row>
    <row r="18" spans="1:4" x14ac:dyDescent="0.25">
      <c r="A18" s="4" t="s">
        <v>316</v>
      </c>
      <c r="B18" s="5"/>
      <c r="C18" s="5"/>
      <c r="D18" s="5"/>
    </row>
    <row r="19" spans="1:4" ht="30" x14ac:dyDescent="0.25">
      <c r="A19" s="3" t="s">
        <v>321</v>
      </c>
      <c r="B19" s="88">
        <v>0.2</v>
      </c>
      <c r="C19" s="5"/>
      <c r="D19" s="5"/>
    </row>
    <row r="20" spans="1:4" ht="30" x14ac:dyDescent="0.25">
      <c r="A20" s="3" t="s">
        <v>322</v>
      </c>
      <c r="B20" s="7">
        <v>7500000</v>
      </c>
      <c r="C20" s="5"/>
      <c r="D20" s="5"/>
    </row>
    <row r="21" spans="1:4" ht="30" x14ac:dyDescent="0.25">
      <c r="A21" s="3" t="s">
        <v>333</v>
      </c>
      <c r="B21" s="5"/>
      <c r="C21" s="5"/>
      <c r="D21" s="5"/>
    </row>
    <row r="22" spans="1:4" x14ac:dyDescent="0.25">
      <c r="A22" s="4" t="s">
        <v>316</v>
      </c>
      <c r="B22" s="5"/>
      <c r="C22" s="5"/>
      <c r="D22" s="5"/>
    </row>
    <row r="23" spans="1:4" ht="30" x14ac:dyDescent="0.25">
      <c r="A23" s="3" t="s">
        <v>321</v>
      </c>
      <c r="B23" s="88">
        <v>0.35</v>
      </c>
      <c r="C23" s="5"/>
      <c r="D23" s="5"/>
    </row>
    <row r="24" spans="1:4" ht="30" x14ac:dyDescent="0.25">
      <c r="A24" s="3" t="s">
        <v>322</v>
      </c>
      <c r="B24" s="7">
        <v>10000000</v>
      </c>
      <c r="C24" s="5"/>
      <c r="D24" s="5"/>
    </row>
    <row r="25" spans="1:4" x14ac:dyDescent="0.25">
      <c r="A25" s="3" t="s">
        <v>334</v>
      </c>
      <c r="B25" s="5"/>
      <c r="C25" s="5"/>
      <c r="D25" s="5"/>
    </row>
    <row r="26" spans="1:4" x14ac:dyDescent="0.25">
      <c r="A26" s="4" t="s">
        <v>316</v>
      </c>
      <c r="B26" s="5"/>
      <c r="C26" s="5"/>
      <c r="D26" s="5"/>
    </row>
    <row r="27" spans="1:4" x14ac:dyDescent="0.25">
      <c r="A27" s="3" t="s">
        <v>335</v>
      </c>
      <c r="B27" s="5"/>
      <c r="C27" s="7">
        <v>25000000</v>
      </c>
      <c r="D27" s="5"/>
    </row>
    <row r="28" spans="1:4" ht="30" x14ac:dyDescent="0.25">
      <c r="A28" s="3" t="s">
        <v>336</v>
      </c>
      <c r="B28" s="5"/>
      <c r="C28" s="9">
        <v>20000000</v>
      </c>
      <c r="D28" s="5"/>
    </row>
    <row r="29" spans="1:4" x14ac:dyDescent="0.25">
      <c r="A29" s="3" t="s">
        <v>337</v>
      </c>
      <c r="B29" s="5"/>
      <c r="C29" s="5"/>
      <c r="D29" s="5"/>
    </row>
    <row r="30" spans="1:4" x14ac:dyDescent="0.25">
      <c r="A30" s="4" t="s">
        <v>316</v>
      </c>
      <c r="B30" s="5"/>
      <c r="C30" s="5"/>
      <c r="D30" s="5"/>
    </row>
    <row r="31" spans="1:4" x14ac:dyDescent="0.25">
      <c r="A31" s="3" t="s">
        <v>338</v>
      </c>
      <c r="B31" s="5"/>
      <c r="C31" s="88">
        <v>5.0000000000000001E-3</v>
      </c>
      <c r="D31" s="5"/>
    </row>
    <row r="32" spans="1:4" x14ac:dyDescent="0.25">
      <c r="A32" s="3" t="s">
        <v>339</v>
      </c>
      <c r="B32" s="5"/>
      <c r="C32" s="5"/>
      <c r="D32" s="5"/>
    </row>
    <row r="33" spans="1:4" x14ac:dyDescent="0.25">
      <c r="A33" s="4" t="s">
        <v>316</v>
      </c>
      <c r="B33" s="5"/>
      <c r="C33" s="5"/>
      <c r="D33" s="5"/>
    </row>
    <row r="34" spans="1:4" x14ac:dyDescent="0.25">
      <c r="A34" s="3" t="s">
        <v>338</v>
      </c>
      <c r="B34" s="5"/>
      <c r="C34" s="88">
        <v>0.01</v>
      </c>
      <c r="D34" s="5"/>
    </row>
    <row r="35" spans="1:4" x14ac:dyDescent="0.25">
      <c r="A35" s="3" t="s">
        <v>340</v>
      </c>
      <c r="B35" s="5"/>
      <c r="C35" s="5"/>
      <c r="D35" s="5"/>
    </row>
    <row r="36" spans="1:4" x14ac:dyDescent="0.25">
      <c r="A36" s="4" t="s">
        <v>316</v>
      </c>
      <c r="B36" s="5"/>
      <c r="C36" s="5"/>
      <c r="D36" s="5"/>
    </row>
    <row r="37" spans="1:4" x14ac:dyDescent="0.25">
      <c r="A37" s="3" t="s">
        <v>338</v>
      </c>
      <c r="B37" s="5"/>
      <c r="C37" s="88">
        <v>0.02</v>
      </c>
      <c r="D37" s="5"/>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9.28515625" bestFit="1" customWidth="1"/>
    <col min="3" max="3" width="11.85546875" bestFit="1" customWidth="1"/>
  </cols>
  <sheetData>
    <row r="1" spans="1:3" ht="30" x14ac:dyDescent="0.25">
      <c r="A1" s="1" t="s">
        <v>341</v>
      </c>
      <c r="B1" s="10">
        <v>42126</v>
      </c>
      <c r="C1" s="8" t="s">
        <v>22</v>
      </c>
    </row>
    <row r="2" spans="1:3" ht="30" x14ac:dyDescent="0.25">
      <c r="A2" s="1" t="s">
        <v>21</v>
      </c>
      <c r="B2" s="10"/>
      <c r="C2" s="8"/>
    </row>
    <row r="3" spans="1:3" ht="30" x14ac:dyDescent="0.25">
      <c r="A3" s="4" t="s">
        <v>342</v>
      </c>
      <c r="B3" s="5"/>
      <c r="C3" s="5"/>
    </row>
    <row r="4" spans="1:3" x14ac:dyDescent="0.25">
      <c r="A4" s="3" t="s">
        <v>169</v>
      </c>
      <c r="B4" s="9">
        <v>83078</v>
      </c>
      <c r="C4" s="9">
        <v>88000</v>
      </c>
    </row>
    <row r="5" spans="1:3" x14ac:dyDescent="0.25">
      <c r="A5" s="3" t="s">
        <v>343</v>
      </c>
      <c r="B5" s="7">
        <v>3318</v>
      </c>
      <c r="C5" s="7">
        <v>3550</v>
      </c>
    </row>
    <row r="6" spans="1:3" x14ac:dyDescent="0.25">
      <c r="A6" s="3" t="s">
        <v>171</v>
      </c>
      <c r="B6" s="7">
        <v>79760</v>
      </c>
      <c r="C6" s="7">
        <v>84450</v>
      </c>
    </row>
    <row r="7" spans="1:3" x14ac:dyDescent="0.25">
      <c r="A7" s="3" t="s">
        <v>344</v>
      </c>
      <c r="B7" s="5"/>
      <c r="C7" s="5"/>
    </row>
    <row r="8" spans="1:3" ht="30" x14ac:dyDescent="0.25">
      <c r="A8" s="4" t="s">
        <v>342</v>
      </c>
      <c r="B8" s="5"/>
      <c r="C8" s="5"/>
    </row>
    <row r="9" spans="1:3" x14ac:dyDescent="0.25">
      <c r="A9" s="3" t="s">
        <v>169</v>
      </c>
      <c r="B9" s="7">
        <v>62500</v>
      </c>
      <c r="C9" s="7">
        <v>65000</v>
      </c>
    </row>
    <row r="10" spans="1:3" x14ac:dyDescent="0.25">
      <c r="A10" s="3" t="s">
        <v>345</v>
      </c>
      <c r="B10" s="5"/>
      <c r="C10" s="5"/>
    </row>
    <row r="11" spans="1:3" ht="30" x14ac:dyDescent="0.25">
      <c r="A11" s="4" t="s">
        <v>342</v>
      </c>
      <c r="B11" s="5"/>
      <c r="C11" s="5"/>
    </row>
    <row r="12" spans="1:3" x14ac:dyDescent="0.25">
      <c r="A12" s="3" t="s">
        <v>169</v>
      </c>
      <c r="B12" s="9">
        <v>20578</v>
      </c>
      <c r="C12" s="9">
        <v>23000</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x14ac:dyDescent="0.25"/>
  <cols>
    <col min="1" max="1" width="36.5703125" bestFit="1" customWidth="1"/>
    <col min="2" max="4" width="9.28515625" bestFit="1" customWidth="1"/>
    <col min="5" max="5" width="12.5703125" bestFit="1" customWidth="1"/>
  </cols>
  <sheetData>
    <row r="1" spans="1:5" ht="15" customHeight="1" x14ac:dyDescent="0.25">
      <c r="A1" s="1" t="s">
        <v>346</v>
      </c>
      <c r="B1" s="8" t="s">
        <v>1</v>
      </c>
      <c r="C1" s="8"/>
      <c r="D1" s="8" t="s">
        <v>314</v>
      </c>
      <c r="E1" s="8"/>
    </row>
    <row r="2" spans="1:5" ht="30" x14ac:dyDescent="0.25">
      <c r="A2" s="1" t="s">
        <v>21</v>
      </c>
      <c r="B2" s="2">
        <v>42126</v>
      </c>
      <c r="C2" s="2">
        <v>41762</v>
      </c>
      <c r="D2" s="2">
        <v>42126</v>
      </c>
      <c r="E2" s="1" t="s">
        <v>315</v>
      </c>
    </row>
    <row r="3" spans="1:5" x14ac:dyDescent="0.25">
      <c r="A3" s="4" t="s">
        <v>316</v>
      </c>
      <c r="B3" s="5"/>
      <c r="C3" s="5"/>
      <c r="D3" s="5"/>
      <c r="E3" s="5"/>
    </row>
    <row r="4" spans="1:5" x14ac:dyDescent="0.25">
      <c r="A4" s="3" t="s">
        <v>347</v>
      </c>
      <c r="B4" s="5"/>
      <c r="C4" s="5"/>
      <c r="D4" s="5"/>
      <c r="E4" s="9">
        <v>50000</v>
      </c>
    </row>
    <row r="5" spans="1:5" x14ac:dyDescent="0.25">
      <c r="A5" s="3" t="s">
        <v>348</v>
      </c>
      <c r="B5" s="7">
        <v>2500</v>
      </c>
      <c r="C5" s="7">
        <v>20000</v>
      </c>
      <c r="D5" s="5"/>
      <c r="E5" s="5"/>
    </row>
    <row r="6" spans="1:5" x14ac:dyDescent="0.25">
      <c r="A6" s="3" t="s">
        <v>344</v>
      </c>
      <c r="B6" s="5"/>
      <c r="C6" s="5"/>
      <c r="D6" s="5"/>
      <c r="E6" s="5"/>
    </row>
    <row r="7" spans="1:5" x14ac:dyDescent="0.25">
      <c r="A7" s="4" t="s">
        <v>316</v>
      </c>
      <c r="B7" s="5"/>
      <c r="C7" s="5"/>
      <c r="D7" s="5"/>
      <c r="E7" s="5"/>
    </row>
    <row r="8" spans="1:5" x14ac:dyDescent="0.25">
      <c r="A8" s="3" t="s">
        <v>39</v>
      </c>
      <c r="B8" s="7">
        <v>62500</v>
      </c>
      <c r="C8" s="5"/>
      <c r="D8" s="7">
        <v>62500</v>
      </c>
      <c r="E8" s="7">
        <v>175000</v>
      </c>
    </row>
    <row r="9" spans="1:5" x14ac:dyDescent="0.25">
      <c r="A9" s="3" t="s">
        <v>349</v>
      </c>
      <c r="B9" s="5"/>
      <c r="C9" s="5"/>
      <c r="D9" s="5"/>
      <c r="E9" s="6">
        <v>43796</v>
      </c>
    </row>
    <row r="10" spans="1:5" x14ac:dyDescent="0.25">
      <c r="A10" s="3" t="s">
        <v>350</v>
      </c>
      <c r="B10" s="5"/>
      <c r="C10" s="5"/>
      <c r="D10" s="5"/>
      <c r="E10" s="88">
        <v>2.5000000000000001E-3</v>
      </c>
    </row>
    <row r="11" spans="1:5" x14ac:dyDescent="0.25">
      <c r="A11" s="3" t="s">
        <v>338</v>
      </c>
      <c r="B11" s="5"/>
      <c r="C11" s="5"/>
      <c r="D11" s="5"/>
      <c r="E11" s="88">
        <v>0.02</v>
      </c>
    </row>
    <row r="12" spans="1:5" x14ac:dyDescent="0.25">
      <c r="A12" s="3" t="s">
        <v>348</v>
      </c>
      <c r="B12" s="9">
        <v>2500</v>
      </c>
      <c r="C12" s="5"/>
      <c r="D12" s="9">
        <v>112500</v>
      </c>
      <c r="E12" s="5"/>
    </row>
    <row r="13" spans="1:5" ht="30" x14ac:dyDescent="0.25">
      <c r="A13" s="3" t="s">
        <v>351</v>
      </c>
      <c r="B13" s="5"/>
      <c r="C13" s="5"/>
      <c r="D13" s="5"/>
      <c r="E13" s="5"/>
    </row>
    <row r="14" spans="1:5" x14ac:dyDescent="0.25">
      <c r="A14" s="4" t="s">
        <v>316</v>
      </c>
      <c r="B14" s="5"/>
      <c r="C14" s="5"/>
      <c r="D14" s="5"/>
      <c r="E14" s="5"/>
    </row>
    <row r="15" spans="1:5" x14ac:dyDescent="0.25">
      <c r="A15" s="3" t="s">
        <v>338</v>
      </c>
      <c r="B15" s="5"/>
      <c r="C15" s="5"/>
      <c r="D15" s="5"/>
      <c r="E15" s="88">
        <v>0.02</v>
      </c>
    </row>
    <row r="16" spans="1:5" ht="30" x14ac:dyDescent="0.25">
      <c r="A16" s="3" t="s">
        <v>352</v>
      </c>
      <c r="B16" s="5"/>
      <c r="C16" s="5"/>
      <c r="D16" s="5"/>
      <c r="E16" s="5"/>
    </row>
    <row r="17" spans="1:5" x14ac:dyDescent="0.25">
      <c r="A17" s="4" t="s">
        <v>316</v>
      </c>
      <c r="B17" s="5"/>
      <c r="C17" s="5"/>
      <c r="D17" s="5"/>
      <c r="E17" s="5"/>
    </row>
    <row r="18" spans="1:5" x14ac:dyDescent="0.25">
      <c r="A18" s="3" t="s">
        <v>353</v>
      </c>
      <c r="B18" s="5"/>
      <c r="C18" s="5"/>
      <c r="D18" s="5"/>
      <c r="E18" s="5">
        <v>1</v>
      </c>
    </row>
    <row r="19" spans="1:5" ht="45" x14ac:dyDescent="0.25">
      <c r="A19" s="3" t="s">
        <v>354</v>
      </c>
      <c r="B19" s="5"/>
      <c r="C19" s="5"/>
      <c r="D19" s="5"/>
      <c r="E19" s="5"/>
    </row>
    <row r="20" spans="1:5" x14ac:dyDescent="0.25">
      <c r="A20" s="4" t="s">
        <v>316</v>
      </c>
      <c r="B20" s="5"/>
      <c r="C20" s="5"/>
      <c r="D20" s="5"/>
      <c r="E20" s="5"/>
    </row>
    <row r="21" spans="1:5" x14ac:dyDescent="0.25">
      <c r="A21" s="3" t="s">
        <v>353</v>
      </c>
      <c r="B21" s="5"/>
      <c r="C21" s="5"/>
      <c r="D21" s="5"/>
      <c r="E21" s="5">
        <v>0.25</v>
      </c>
    </row>
    <row r="22" spans="1:5" ht="45" x14ac:dyDescent="0.25">
      <c r="A22" s="3" t="s">
        <v>355</v>
      </c>
      <c r="B22" s="5"/>
      <c r="C22" s="5"/>
      <c r="D22" s="5"/>
      <c r="E22" s="5"/>
    </row>
    <row r="23" spans="1:5" x14ac:dyDescent="0.25">
      <c r="A23" s="4" t="s">
        <v>316</v>
      </c>
      <c r="B23" s="5"/>
      <c r="C23" s="5"/>
      <c r="D23" s="5"/>
      <c r="E23" s="5"/>
    </row>
    <row r="24" spans="1:5" x14ac:dyDescent="0.25">
      <c r="A24" s="3" t="s">
        <v>338</v>
      </c>
      <c r="B24" s="5"/>
      <c r="C24" s="5"/>
      <c r="D24" s="5"/>
      <c r="E24" s="88">
        <v>4.7500000000000001E-2</v>
      </c>
    </row>
    <row r="25" spans="1:5" ht="30" x14ac:dyDescent="0.25">
      <c r="A25" s="3" t="s">
        <v>356</v>
      </c>
      <c r="B25" s="5"/>
      <c r="C25" s="5"/>
      <c r="D25" s="5"/>
      <c r="E25" s="88">
        <v>0.01</v>
      </c>
    </row>
    <row r="26" spans="1:5" ht="45" x14ac:dyDescent="0.25">
      <c r="A26" s="3" t="s">
        <v>357</v>
      </c>
      <c r="B26" s="5"/>
      <c r="C26" s="5"/>
      <c r="D26" s="5"/>
      <c r="E26" s="5"/>
    </row>
    <row r="27" spans="1:5" x14ac:dyDescent="0.25">
      <c r="A27" s="4" t="s">
        <v>316</v>
      </c>
      <c r="B27" s="5"/>
      <c r="C27" s="5"/>
      <c r="D27" s="5"/>
      <c r="E27" s="5"/>
    </row>
    <row r="28" spans="1:5" x14ac:dyDescent="0.25">
      <c r="A28" s="3" t="s">
        <v>338</v>
      </c>
      <c r="B28" s="5"/>
      <c r="C28" s="5"/>
      <c r="D28" s="5"/>
      <c r="E28" s="88">
        <v>3.7499999999999999E-2</v>
      </c>
    </row>
    <row r="29" spans="1:5" ht="30" x14ac:dyDescent="0.25">
      <c r="A29" s="3" t="s">
        <v>358</v>
      </c>
      <c r="B29" s="5"/>
      <c r="C29" s="5"/>
      <c r="D29" s="5"/>
      <c r="E29" s="5"/>
    </row>
    <row r="30" spans="1:5" x14ac:dyDescent="0.25">
      <c r="A30" s="4" t="s">
        <v>316</v>
      </c>
      <c r="B30" s="5"/>
      <c r="C30" s="5"/>
      <c r="D30" s="5"/>
      <c r="E30" s="5"/>
    </row>
    <row r="31" spans="1:5" x14ac:dyDescent="0.25">
      <c r="A31" s="3" t="s">
        <v>353</v>
      </c>
      <c r="B31" s="5"/>
      <c r="C31" s="5"/>
      <c r="D31" s="5"/>
      <c r="E31" s="5">
        <v>3</v>
      </c>
    </row>
    <row r="32" spans="1:5" ht="45" x14ac:dyDescent="0.25">
      <c r="A32" s="3" t="s">
        <v>359</v>
      </c>
      <c r="B32" s="5"/>
      <c r="C32" s="5"/>
      <c r="D32" s="5"/>
      <c r="E32" s="5"/>
    </row>
    <row r="33" spans="1:5" x14ac:dyDescent="0.25">
      <c r="A33" s="4" t="s">
        <v>316</v>
      </c>
      <c r="B33" s="5"/>
      <c r="C33" s="5"/>
      <c r="D33" s="5"/>
      <c r="E33" s="5"/>
    </row>
    <row r="34" spans="1:5" x14ac:dyDescent="0.25">
      <c r="A34" s="3" t="s">
        <v>353</v>
      </c>
      <c r="B34" s="5"/>
      <c r="C34" s="5"/>
      <c r="D34" s="5"/>
      <c r="E34" s="5">
        <v>3.75</v>
      </c>
    </row>
    <row r="35" spans="1:5" ht="45" x14ac:dyDescent="0.25">
      <c r="A35" s="3" t="s">
        <v>360</v>
      </c>
      <c r="B35" s="5"/>
      <c r="C35" s="5"/>
      <c r="D35" s="5"/>
      <c r="E35" s="5"/>
    </row>
    <row r="36" spans="1:5" x14ac:dyDescent="0.25">
      <c r="A36" s="4" t="s">
        <v>316</v>
      </c>
      <c r="B36" s="5"/>
      <c r="C36" s="5"/>
      <c r="D36" s="5"/>
      <c r="E36" s="5"/>
    </row>
    <row r="37" spans="1:5" x14ac:dyDescent="0.25">
      <c r="A37" s="3" t="s">
        <v>353</v>
      </c>
      <c r="B37" s="5"/>
      <c r="C37" s="5"/>
      <c r="D37" s="5"/>
      <c r="E37" s="5">
        <v>3.5</v>
      </c>
    </row>
    <row r="38" spans="1:5" ht="45" x14ac:dyDescent="0.25">
      <c r="A38" s="3" t="s">
        <v>361</v>
      </c>
      <c r="B38" s="5"/>
      <c r="C38" s="5"/>
      <c r="D38" s="5"/>
      <c r="E38" s="5"/>
    </row>
    <row r="39" spans="1:5" x14ac:dyDescent="0.25">
      <c r="A39" s="4" t="s">
        <v>316</v>
      </c>
      <c r="B39" s="5"/>
      <c r="C39" s="5"/>
      <c r="D39" s="5"/>
      <c r="E39" s="5"/>
    </row>
    <row r="40" spans="1:5" x14ac:dyDescent="0.25">
      <c r="A40" s="3" t="s">
        <v>353</v>
      </c>
      <c r="B40" s="5"/>
      <c r="C40" s="5"/>
      <c r="D40" s="5"/>
      <c r="E40" s="5">
        <v>3.25</v>
      </c>
    </row>
    <row r="41" spans="1:5" ht="45" x14ac:dyDescent="0.25">
      <c r="A41" s="3" t="s">
        <v>362</v>
      </c>
      <c r="B41" s="5"/>
      <c r="C41" s="5"/>
      <c r="D41" s="5"/>
      <c r="E41" s="5"/>
    </row>
    <row r="42" spans="1:5" x14ac:dyDescent="0.25">
      <c r="A42" s="4" t="s">
        <v>316</v>
      </c>
      <c r="B42" s="5"/>
      <c r="C42" s="5"/>
      <c r="D42" s="5"/>
      <c r="E42" s="5"/>
    </row>
    <row r="43" spans="1:5" x14ac:dyDescent="0.25">
      <c r="A43" s="3" t="s">
        <v>338</v>
      </c>
      <c r="B43" s="5"/>
      <c r="C43" s="5"/>
      <c r="D43" s="5"/>
      <c r="E43" s="88">
        <v>0.05</v>
      </c>
    </row>
    <row r="44" spans="1:5" ht="45" x14ac:dyDescent="0.25">
      <c r="A44" s="3" t="s">
        <v>363</v>
      </c>
      <c r="B44" s="5"/>
      <c r="C44" s="5"/>
      <c r="D44" s="5"/>
      <c r="E44" s="5"/>
    </row>
    <row r="45" spans="1:5" x14ac:dyDescent="0.25">
      <c r="A45" s="4" t="s">
        <v>316</v>
      </c>
      <c r="B45" s="5"/>
      <c r="C45" s="5"/>
      <c r="D45" s="5"/>
      <c r="E45" s="5"/>
    </row>
    <row r="46" spans="1:5" x14ac:dyDescent="0.25">
      <c r="A46" s="3" t="s">
        <v>338</v>
      </c>
      <c r="B46" s="5"/>
      <c r="C46" s="5"/>
      <c r="D46" s="5"/>
      <c r="E46" s="88">
        <v>0.04</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9.28515625" bestFit="1" customWidth="1"/>
    <col min="3" max="3" width="11.85546875" bestFit="1" customWidth="1"/>
  </cols>
  <sheetData>
    <row r="1" spans="1:3" ht="30" x14ac:dyDescent="0.25">
      <c r="A1" s="1" t="s">
        <v>364</v>
      </c>
      <c r="B1" s="10">
        <v>42126</v>
      </c>
      <c r="C1" s="8" t="s">
        <v>22</v>
      </c>
    </row>
    <row r="2" spans="1:3" ht="30" x14ac:dyDescent="0.25">
      <c r="A2" s="1" t="s">
        <v>21</v>
      </c>
      <c r="B2" s="10"/>
      <c r="C2" s="8"/>
    </row>
    <row r="3" spans="1:3" x14ac:dyDescent="0.25">
      <c r="A3" s="4" t="s">
        <v>178</v>
      </c>
      <c r="B3" s="5"/>
      <c r="C3" s="5"/>
    </row>
    <row r="4" spans="1:3" x14ac:dyDescent="0.25">
      <c r="A4" s="3" t="s">
        <v>181</v>
      </c>
      <c r="B4" s="9">
        <v>41212</v>
      </c>
      <c r="C4" s="9">
        <v>37395</v>
      </c>
    </row>
    <row r="5" spans="1:3" x14ac:dyDescent="0.25">
      <c r="A5" s="3" t="s">
        <v>182</v>
      </c>
      <c r="B5" s="5"/>
      <c r="C5" s="5">
        <v>24</v>
      </c>
    </row>
    <row r="6" spans="1:3" x14ac:dyDescent="0.25">
      <c r="A6" s="3" t="s">
        <v>183</v>
      </c>
      <c r="B6" s="7">
        <v>41212</v>
      </c>
      <c r="C6" s="7">
        <v>37419</v>
      </c>
    </row>
    <row r="7" spans="1:3" x14ac:dyDescent="0.25">
      <c r="A7" s="3" t="s">
        <v>365</v>
      </c>
      <c r="B7" s="9">
        <v>8958</v>
      </c>
      <c r="C7" s="9">
        <v>6471</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2" width="36.5703125" bestFit="1" customWidth="1"/>
    <col min="3" max="3" width="9.28515625" bestFit="1" customWidth="1"/>
  </cols>
  <sheetData>
    <row r="1" spans="1:3" ht="15" customHeight="1" x14ac:dyDescent="0.25">
      <c r="A1" s="1" t="s">
        <v>366</v>
      </c>
      <c r="B1" s="8" t="s">
        <v>1</v>
      </c>
      <c r="C1" s="8"/>
    </row>
    <row r="2" spans="1:3" ht="30" x14ac:dyDescent="0.25">
      <c r="A2" s="1" t="s">
        <v>58</v>
      </c>
      <c r="B2" s="2">
        <v>42126</v>
      </c>
      <c r="C2" s="2">
        <v>41762</v>
      </c>
    </row>
    <row r="3" spans="1:3" ht="45" x14ac:dyDescent="0.25">
      <c r="A3" s="4" t="s">
        <v>367</v>
      </c>
      <c r="B3" s="5"/>
      <c r="C3" s="5"/>
    </row>
    <row r="4" spans="1:3" x14ac:dyDescent="0.25">
      <c r="A4" s="3" t="s">
        <v>87</v>
      </c>
      <c r="B4" s="9">
        <v>836</v>
      </c>
      <c r="C4" s="9">
        <v>396</v>
      </c>
    </row>
    <row r="5" spans="1:3" ht="30" x14ac:dyDescent="0.25">
      <c r="A5" s="3" t="s">
        <v>368</v>
      </c>
      <c r="B5" s="5"/>
      <c r="C5" s="5"/>
    </row>
    <row r="6" spans="1:3" ht="45" x14ac:dyDescent="0.25">
      <c r="A6" s="4" t="s">
        <v>367</v>
      </c>
      <c r="B6" s="5"/>
      <c r="C6" s="5"/>
    </row>
    <row r="7" spans="1:3" x14ac:dyDescent="0.25">
      <c r="A7" s="3" t="s">
        <v>87</v>
      </c>
      <c r="B7" s="9">
        <v>836</v>
      </c>
      <c r="C7" s="9">
        <v>396</v>
      </c>
    </row>
    <row r="8" spans="1:3" x14ac:dyDescent="0.25">
      <c r="A8" s="3" t="s">
        <v>369</v>
      </c>
      <c r="B8" s="5"/>
      <c r="C8" s="5"/>
    </row>
    <row r="9" spans="1:3" ht="45" x14ac:dyDescent="0.25">
      <c r="A9" s="4" t="s">
        <v>367</v>
      </c>
      <c r="B9" s="5"/>
      <c r="C9" s="5"/>
    </row>
    <row r="10" spans="1:3" ht="120" x14ac:dyDescent="0.25">
      <c r="A10" s="3" t="s">
        <v>370</v>
      </c>
      <c r="B10" s="5" t="s">
        <v>371</v>
      </c>
      <c r="C10" s="5"/>
    </row>
    <row r="11" spans="1:3" x14ac:dyDescent="0.25">
      <c r="A11" s="3" t="s">
        <v>372</v>
      </c>
      <c r="B11" s="5"/>
      <c r="C11" s="5"/>
    </row>
    <row r="12" spans="1:3" ht="45" x14ac:dyDescent="0.25">
      <c r="A12" s="4" t="s">
        <v>367</v>
      </c>
      <c r="B12" s="5"/>
      <c r="C12" s="5"/>
    </row>
    <row r="13" spans="1:3" ht="135" x14ac:dyDescent="0.25">
      <c r="A13" s="3" t="s">
        <v>370</v>
      </c>
      <c r="B13" s="5" t="s">
        <v>373</v>
      </c>
      <c r="C13" s="5"/>
    </row>
    <row r="14" spans="1:3" x14ac:dyDescent="0.25">
      <c r="A14" s="3" t="s">
        <v>374</v>
      </c>
      <c r="B14" s="88">
        <v>0.33329999999999999</v>
      </c>
      <c r="C14" s="5"/>
    </row>
    <row r="15" spans="1:3" ht="30" x14ac:dyDescent="0.25">
      <c r="A15" s="3" t="s">
        <v>375</v>
      </c>
      <c r="B15" s="5"/>
      <c r="C15" s="5"/>
    </row>
    <row r="16" spans="1:3" ht="45" x14ac:dyDescent="0.25">
      <c r="A16" s="4" t="s">
        <v>367</v>
      </c>
      <c r="B16" s="5"/>
      <c r="C16" s="5"/>
    </row>
    <row r="17" spans="1:3" x14ac:dyDescent="0.25">
      <c r="A17" s="3" t="s">
        <v>376</v>
      </c>
      <c r="B17" s="7">
        <v>3400000</v>
      </c>
      <c r="C17" s="5"/>
    </row>
    <row r="18" spans="1:3" ht="30" x14ac:dyDescent="0.25">
      <c r="A18" s="3" t="s">
        <v>377</v>
      </c>
      <c r="B18" s="7">
        <v>2562524</v>
      </c>
      <c r="C18" s="5"/>
    </row>
    <row r="19" spans="1:3" ht="45" x14ac:dyDescent="0.25">
      <c r="A19" s="3" t="s">
        <v>378</v>
      </c>
      <c r="B19" s="5"/>
      <c r="C19" s="5"/>
    </row>
    <row r="20" spans="1:3" ht="45" x14ac:dyDescent="0.25">
      <c r="A20" s="4" t="s">
        <v>367</v>
      </c>
      <c r="B20" s="5"/>
      <c r="C20" s="5"/>
    </row>
    <row r="21" spans="1:3" ht="30" x14ac:dyDescent="0.25">
      <c r="A21" s="3" t="s">
        <v>379</v>
      </c>
      <c r="B21" s="7">
        <v>2752155</v>
      </c>
      <c r="C21" s="5"/>
    </row>
  </sheetData>
  <mergeCells count="1">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6.5703125" bestFit="1" customWidth="1"/>
    <col min="2" max="2" width="24" bestFit="1" customWidth="1"/>
  </cols>
  <sheetData>
    <row r="1" spans="1:2" ht="45" x14ac:dyDescent="0.25">
      <c r="A1" s="1" t="s">
        <v>380</v>
      </c>
      <c r="B1" s="1" t="s">
        <v>1</v>
      </c>
    </row>
    <row r="2" spans="1:2" ht="30" x14ac:dyDescent="0.25">
      <c r="A2" s="1" t="s">
        <v>58</v>
      </c>
      <c r="B2" s="2">
        <v>42126</v>
      </c>
    </row>
    <row r="3" spans="1:2" ht="30" x14ac:dyDescent="0.25">
      <c r="A3" s="4" t="s">
        <v>186</v>
      </c>
      <c r="B3" s="5"/>
    </row>
    <row r="4" spans="1:2" ht="30" x14ac:dyDescent="0.25">
      <c r="A4" s="3" t="s">
        <v>381</v>
      </c>
      <c r="B4" s="7">
        <v>2726169</v>
      </c>
    </row>
    <row r="5" spans="1:2" x14ac:dyDescent="0.25">
      <c r="A5" s="3" t="s">
        <v>382</v>
      </c>
      <c r="B5" s="7">
        <v>-23589</v>
      </c>
    </row>
    <row r="6" spans="1:2" x14ac:dyDescent="0.25">
      <c r="A6" s="3" t="s">
        <v>383</v>
      </c>
      <c r="B6" s="7">
        <v>-86882</v>
      </c>
    </row>
    <row r="7" spans="1:2" ht="30" x14ac:dyDescent="0.25">
      <c r="A7" s="3" t="s">
        <v>384</v>
      </c>
      <c r="B7" s="7">
        <v>2615698</v>
      </c>
    </row>
    <row r="8" spans="1:2" ht="30" x14ac:dyDescent="0.25">
      <c r="A8" s="3" t="s">
        <v>385</v>
      </c>
      <c r="B8" s="7">
        <v>2615698</v>
      </c>
    </row>
    <row r="9" spans="1:2" ht="30" x14ac:dyDescent="0.25">
      <c r="A9" s="3" t="s">
        <v>386</v>
      </c>
      <c r="B9" s="7">
        <v>675810</v>
      </c>
    </row>
    <row r="10" spans="1:2" ht="30" x14ac:dyDescent="0.25">
      <c r="A10" s="3" t="s">
        <v>387</v>
      </c>
      <c r="B10" s="11">
        <v>13.18</v>
      </c>
    </row>
    <row r="11" spans="1:2" ht="30" x14ac:dyDescent="0.25">
      <c r="A11" s="3" t="s">
        <v>388</v>
      </c>
      <c r="B11" s="11">
        <v>6.64</v>
      </c>
    </row>
    <row r="12" spans="1:2" ht="30" x14ac:dyDescent="0.25">
      <c r="A12" s="3" t="s">
        <v>389</v>
      </c>
      <c r="B12" s="11">
        <v>19.09</v>
      </c>
    </row>
    <row r="13" spans="1:2" ht="30" x14ac:dyDescent="0.25">
      <c r="A13" s="3" t="s">
        <v>390</v>
      </c>
      <c r="B13" s="11">
        <v>13.04</v>
      </c>
    </row>
    <row r="14" spans="1:2" ht="45" x14ac:dyDescent="0.25">
      <c r="A14" s="3" t="s">
        <v>391</v>
      </c>
      <c r="B14" s="11">
        <v>13.04</v>
      </c>
    </row>
    <row r="15" spans="1:2" ht="30" x14ac:dyDescent="0.25">
      <c r="A15" s="3" t="s">
        <v>392</v>
      </c>
      <c r="B15" s="11">
        <v>6.35</v>
      </c>
    </row>
    <row r="16" spans="1:2" ht="30" x14ac:dyDescent="0.25">
      <c r="A16" s="3" t="s">
        <v>393</v>
      </c>
      <c r="B16" s="5" t="s">
        <v>394</v>
      </c>
    </row>
    <row r="17" spans="1:2" ht="60" x14ac:dyDescent="0.25">
      <c r="A17" s="3" t="s">
        <v>395</v>
      </c>
      <c r="B17" s="5" t="s">
        <v>394</v>
      </c>
    </row>
    <row r="18" spans="1:2" ht="45" x14ac:dyDescent="0.25">
      <c r="A18" s="3" t="s">
        <v>396</v>
      </c>
      <c r="B18" s="5" t="s">
        <v>397</v>
      </c>
    </row>
    <row r="19" spans="1:2" x14ac:dyDescent="0.25">
      <c r="A19" s="3" t="s">
        <v>398</v>
      </c>
      <c r="B19" s="9">
        <v>22494</v>
      </c>
    </row>
    <row r="20" spans="1:2" ht="30" x14ac:dyDescent="0.25">
      <c r="A20" s="3" t="s">
        <v>399</v>
      </c>
      <c r="B20" s="7">
        <v>22494</v>
      </c>
    </row>
    <row r="21" spans="1:2" ht="30" x14ac:dyDescent="0.25">
      <c r="A21" s="3" t="s">
        <v>400</v>
      </c>
      <c r="B21" s="9">
        <v>8272</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8" t="s">
        <v>401</v>
      </c>
      <c r="B1" s="1" t="s">
        <v>1</v>
      </c>
    </row>
    <row r="2" spans="1:2" x14ac:dyDescent="0.25">
      <c r="A2" s="8"/>
      <c r="B2" s="2">
        <v>42126</v>
      </c>
    </row>
    <row r="3" spans="1:2" x14ac:dyDescent="0.25">
      <c r="A3" s="3" t="s">
        <v>402</v>
      </c>
      <c r="B3" s="5"/>
    </row>
    <row r="4" spans="1:2" ht="45" x14ac:dyDescent="0.25">
      <c r="A4" s="4" t="s">
        <v>367</v>
      </c>
      <c r="B4" s="5"/>
    </row>
    <row r="5" spans="1:2" ht="45" x14ac:dyDescent="0.25">
      <c r="A5" s="3" t="s">
        <v>403</v>
      </c>
      <c r="B5" s="7">
        <v>12384</v>
      </c>
    </row>
    <row r="6" spans="1:2" x14ac:dyDescent="0.25">
      <c r="A6" s="3" t="s">
        <v>404</v>
      </c>
      <c r="B6" s="5">
        <v>-989</v>
      </c>
    </row>
    <row r="7" spans="1:2" ht="30" x14ac:dyDescent="0.25">
      <c r="A7" s="3" t="s">
        <v>405</v>
      </c>
      <c r="B7" s="7">
        <v>11395</v>
      </c>
    </row>
    <row r="8" spans="1:2" ht="45" x14ac:dyDescent="0.25">
      <c r="A8" s="3" t="s">
        <v>406</v>
      </c>
      <c r="B8" s="11">
        <v>26.24</v>
      </c>
    </row>
    <row r="9" spans="1:2" ht="30" x14ac:dyDescent="0.25">
      <c r="A9" s="3" t="s">
        <v>407</v>
      </c>
      <c r="B9" s="11">
        <v>25.28</v>
      </c>
    </row>
    <row r="10" spans="1:2" ht="45" x14ac:dyDescent="0.25">
      <c r="A10" s="3" t="s">
        <v>408</v>
      </c>
      <c r="B10" s="11">
        <v>26.32</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0.140625" bestFit="1" customWidth="1"/>
  </cols>
  <sheetData>
    <row r="1" spans="1:3" ht="30" customHeight="1" x14ac:dyDescent="0.25">
      <c r="A1" s="8" t="s">
        <v>409</v>
      </c>
      <c r="B1" s="8" t="s">
        <v>1</v>
      </c>
      <c r="C1" s="8"/>
    </row>
    <row r="2" spans="1:3" x14ac:dyDescent="0.25">
      <c r="A2" s="8"/>
      <c r="B2" s="2">
        <v>42126</v>
      </c>
      <c r="C2" s="2">
        <v>41762</v>
      </c>
    </row>
    <row r="3" spans="1:3" x14ac:dyDescent="0.25">
      <c r="A3" s="4" t="s">
        <v>220</v>
      </c>
      <c r="B3" s="5"/>
      <c r="C3" s="5"/>
    </row>
    <row r="4" spans="1:3" x14ac:dyDescent="0.25">
      <c r="A4" s="3" t="s">
        <v>410</v>
      </c>
      <c r="B4" s="7">
        <v>36753114</v>
      </c>
      <c r="C4" s="7">
        <v>36723727</v>
      </c>
    </row>
    <row r="5" spans="1:3" x14ac:dyDescent="0.25">
      <c r="A5" s="3" t="s">
        <v>226</v>
      </c>
      <c r="B5" s="7">
        <v>1218498</v>
      </c>
      <c r="C5" s="7">
        <v>1347321</v>
      </c>
    </row>
    <row r="6" spans="1:3" x14ac:dyDescent="0.25">
      <c r="A6" s="3" t="s">
        <v>411</v>
      </c>
      <c r="B6" s="7">
        <v>37971612</v>
      </c>
      <c r="C6" s="7">
        <v>38071048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412</v>
      </c>
      <c r="B1" s="1" t="s">
        <v>1</v>
      </c>
    </row>
    <row r="2" spans="1:2" x14ac:dyDescent="0.25">
      <c r="A2" s="8"/>
      <c r="B2" s="2">
        <v>42126</v>
      </c>
    </row>
    <row r="3" spans="1:2" x14ac:dyDescent="0.25">
      <c r="A3" s="3" t="s">
        <v>413</v>
      </c>
      <c r="B3" s="5"/>
    </row>
    <row r="4" spans="1:2" ht="45" x14ac:dyDescent="0.25">
      <c r="A4" s="4" t="s">
        <v>414</v>
      </c>
      <c r="B4" s="5"/>
    </row>
    <row r="5" spans="1:2" x14ac:dyDescent="0.25">
      <c r="A5" s="3" t="s">
        <v>415</v>
      </c>
      <c r="B5" s="7">
        <v>543530</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1.5703125" bestFit="1" customWidth="1"/>
  </cols>
  <sheetData>
    <row r="1" spans="1:3" ht="15" customHeight="1" x14ac:dyDescent="0.25">
      <c r="A1" s="8" t="s">
        <v>416</v>
      </c>
      <c r="B1" s="8" t="s">
        <v>1</v>
      </c>
      <c r="C1" s="8"/>
    </row>
    <row r="2" spans="1:3" x14ac:dyDescent="0.25">
      <c r="A2" s="8"/>
      <c r="B2" s="2">
        <v>42126</v>
      </c>
      <c r="C2" s="10">
        <v>41762</v>
      </c>
    </row>
    <row r="3" spans="1:3" x14ac:dyDescent="0.25">
      <c r="A3" s="8"/>
      <c r="B3" s="1" t="s">
        <v>417</v>
      </c>
      <c r="C3" s="10"/>
    </row>
    <row r="4" spans="1:3" ht="30" x14ac:dyDescent="0.25">
      <c r="A4" s="4" t="s">
        <v>418</v>
      </c>
      <c r="B4" s="5"/>
      <c r="C4" s="5"/>
    </row>
    <row r="5" spans="1:3" x14ac:dyDescent="0.25">
      <c r="A5" s="3" t="s">
        <v>419</v>
      </c>
      <c r="B5" s="5">
        <v>2</v>
      </c>
      <c r="C5" s="5"/>
    </row>
    <row r="6" spans="1:3" x14ac:dyDescent="0.25">
      <c r="A6" s="3" t="s">
        <v>62</v>
      </c>
      <c r="B6" s="9">
        <v>30741000</v>
      </c>
      <c r="C6" s="9">
        <v>26411000</v>
      </c>
    </row>
    <row r="7" spans="1:3" x14ac:dyDescent="0.25">
      <c r="A7" s="3" t="s">
        <v>420</v>
      </c>
      <c r="B7" s="5"/>
      <c r="C7" s="5"/>
    </row>
    <row r="8" spans="1:3" ht="30" x14ac:dyDescent="0.25">
      <c r="A8" s="4" t="s">
        <v>418</v>
      </c>
      <c r="B8" s="5"/>
      <c r="C8" s="5"/>
    </row>
    <row r="9" spans="1:3" x14ac:dyDescent="0.25">
      <c r="A9" s="3" t="s">
        <v>62</v>
      </c>
      <c r="B9" s="5">
        <v>0</v>
      </c>
      <c r="C9" s="5"/>
    </row>
    <row r="10" spans="1:3" ht="30" x14ac:dyDescent="0.25">
      <c r="A10" s="3" t="s">
        <v>421</v>
      </c>
      <c r="B10" s="5"/>
      <c r="C10" s="5"/>
    </row>
    <row r="11" spans="1:3" ht="30" x14ac:dyDescent="0.25">
      <c r="A11" s="4" t="s">
        <v>418</v>
      </c>
      <c r="B11" s="5"/>
      <c r="C11" s="5"/>
    </row>
    <row r="12" spans="1:3" ht="30" x14ac:dyDescent="0.25">
      <c r="A12" s="3" t="s">
        <v>422</v>
      </c>
      <c r="B12" s="9">
        <v>5816000</v>
      </c>
      <c r="C12" s="9">
        <v>2030000</v>
      </c>
    </row>
  </sheetData>
  <mergeCells count="3">
    <mergeCell ref="A1:A3"/>
    <mergeCell ref="B1:C1"/>
    <mergeCell ref="C2:C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9.28515625" bestFit="1" customWidth="1"/>
  </cols>
  <sheetData>
    <row r="1" spans="1:3" ht="15" customHeight="1" x14ac:dyDescent="0.25">
      <c r="A1" s="1" t="s">
        <v>423</v>
      </c>
      <c r="B1" s="8" t="s">
        <v>1</v>
      </c>
      <c r="C1" s="8"/>
    </row>
    <row r="2" spans="1:3" ht="30" x14ac:dyDescent="0.25">
      <c r="A2" s="1" t="s">
        <v>21</v>
      </c>
      <c r="B2" s="2">
        <v>42126</v>
      </c>
      <c r="C2" s="2">
        <v>41762</v>
      </c>
    </row>
    <row r="3" spans="1:3" ht="30" x14ac:dyDescent="0.25">
      <c r="A3" s="4" t="s">
        <v>418</v>
      </c>
      <c r="B3" s="5"/>
      <c r="C3" s="5"/>
    </row>
    <row r="4" spans="1:3" x14ac:dyDescent="0.25">
      <c r="A4" s="3" t="s">
        <v>60</v>
      </c>
      <c r="B4" s="9">
        <v>59842</v>
      </c>
      <c r="C4" s="9">
        <v>53452</v>
      </c>
    </row>
    <row r="5" spans="1:3" x14ac:dyDescent="0.25">
      <c r="A5" s="3" t="s">
        <v>424</v>
      </c>
      <c r="B5" s="7">
        <v>16648</v>
      </c>
      <c r="C5" s="7">
        <v>15555</v>
      </c>
    </row>
    <row r="6" spans="1:3" x14ac:dyDescent="0.25">
      <c r="A6" s="3" t="s">
        <v>64</v>
      </c>
      <c r="B6" s="7">
        <v>5101</v>
      </c>
      <c r="C6" s="7">
        <v>5207</v>
      </c>
    </row>
    <row r="7" spans="1:3" x14ac:dyDescent="0.25">
      <c r="A7" s="3" t="s">
        <v>425</v>
      </c>
      <c r="B7" s="7">
        <v>6260</v>
      </c>
      <c r="C7" s="7">
        <v>1338</v>
      </c>
    </row>
    <row r="8" spans="1:3" ht="30" x14ac:dyDescent="0.25">
      <c r="A8" s="3" t="s">
        <v>426</v>
      </c>
      <c r="B8" s="5"/>
      <c r="C8" s="5"/>
    </row>
    <row r="9" spans="1:3" ht="30" x14ac:dyDescent="0.25">
      <c r="A9" s="4" t="s">
        <v>418</v>
      </c>
      <c r="B9" s="5"/>
      <c r="C9" s="5"/>
    </row>
    <row r="10" spans="1:3" x14ac:dyDescent="0.25">
      <c r="A10" s="3" t="s">
        <v>60</v>
      </c>
      <c r="B10" s="7">
        <v>38287</v>
      </c>
      <c r="C10" s="7">
        <v>37322</v>
      </c>
    </row>
    <row r="11" spans="1:3" x14ac:dyDescent="0.25">
      <c r="A11" s="3" t="s">
        <v>424</v>
      </c>
      <c r="B11" s="7">
        <v>14277</v>
      </c>
      <c r="C11" s="7">
        <v>13078</v>
      </c>
    </row>
    <row r="12" spans="1:3" x14ac:dyDescent="0.25">
      <c r="A12" s="3" t="s">
        <v>425</v>
      </c>
      <c r="B12" s="5">
        <v>732</v>
      </c>
      <c r="C12" s="5">
        <v>90</v>
      </c>
    </row>
    <row r="13" spans="1:3" ht="30" x14ac:dyDescent="0.25">
      <c r="A13" s="3" t="s">
        <v>427</v>
      </c>
      <c r="B13" s="5"/>
      <c r="C13" s="5"/>
    </row>
    <row r="14" spans="1:3" ht="30" x14ac:dyDescent="0.25">
      <c r="A14" s="4" t="s">
        <v>418</v>
      </c>
      <c r="B14" s="5"/>
      <c r="C14" s="5"/>
    </row>
    <row r="15" spans="1:3" x14ac:dyDescent="0.25">
      <c r="A15" s="3" t="s">
        <v>60</v>
      </c>
      <c r="B15" s="7">
        <v>21555</v>
      </c>
      <c r="C15" s="7">
        <v>16130</v>
      </c>
    </row>
    <row r="16" spans="1:3" x14ac:dyDescent="0.25">
      <c r="A16" s="3" t="s">
        <v>424</v>
      </c>
      <c r="B16" s="7">
        <v>2371</v>
      </c>
      <c r="C16" s="7">
        <v>2477</v>
      </c>
    </row>
    <row r="17" spans="1:3" x14ac:dyDescent="0.25">
      <c r="A17" s="3" t="s">
        <v>425</v>
      </c>
      <c r="B17" s="7">
        <v>2901</v>
      </c>
      <c r="C17" s="7">
        <v>1115</v>
      </c>
    </row>
    <row r="18" spans="1:3" x14ac:dyDescent="0.25">
      <c r="A18" s="3" t="s">
        <v>428</v>
      </c>
      <c r="B18" s="5"/>
      <c r="C18" s="5"/>
    </row>
    <row r="19" spans="1:3" ht="30" x14ac:dyDescent="0.25">
      <c r="A19" s="4" t="s">
        <v>418</v>
      </c>
      <c r="B19" s="5"/>
      <c r="C19" s="5"/>
    </row>
    <row r="20" spans="1:3" x14ac:dyDescent="0.25">
      <c r="A20" s="3" t="s">
        <v>252</v>
      </c>
      <c r="B20" s="7">
        <v>-11547</v>
      </c>
      <c r="C20" s="7">
        <v>-10348</v>
      </c>
    </row>
    <row r="21" spans="1:3" x14ac:dyDescent="0.25">
      <c r="A21" s="3" t="s">
        <v>425</v>
      </c>
      <c r="B21" s="9">
        <v>2627</v>
      </c>
      <c r="C21" s="9">
        <v>133</v>
      </c>
    </row>
  </sheetData>
  <mergeCells count="1">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9.28515625" bestFit="1" customWidth="1"/>
    <col min="3" max="3" width="11.85546875" bestFit="1" customWidth="1"/>
  </cols>
  <sheetData>
    <row r="1" spans="1:3" ht="45" x14ac:dyDescent="0.25">
      <c r="A1" s="1" t="s">
        <v>429</v>
      </c>
      <c r="B1" s="10">
        <v>42126</v>
      </c>
      <c r="C1" s="8" t="s">
        <v>22</v>
      </c>
    </row>
    <row r="2" spans="1:3" ht="30" x14ac:dyDescent="0.25">
      <c r="A2" s="1" t="s">
        <v>21</v>
      </c>
      <c r="B2" s="10"/>
      <c r="C2" s="8"/>
    </row>
    <row r="3" spans="1:3" ht="30" x14ac:dyDescent="0.25">
      <c r="A3" s="4" t="s">
        <v>418</v>
      </c>
      <c r="B3" s="5"/>
      <c r="C3" s="5"/>
    </row>
    <row r="4" spans="1:3" x14ac:dyDescent="0.25">
      <c r="A4" s="3" t="s">
        <v>430</v>
      </c>
      <c r="B4" s="9">
        <v>369141</v>
      </c>
      <c r="C4" s="9">
        <v>378648</v>
      </c>
    </row>
    <row r="5" spans="1:3" x14ac:dyDescent="0.25">
      <c r="A5" s="3" t="s">
        <v>428</v>
      </c>
      <c r="B5" s="5"/>
      <c r="C5" s="5"/>
    </row>
    <row r="6" spans="1:3" ht="30" x14ac:dyDescent="0.25">
      <c r="A6" s="4" t="s">
        <v>418</v>
      </c>
      <c r="B6" s="5"/>
      <c r="C6" s="5"/>
    </row>
    <row r="7" spans="1:3" x14ac:dyDescent="0.25">
      <c r="A7" s="3" t="s">
        <v>430</v>
      </c>
      <c r="B7" s="7">
        <v>274956</v>
      </c>
      <c r="C7" s="7">
        <v>274220</v>
      </c>
    </row>
    <row r="8" spans="1:3" ht="30" x14ac:dyDescent="0.25">
      <c r="A8" s="3" t="s">
        <v>431</v>
      </c>
      <c r="B8" s="5"/>
      <c r="C8" s="5"/>
    </row>
    <row r="9" spans="1:3" ht="30" x14ac:dyDescent="0.25">
      <c r="A9" s="4" t="s">
        <v>418</v>
      </c>
      <c r="B9" s="5"/>
      <c r="C9" s="5"/>
    </row>
    <row r="10" spans="1:3" x14ac:dyDescent="0.25">
      <c r="A10" s="3" t="s">
        <v>430</v>
      </c>
      <c r="B10" s="7">
        <v>58500</v>
      </c>
      <c r="C10" s="7">
        <v>70635</v>
      </c>
    </row>
    <row r="11" spans="1:3" ht="30" x14ac:dyDescent="0.25">
      <c r="A11" s="3" t="s">
        <v>432</v>
      </c>
      <c r="B11" s="5"/>
      <c r="C11" s="5"/>
    </row>
    <row r="12" spans="1:3" ht="30" x14ac:dyDescent="0.25">
      <c r="A12" s="4" t="s">
        <v>418</v>
      </c>
      <c r="B12" s="5"/>
      <c r="C12" s="5"/>
    </row>
    <row r="13" spans="1:3" x14ac:dyDescent="0.25">
      <c r="A13" s="3" t="s">
        <v>430</v>
      </c>
      <c r="B13" s="9">
        <v>35685</v>
      </c>
      <c r="C13" s="9">
        <v>33793</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3" width="15.42578125" bestFit="1" customWidth="1"/>
    <col min="4" max="4" width="11.85546875" bestFit="1" customWidth="1"/>
  </cols>
  <sheetData>
    <row r="1" spans="1:4" ht="30" x14ac:dyDescent="0.25">
      <c r="A1" s="1" t="s">
        <v>433</v>
      </c>
      <c r="B1" s="1" t="s">
        <v>1</v>
      </c>
      <c r="C1" s="1" t="s">
        <v>314</v>
      </c>
      <c r="D1" s="1"/>
    </row>
    <row r="2" spans="1:4" ht="30" x14ac:dyDescent="0.25">
      <c r="A2" s="1" t="s">
        <v>21</v>
      </c>
      <c r="B2" s="2">
        <v>42126</v>
      </c>
      <c r="C2" s="1" t="s">
        <v>315</v>
      </c>
      <c r="D2" s="1" t="s">
        <v>22</v>
      </c>
    </row>
    <row r="3" spans="1:4" x14ac:dyDescent="0.25">
      <c r="A3" s="4" t="s">
        <v>434</v>
      </c>
      <c r="B3" s="5"/>
      <c r="C3" s="5"/>
      <c r="D3" s="5"/>
    </row>
    <row r="4" spans="1:4" x14ac:dyDescent="0.25">
      <c r="A4" s="3" t="s">
        <v>37</v>
      </c>
      <c r="B4" s="9">
        <v>28413</v>
      </c>
      <c r="C4" s="5"/>
      <c r="D4" s="9">
        <v>27992</v>
      </c>
    </row>
    <row r="5" spans="1:4" ht="30" x14ac:dyDescent="0.25">
      <c r="A5" s="3" t="s">
        <v>435</v>
      </c>
      <c r="B5" s="5"/>
      <c r="C5" s="5"/>
      <c r="D5" s="5"/>
    </row>
    <row r="6" spans="1:4" x14ac:dyDescent="0.25">
      <c r="A6" s="4" t="s">
        <v>434</v>
      </c>
      <c r="B6" s="5"/>
      <c r="C6" s="5"/>
      <c r="D6" s="5"/>
    </row>
    <row r="7" spans="1:4" x14ac:dyDescent="0.25">
      <c r="A7" s="3" t="s">
        <v>436</v>
      </c>
      <c r="B7" s="5">
        <v>7</v>
      </c>
      <c r="C7" s="5"/>
      <c r="D7" s="5"/>
    </row>
    <row r="8" spans="1:4" x14ac:dyDescent="0.25">
      <c r="A8" s="3" t="s">
        <v>437</v>
      </c>
      <c r="B8" s="5"/>
      <c r="C8" s="5"/>
      <c r="D8" s="5"/>
    </row>
    <row r="9" spans="1:4" x14ac:dyDescent="0.25">
      <c r="A9" s="4" t="s">
        <v>434</v>
      </c>
      <c r="B9" s="5"/>
      <c r="C9" s="5"/>
      <c r="D9" s="5"/>
    </row>
    <row r="10" spans="1:4" ht="30" x14ac:dyDescent="0.25">
      <c r="A10" s="3" t="s">
        <v>438</v>
      </c>
      <c r="B10" s="6">
        <v>41605</v>
      </c>
      <c r="C10" s="5"/>
      <c r="D10" s="5"/>
    </row>
    <row r="11" spans="1:4" ht="30" x14ac:dyDescent="0.25">
      <c r="A11" s="3" t="s">
        <v>439</v>
      </c>
      <c r="B11" s="5" t="s">
        <v>440</v>
      </c>
      <c r="C11" s="5"/>
      <c r="D11" s="5"/>
    </row>
    <row r="12" spans="1:4" x14ac:dyDescent="0.25">
      <c r="A12" s="3" t="s">
        <v>37</v>
      </c>
      <c r="B12" s="7">
        <v>1460</v>
      </c>
      <c r="C12" s="5"/>
      <c r="D12" s="5"/>
    </row>
    <row r="13" spans="1:4" x14ac:dyDescent="0.25">
      <c r="A13" s="3" t="s">
        <v>441</v>
      </c>
      <c r="B13" s="5"/>
      <c r="C13" s="5"/>
      <c r="D13" s="5"/>
    </row>
    <row r="14" spans="1:4" x14ac:dyDescent="0.25">
      <c r="A14" s="4" t="s">
        <v>434</v>
      </c>
      <c r="B14" s="5"/>
      <c r="C14" s="5"/>
      <c r="D14" s="5"/>
    </row>
    <row r="15" spans="1:4" ht="30" x14ac:dyDescent="0.25">
      <c r="A15" s="3" t="s">
        <v>442</v>
      </c>
      <c r="B15" s="5"/>
      <c r="C15" s="88">
        <v>0.85</v>
      </c>
      <c r="D15" s="5"/>
    </row>
    <row r="16" spans="1:4" ht="30" x14ac:dyDescent="0.25">
      <c r="A16" s="3" t="s">
        <v>443</v>
      </c>
      <c r="B16" s="7">
        <v>168964</v>
      </c>
      <c r="C16" s="5"/>
      <c r="D16" s="5"/>
    </row>
    <row r="17" spans="1:4" x14ac:dyDescent="0.25">
      <c r="A17" s="3" t="s">
        <v>444</v>
      </c>
      <c r="B17" s="5" t="s">
        <v>445</v>
      </c>
      <c r="C17" s="5"/>
      <c r="D17" s="5"/>
    </row>
    <row r="18" spans="1:4" x14ac:dyDescent="0.25">
      <c r="A18" s="3" t="s">
        <v>37</v>
      </c>
      <c r="B18" s="7">
        <v>22818</v>
      </c>
      <c r="C18" s="5"/>
      <c r="D18" s="5"/>
    </row>
    <row r="19" spans="1:4" x14ac:dyDescent="0.25">
      <c r="A19" s="3" t="s">
        <v>41</v>
      </c>
      <c r="B19" s="7">
        <v>146146</v>
      </c>
      <c r="C19" s="5"/>
      <c r="D19" s="5"/>
    </row>
    <row r="20" spans="1:4" ht="30" x14ac:dyDescent="0.25">
      <c r="A20" s="3" t="s">
        <v>446</v>
      </c>
      <c r="B20" s="9">
        <v>22818</v>
      </c>
      <c r="C20" s="5"/>
      <c r="D20" s="5"/>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10.5703125" bestFit="1" customWidth="1"/>
    <col min="3" max="3" width="11.5703125" bestFit="1" customWidth="1"/>
    <col min="4" max="4" width="10.28515625" bestFit="1" customWidth="1"/>
    <col min="5" max="5" width="12" bestFit="1" customWidth="1"/>
    <col min="6" max="6" width="12.5703125" bestFit="1" customWidth="1"/>
  </cols>
  <sheetData>
    <row r="1" spans="1:6" ht="15" customHeight="1" x14ac:dyDescent="0.25">
      <c r="A1" s="8" t="s">
        <v>447</v>
      </c>
      <c r="B1" s="8" t="s">
        <v>1</v>
      </c>
      <c r="C1" s="8"/>
      <c r="D1" s="8" t="s">
        <v>314</v>
      </c>
      <c r="E1" s="8"/>
      <c r="F1" s="1"/>
    </row>
    <row r="2" spans="1:6" x14ac:dyDescent="0.25">
      <c r="A2" s="8"/>
      <c r="B2" s="2">
        <v>42126</v>
      </c>
      <c r="C2" s="2">
        <v>41762</v>
      </c>
      <c r="D2" s="2">
        <v>42153</v>
      </c>
      <c r="E2" s="1" t="s">
        <v>448</v>
      </c>
      <c r="F2" s="1" t="s">
        <v>315</v>
      </c>
    </row>
    <row r="3" spans="1:6" x14ac:dyDescent="0.25">
      <c r="A3" s="4" t="s">
        <v>449</v>
      </c>
      <c r="B3" s="5"/>
      <c r="C3" s="5"/>
      <c r="D3" s="5"/>
      <c r="E3" s="5"/>
      <c r="F3" s="5"/>
    </row>
    <row r="4" spans="1:6" x14ac:dyDescent="0.25">
      <c r="A4" s="3" t="s">
        <v>348</v>
      </c>
      <c r="B4" s="9">
        <v>2500000</v>
      </c>
      <c r="C4" s="9">
        <v>20000000</v>
      </c>
      <c r="D4" s="5"/>
      <c r="E4" s="5"/>
      <c r="F4" s="5"/>
    </row>
    <row r="5" spans="1:6" x14ac:dyDescent="0.25">
      <c r="A5" s="3" t="s">
        <v>345</v>
      </c>
      <c r="B5" s="5"/>
      <c r="C5" s="5"/>
      <c r="D5" s="5"/>
      <c r="E5" s="5"/>
      <c r="F5" s="5"/>
    </row>
    <row r="6" spans="1:6" x14ac:dyDescent="0.25">
      <c r="A6" s="4" t="s">
        <v>449</v>
      </c>
      <c r="B6" s="5"/>
      <c r="C6" s="5"/>
      <c r="D6" s="5"/>
      <c r="E6" s="5"/>
      <c r="F6" s="5"/>
    </row>
    <row r="7" spans="1:6" x14ac:dyDescent="0.25">
      <c r="A7" s="3" t="s">
        <v>317</v>
      </c>
      <c r="B7" s="7">
        <v>50000000</v>
      </c>
      <c r="C7" s="5"/>
      <c r="D7" s="5"/>
      <c r="E7" s="5"/>
      <c r="F7" s="7">
        <v>50000000</v>
      </c>
    </row>
    <row r="8" spans="1:6" x14ac:dyDescent="0.25">
      <c r="A8" s="3" t="s">
        <v>349</v>
      </c>
      <c r="B8" s="6">
        <v>43431</v>
      </c>
      <c r="C8" s="5"/>
      <c r="D8" s="5"/>
      <c r="E8" s="5"/>
      <c r="F8" s="5"/>
    </row>
    <row r="9" spans="1:6" x14ac:dyDescent="0.25">
      <c r="A9" s="3" t="s">
        <v>450</v>
      </c>
      <c r="B9" s="5"/>
      <c r="C9" s="5"/>
      <c r="D9" s="5"/>
      <c r="E9" s="5"/>
      <c r="F9" s="5"/>
    </row>
    <row r="10" spans="1:6" x14ac:dyDescent="0.25">
      <c r="A10" s="4" t="s">
        <v>449</v>
      </c>
      <c r="B10" s="5"/>
      <c r="C10" s="5"/>
      <c r="D10" s="5"/>
      <c r="E10" s="5"/>
      <c r="F10" s="5"/>
    </row>
    <row r="11" spans="1:6" x14ac:dyDescent="0.25">
      <c r="A11" s="3" t="s">
        <v>348</v>
      </c>
      <c r="B11" s="5"/>
      <c r="C11" s="5"/>
      <c r="D11" s="7">
        <v>2500000</v>
      </c>
      <c r="E11" s="5"/>
      <c r="F11" s="5"/>
    </row>
    <row r="12" spans="1:6" x14ac:dyDescent="0.25">
      <c r="A12" s="3" t="s">
        <v>451</v>
      </c>
      <c r="B12" s="5"/>
      <c r="C12" s="5"/>
      <c r="D12" s="5"/>
      <c r="E12" s="7">
        <v>70000000</v>
      </c>
      <c r="F12" s="5"/>
    </row>
    <row r="13" spans="1:6" ht="30" x14ac:dyDescent="0.25">
      <c r="A13" s="3" t="s">
        <v>452</v>
      </c>
      <c r="B13" s="5"/>
      <c r="C13" s="5"/>
      <c r="D13" s="5"/>
      <c r="E13" s="5"/>
      <c r="F13" s="5"/>
    </row>
    <row r="14" spans="1:6" x14ac:dyDescent="0.25">
      <c r="A14" s="4" t="s">
        <v>449</v>
      </c>
      <c r="B14" s="5"/>
      <c r="C14" s="5"/>
      <c r="D14" s="5"/>
      <c r="E14" s="5"/>
      <c r="F14" s="5"/>
    </row>
    <row r="15" spans="1:6" x14ac:dyDescent="0.25">
      <c r="A15" s="3" t="s">
        <v>317</v>
      </c>
      <c r="B15" s="5"/>
      <c r="C15" s="5"/>
      <c r="D15" s="5"/>
      <c r="E15" s="9">
        <v>80000000</v>
      </c>
      <c r="F15" s="5"/>
    </row>
    <row r="16" spans="1:6" x14ac:dyDescent="0.25">
      <c r="A16" s="3" t="s">
        <v>349</v>
      </c>
      <c r="B16" s="5"/>
      <c r="C16" s="5"/>
      <c r="D16" s="5"/>
      <c r="E16" s="6">
        <v>43431</v>
      </c>
      <c r="F16" s="5"/>
    </row>
    <row r="17" spans="1:6" ht="30" x14ac:dyDescent="0.25">
      <c r="A17" s="3" t="s">
        <v>453</v>
      </c>
      <c r="B17" s="5"/>
      <c r="C17" s="5"/>
      <c r="D17" s="5"/>
      <c r="E17" s="6">
        <v>43985</v>
      </c>
      <c r="F17" s="5"/>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Description_of_Business_and_Ba</vt:lpstr>
      <vt:lpstr>Goodwill_and_Intangible_Assets</vt:lpstr>
      <vt:lpstr>Fair_Value</vt:lpstr>
      <vt:lpstr>Financing_Arrangements</vt:lpstr>
      <vt:lpstr>LongTerm_Debt</vt:lpstr>
      <vt:lpstr>Inventory</vt:lpstr>
      <vt:lpstr>ShareBased_Compensation</vt:lpstr>
      <vt:lpstr>Earnings_Per_Share</vt:lpstr>
      <vt:lpstr>Commitments_and_Contingencies</vt:lpstr>
      <vt:lpstr>Recent_Accounting_Pronouncemen</vt:lpstr>
      <vt:lpstr>Segment_Financial_Information</vt:lpstr>
      <vt:lpstr>Related_Party_Transactions</vt:lpstr>
      <vt:lpstr>Subsequent_Events</vt:lpstr>
      <vt:lpstr>Description_of_Business_and_Ba1</vt:lpstr>
      <vt:lpstr>Goodwill_and_Intangible_Assets1</vt:lpstr>
      <vt:lpstr>LongTerm_Debt_Tables</vt:lpstr>
      <vt:lpstr>Inventory_Tables</vt:lpstr>
      <vt:lpstr>ShareBased_Compensation_Tables</vt:lpstr>
      <vt:lpstr>Earnings_Per_Share_Tables</vt:lpstr>
      <vt:lpstr>Segment_Financial_Information_</vt:lpstr>
      <vt:lpstr>Goodwill_and_Intangible_Assets2</vt:lpstr>
      <vt:lpstr>Goodwill_and_Intangible_Assets3</vt:lpstr>
      <vt:lpstr>Goodwill_and_Intangible_Assets4</vt:lpstr>
      <vt:lpstr>Fair_Value_Additional_Informat</vt:lpstr>
      <vt:lpstr>Financing_Arrangements_Additio</vt:lpstr>
      <vt:lpstr>LongTerm_Debt_Summary_of_LongT</vt:lpstr>
      <vt:lpstr>LongTerm_Debt_Additional_Infor</vt:lpstr>
      <vt:lpstr>Inventory_Schedule_of_Inventor</vt:lpstr>
      <vt:lpstr>ShareBased_Compensation_Additi</vt:lpstr>
      <vt:lpstr>ShareBased_Compensation_Summar</vt:lpstr>
      <vt:lpstr>ShareBased_Compensation_Schedu</vt:lpstr>
      <vt:lpstr>Earnings_Per_Share_Schedule_of</vt:lpstr>
      <vt:lpstr>Earnings_Per_Share_Additional_</vt:lpstr>
      <vt:lpstr>Segment_Financial_Information_1</vt:lpstr>
      <vt:lpstr>Segment_Financial_Information_2</vt:lpstr>
      <vt:lpstr>Segment_Financial_Information_3</vt:lpstr>
      <vt:lpstr>Related_Party_Transactions_Add</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2015-06-10T20:04:15Z</dcterms:created>
  <dcterms:modified xsi:type="dcterms:W3CDTF">2015-06-10T20:04:15Z</dcterms:modified>
</cp:coreProperties>
</file>