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77E9E5B-0519-4961-9AAB-9A379688AA06}" xr6:coauthVersionLast="47" xr6:coauthVersionMax="47" xr10:uidLastSave="{00000000-0000-0000-0000-000000000000}"/>
  <bookViews>
    <workbookView xWindow="-110" yWindow="-110" windowWidth="19420" windowHeight="11500" tabRatio="683" xr2:uid="{00000000-000D-0000-FFFF-FFFF00000000}"/>
  </bookViews>
  <sheets>
    <sheet name="BS" sheetId="1" r:id="rId1"/>
    <sheet name="Securities" sheetId="3" r:id="rId2"/>
    <sheet name="PL" sheetId="6" r:id="rId3"/>
    <sheet name="PL (2)" sheetId="8" state="hidden" r:id="rId4"/>
    <sheet name="CE&amp;CF" sheetId="7" r:id="rId5"/>
  </sheets>
  <definedNames>
    <definedName name="_xlnm.Print_Area" localSheetId="0">BS!$A$1:$K$32</definedName>
    <definedName name="_xlnm.Print_Area" localSheetId="4">'CE&amp;CF'!$A$1:$K$57</definedName>
    <definedName name="_xlnm.Print_Area" localSheetId="2">PL!$A$1:$K$31</definedName>
    <definedName name="_xlnm.Print_Area" localSheetId="3">'PL (2)'!$A$1:$K$34</definedName>
    <definedName name="_xlnm.Print_Area" localSheetId="1">Securities!$A$1:$T$36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7" l="1"/>
  <c r="I9" i="7" l="1"/>
  <c r="S33" i="3" l="1"/>
  <c r="Q33" i="3"/>
  <c r="O33" i="3"/>
  <c r="M33" i="3"/>
  <c r="K33" i="3"/>
  <c r="I33" i="3"/>
  <c r="I22" i="8"/>
  <c r="K31" i="8" l="1"/>
  <c r="I31" i="8"/>
  <c r="K24" i="8"/>
  <c r="I24" i="8"/>
  <c r="K13" i="8"/>
  <c r="I13" i="8"/>
  <c r="Q29" i="3"/>
  <c r="O29" i="3"/>
  <c r="O34" i="3" s="1"/>
  <c r="K26" i="8" l="1"/>
  <c r="K33" i="8" s="1"/>
  <c r="I26" i="8"/>
  <c r="Q34" i="3"/>
  <c r="I33" i="8" l="1"/>
  <c r="K52" i="7"/>
  <c r="K28" i="6"/>
  <c r="K22" i="6"/>
  <c r="K11" i="6"/>
  <c r="K24" i="6" l="1"/>
  <c r="K30" i="6" l="1"/>
  <c r="K44" i="7"/>
  <c r="K56" i="7" s="1"/>
  <c r="K21" i="1"/>
  <c r="I15" i="1"/>
  <c r="K15" i="1"/>
  <c r="I21" i="1"/>
  <c r="K11" i="7" l="1"/>
  <c r="I11" i="6"/>
  <c r="K13" i="7" l="1"/>
  <c r="I28" i="6"/>
  <c r="K15" i="7" l="1"/>
  <c r="I52" i="7"/>
  <c r="K28" i="1" l="1"/>
  <c r="K29" i="3" l="1"/>
  <c r="K34" i="3" s="1"/>
  <c r="K39" i="3" s="1"/>
  <c r="I29" i="3"/>
  <c r="I34" i="3" s="1"/>
  <c r="I22" i="6"/>
  <c r="I28" i="1"/>
  <c r="K13" i="3"/>
  <c r="I13" i="3"/>
  <c r="Q13" i="3"/>
  <c r="Q35" i="3" s="1"/>
  <c r="O13" i="3"/>
  <c r="K35" i="3" l="1"/>
  <c r="I24" i="6"/>
  <c r="K23" i="1"/>
  <c r="K38" i="1" s="1"/>
  <c r="I23" i="1"/>
  <c r="I38" i="1" s="1"/>
  <c r="M13" i="3" l="1"/>
  <c r="S13" i="3"/>
  <c r="I30" i="6"/>
  <c r="I11" i="7" l="1"/>
  <c r="S29" i="3"/>
  <c r="S34" i="3" s="1"/>
  <c r="S35" i="3" s="1"/>
  <c r="M29" i="3"/>
  <c r="M34" i="3" s="1"/>
  <c r="M35" i="3" s="1"/>
  <c r="I30" i="7" l="1"/>
  <c r="L11" i="7"/>
  <c r="I44" i="7"/>
  <c r="I13" i="7"/>
  <c r="I15" i="7" s="1"/>
  <c r="I54" i="7" l="1"/>
  <c r="I56" i="7" s="1"/>
  <c r="I58" i="7" s="1"/>
</calcChain>
</file>

<file path=xl/sharedStrings.xml><?xml version="1.0" encoding="utf-8"?>
<sst xmlns="http://schemas.openxmlformats.org/spreadsheetml/2006/main" count="206" uniqueCount="133">
  <si>
    <t>Note</t>
  </si>
  <si>
    <t>Total assets</t>
  </si>
  <si>
    <t>Total liabilities</t>
  </si>
  <si>
    <t>Net assets</t>
  </si>
  <si>
    <t>Total expenses</t>
  </si>
  <si>
    <t>Net investment income</t>
  </si>
  <si>
    <t>Cash flows from operating activities</t>
  </si>
  <si>
    <t>Percentage</t>
  </si>
  <si>
    <t>Fair value</t>
  </si>
  <si>
    <t>of investment</t>
  </si>
  <si>
    <t>(Percent)</t>
  </si>
  <si>
    <t>Type of investment</t>
  </si>
  <si>
    <t>Maturity date</t>
  </si>
  <si>
    <t>Investments in securities</t>
  </si>
  <si>
    <t>Total investments in securities</t>
  </si>
  <si>
    <t>Total investments</t>
  </si>
  <si>
    <t>Assets</t>
  </si>
  <si>
    <t>Interest income</t>
  </si>
  <si>
    <t>Management fee</t>
  </si>
  <si>
    <t>Registrar fee</t>
  </si>
  <si>
    <t>Expenses</t>
  </si>
  <si>
    <t xml:space="preserve">   Purchases of investments in securities</t>
  </si>
  <si>
    <t xml:space="preserve">   Sales of investments in securities</t>
  </si>
  <si>
    <t>Details of investments</t>
  </si>
  <si>
    <t>Professional fees</t>
  </si>
  <si>
    <t>Other expenses</t>
  </si>
  <si>
    <t xml:space="preserve">Liabilities </t>
  </si>
  <si>
    <t>Other assets</t>
  </si>
  <si>
    <t>(Percent per annum)</t>
  </si>
  <si>
    <t>Trustee fee</t>
  </si>
  <si>
    <t>Accounts receivable from interest</t>
  </si>
  <si>
    <t>Rental income</t>
  </si>
  <si>
    <t>Details of investments classified by asset classes.</t>
  </si>
  <si>
    <t>Type of investments</t>
  </si>
  <si>
    <t>Cost value</t>
  </si>
  <si>
    <t>Par value</t>
  </si>
  <si>
    <t>Bank of Thailand Bond</t>
  </si>
  <si>
    <t>Operating expenses</t>
  </si>
  <si>
    <t>Total income</t>
  </si>
  <si>
    <t>Cash flows from financing activities</t>
  </si>
  <si>
    <t>Rental received in advance</t>
  </si>
  <si>
    <t xml:space="preserve">   Amortisation of discounts on investments in securities</t>
  </si>
  <si>
    <t>Yield rate/</t>
  </si>
  <si>
    <t>Interest rate</t>
  </si>
  <si>
    <t>Total investments in bonds</t>
  </si>
  <si>
    <t>Bonds</t>
  </si>
  <si>
    <t xml:space="preserve"> </t>
  </si>
  <si>
    <t>Investments at fair value through profit or loss</t>
  </si>
  <si>
    <t>Cash and cash equivalents</t>
  </si>
  <si>
    <t xml:space="preserve">   to net cash provided by (paid from) operating activities: </t>
  </si>
  <si>
    <t>Statement of financial position</t>
  </si>
  <si>
    <t>Changes in investment units</t>
  </si>
  <si>
    <t>Interest payments</t>
  </si>
  <si>
    <t xml:space="preserve">   Interest expenses</t>
  </si>
  <si>
    <t xml:space="preserve">   Amortisation of deferred front-end fee</t>
  </si>
  <si>
    <t>Finance cost</t>
  </si>
  <si>
    <t>Fund capital from unitholders</t>
  </si>
  <si>
    <t>Investments in the optic fiber cable assets at fair value</t>
  </si>
  <si>
    <t>Accrued expenses</t>
  </si>
  <si>
    <t>Other income</t>
  </si>
  <si>
    <t>Tax expenses from investments</t>
  </si>
  <si>
    <t>Investments in the infrastructure business</t>
  </si>
  <si>
    <t>Total investments in the infrastructure business</t>
  </si>
  <si>
    <t>Repayments of long-term loan from bank</t>
  </si>
  <si>
    <t>Distribution of capital to unitholders</t>
  </si>
  <si>
    <t>Treasury bill</t>
  </si>
  <si>
    <t>Treasury Bill, Ministry of Finance</t>
  </si>
  <si>
    <t>Total investment in treasury bill</t>
  </si>
  <si>
    <t>Net cash flows from operating activities</t>
  </si>
  <si>
    <t>Net cash flows used in financing activities</t>
  </si>
  <si>
    <t>Investments in the optic fiber cable assets (Note 3)</t>
  </si>
  <si>
    <t>Total net losses from investments</t>
  </si>
  <si>
    <t>Losses from changes in fair value of investments</t>
  </si>
  <si>
    <t xml:space="preserve">   Losses on changes in fair value of investments</t>
  </si>
  <si>
    <t xml:space="preserve">   Decrease in accrued expenses</t>
  </si>
  <si>
    <t xml:space="preserve">  (At cost: Baht 93,000 million)</t>
  </si>
  <si>
    <t>Number of units issued at end of period (thousand units)</t>
  </si>
  <si>
    <t>Net realised losses from investments</t>
  </si>
  <si>
    <t>Increase (decrease) in net assets from operations</t>
  </si>
  <si>
    <t>(in thousand Baht)</t>
  </si>
  <si>
    <t xml:space="preserve">31 December  </t>
  </si>
  <si>
    <t>3BB Internet Infrastructure Fund</t>
  </si>
  <si>
    <t>Deficit</t>
  </si>
  <si>
    <t>(Unaudited)</t>
  </si>
  <si>
    <t>Statement of comprehensive income (Unaudited)</t>
  </si>
  <si>
    <t>Statement of changes in net assets (Unaudited)</t>
  </si>
  <si>
    <t>Statement of cash flows  (Unaudited)</t>
  </si>
  <si>
    <t>(Formerly: Jasmine Broadband Internet Infrastructure Fund)</t>
  </si>
  <si>
    <t>4, 7</t>
  </si>
  <si>
    <t>(thousand units)</t>
  </si>
  <si>
    <t>Net asset value per unit (in Baht)</t>
  </si>
  <si>
    <t>Net losses from investments</t>
  </si>
  <si>
    <t>Reduction of investment unit value</t>
  </si>
  <si>
    <t>Net assets at 1 January</t>
  </si>
  <si>
    <t>Cash and cash equivalents at 1 January</t>
  </si>
  <si>
    <t>Investment units at 1 January</t>
  </si>
  <si>
    <t>For the three-month period ended</t>
  </si>
  <si>
    <t>30 September</t>
  </si>
  <si>
    <t>For the nine-month period ended</t>
  </si>
  <si>
    <t xml:space="preserve">   Increase in accounts receivable from interest</t>
  </si>
  <si>
    <t>Income</t>
  </si>
  <si>
    <t>31 March</t>
  </si>
  <si>
    <t xml:space="preserve">  (At cost: Baht 3,361 million (2024: Baht 2,955 million))</t>
  </si>
  <si>
    <t>31 March 2025</t>
  </si>
  <si>
    <t xml:space="preserve"> 31 December 2024</t>
  </si>
  <si>
    <t>CB25109A</t>
  </si>
  <si>
    <t>CB25116A</t>
  </si>
  <si>
    <t>2.2100 - 2.2287</t>
  </si>
  <si>
    <t>CB25306B</t>
  </si>
  <si>
    <t>1.4700 - 2.0100</t>
  </si>
  <si>
    <t>CB25313A</t>
  </si>
  <si>
    <t>CB25410A</t>
  </si>
  <si>
    <t>1.5770 - 1.7500</t>
  </si>
  <si>
    <t>CB25508B</t>
  </si>
  <si>
    <t>CB25515A</t>
  </si>
  <si>
    <t>CB25522A</t>
  </si>
  <si>
    <t>CB25626A</t>
  </si>
  <si>
    <t>TB25129A</t>
  </si>
  <si>
    <t>TB25521A</t>
  </si>
  <si>
    <t>Investment units at 31 March</t>
  </si>
  <si>
    <t>Net assets at 31 March</t>
  </si>
  <si>
    <t>Increase in net assets from operations during period</t>
  </si>
  <si>
    <t xml:space="preserve">   Decrease (increase) in other assets</t>
  </si>
  <si>
    <t xml:space="preserve">   Decrease in under output tax</t>
  </si>
  <si>
    <t>Cash and cash equivalents at 31 March</t>
  </si>
  <si>
    <t>Net increase (decrease) in cash and cash equivalents</t>
  </si>
  <si>
    <t>Increase (decrease) in net assets during period</t>
  </si>
  <si>
    <t>Cash received from long-term loans from bank</t>
  </si>
  <si>
    <t>Long-term loan from banks</t>
  </si>
  <si>
    <t>Front-end fee paid</t>
  </si>
  <si>
    <t xml:space="preserve">   Decrease in account receivable from rental and accrued income from fines</t>
  </si>
  <si>
    <t>Increase in net assets from operations</t>
  </si>
  <si>
    <t>Adjustments to reconcile the increase in net assets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</si>
</sst>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809]d\ mmmm\ yyyy;@"/>
    <numFmt numFmtId="165" formatCode="0.0000"/>
    <numFmt numFmtId="166" formatCode="_(* #,##0.0000_);_(* \(#,##0.0000\);_(* &quot;-&quot;????_);_(@_)"/>
    <numFmt numFmtId="167" formatCode="_(* #,##0.00_);_(* \(#,##0.00\);_(* &quot;-&quot;_);_(@_)"/>
    <numFmt numFmtId="168" formatCode="_(* #,##0_);_(* \(#,##0\);_(* &quot;-&quot;??_);_(@_)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6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10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5" fillId="0" borderId="1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41" fontId="4" fillId="0" borderId="0" xfId="0" applyNumberFormat="1" applyFont="1"/>
    <xf numFmtId="43" fontId="5" fillId="0" borderId="0" xfId="1" applyFont="1" applyFill="1" applyAlignment="1"/>
    <xf numFmtId="41" fontId="4" fillId="0" borderId="4" xfId="0" applyNumberFormat="1" applyFont="1" applyBorder="1"/>
    <xf numFmtId="41" fontId="4" fillId="0" borderId="3" xfId="0" applyNumberFormat="1" applyFont="1" applyBorder="1"/>
    <xf numFmtId="43" fontId="4" fillId="0" borderId="3" xfId="0" applyNumberFormat="1" applyFont="1" applyBorder="1"/>
    <xf numFmtId="0" fontId="8" fillId="0" borderId="0" xfId="2" applyFont="1" applyAlignment="1">
      <alignment horizontal="center"/>
    </xf>
    <xf numFmtId="165" fontId="8" fillId="0" borderId="0" xfId="2" applyNumberFormat="1" applyFont="1" applyAlignment="1">
      <alignment horizontal="center"/>
    </xf>
    <xf numFmtId="41" fontId="5" fillId="0" borderId="0" xfId="1" applyNumberFormat="1" applyFont="1" applyFill="1" applyAlignment="1"/>
    <xf numFmtId="167" fontId="5" fillId="0" borderId="0" xfId="1" applyNumberFormat="1" applyFont="1" applyFill="1" applyAlignment="1"/>
    <xf numFmtId="43" fontId="4" fillId="0" borderId="3" xfId="1" applyFont="1" applyFill="1" applyBorder="1" applyAlignment="1"/>
    <xf numFmtId="41" fontId="4" fillId="0" borderId="5" xfId="0" applyNumberFormat="1" applyFont="1" applyBorder="1"/>
    <xf numFmtId="43" fontId="4" fillId="0" borderId="5" xfId="1" applyFont="1" applyFill="1" applyBorder="1" applyAlignment="1"/>
    <xf numFmtId="167" fontId="5" fillId="0" borderId="0" xfId="1" applyNumberFormat="1" applyFont="1" applyFill="1" applyAlignment="1">
      <alignment horizontal="left" indent="1"/>
    </xf>
    <xf numFmtId="41" fontId="4" fillId="0" borderId="5" xfId="1" applyNumberFormat="1" applyFont="1" applyFill="1" applyBorder="1" applyAlignment="1"/>
    <xf numFmtId="167" fontId="4" fillId="0" borderId="5" xfId="1" applyNumberFormat="1" applyFont="1" applyFill="1" applyBorder="1" applyAlignment="1"/>
    <xf numFmtId="41" fontId="4" fillId="0" borderId="2" xfId="0" applyNumberFormat="1" applyFont="1" applyBorder="1"/>
    <xf numFmtId="43" fontId="4" fillId="0" borderId="4" xfId="1" applyFont="1" applyFill="1" applyBorder="1" applyAlignment="1">
      <alignment horizontal="right"/>
    </xf>
    <xf numFmtId="37" fontId="4" fillId="0" borderId="0" xfId="0" applyNumberFormat="1" applyFont="1"/>
    <xf numFmtId="167" fontId="5" fillId="0" borderId="0" xfId="0" applyNumberFormat="1" applyFont="1" applyAlignment="1">
      <alignment horizontal="right"/>
    </xf>
    <xf numFmtId="41" fontId="5" fillId="0" borderId="5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7" fillId="0" borderId="0" xfId="0" applyFont="1"/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/>
    <xf numFmtId="41" fontId="4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10" fillId="0" borderId="0" xfId="1" applyNumberFormat="1" applyFont="1" applyFill="1" applyAlignment="1"/>
    <xf numFmtId="0" fontId="5" fillId="0" borderId="0" xfId="1" applyNumberFormat="1" applyFont="1" applyFill="1" applyAlignment="1"/>
    <xf numFmtId="41" fontId="11" fillId="0" borderId="0" xfId="1" applyNumberFormat="1" applyFont="1" applyFill="1" applyAlignment="1"/>
    <xf numFmtId="41" fontId="12" fillId="0" borderId="0" xfId="0" applyNumberFormat="1" applyFont="1"/>
    <xf numFmtId="0" fontId="11" fillId="0" borderId="0" xfId="1" applyNumberFormat="1" applyFont="1" applyFill="1" applyAlignment="1"/>
    <xf numFmtId="41" fontId="5" fillId="0" borderId="0" xfId="1" applyNumberFormat="1" applyFont="1" applyFill="1" applyBorder="1" applyAlignment="1"/>
    <xf numFmtId="0" fontId="7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41" fontId="7" fillId="0" borderId="0" xfId="1" applyNumberFormat="1" applyFont="1" applyFill="1" applyBorder="1" applyAlignment="1"/>
    <xf numFmtId="41" fontId="4" fillId="0" borderId="2" xfId="0" applyNumberFormat="1" applyFont="1" applyBorder="1" applyAlignment="1">
      <alignment horizontal="right"/>
    </xf>
    <xf numFmtId="164" fontId="8" fillId="0" borderId="0" xfId="2" applyNumberFormat="1" applyFont="1" applyAlignment="1">
      <alignment horizontal="center"/>
    </xf>
    <xf numFmtId="43" fontId="5" fillId="0" borderId="0" xfId="1" applyFont="1"/>
    <xf numFmtId="168" fontId="5" fillId="0" borderId="0" xfId="1" applyNumberFormat="1" applyFont="1"/>
    <xf numFmtId="43" fontId="5" fillId="0" borderId="0" xfId="0" applyNumberFormat="1" applyFont="1"/>
    <xf numFmtId="43" fontId="5" fillId="0" borderId="1" xfId="1" applyFont="1" applyFill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Continuous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43" fontId="4" fillId="0" borderId="0" xfId="1" applyFont="1"/>
    <xf numFmtId="167" fontId="5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/>
    <xf numFmtId="41" fontId="4" fillId="0" borderId="3" xfId="1" applyNumberFormat="1" applyFont="1" applyFill="1" applyBorder="1" applyAlignment="1"/>
    <xf numFmtId="41" fontId="4" fillId="0" borderId="0" xfId="0" applyNumberFormat="1" applyFont="1" applyAlignment="1"/>
    <xf numFmtId="41" fontId="7" fillId="0" borderId="0" xfId="0" applyNumberFormat="1" applyFont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5" fillId="0" borderId="1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/>
    <xf numFmtId="0" fontId="5" fillId="0" borderId="0" xfId="0" applyFont="1" applyAlignment="1"/>
    <xf numFmtId="0" fontId="4" fillId="0" borderId="0" xfId="0" applyFont="1" applyAlignment="1"/>
    <xf numFmtId="41" fontId="4" fillId="0" borderId="1" xfId="0" applyNumberFormat="1" applyFont="1" applyBorder="1" applyAlignment="1"/>
    <xf numFmtId="41" fontId="4" fillId="0" borderId="2" xfId="0" applyNumberFormat="1" applyFont="1" applyBorder="1" applyAlignment="1"/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2 2" xfId="3" xr:uid="{417A67A8-694F-4E6B-A1E9-BC0B9D8EA0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showGridLines="0" tabSelected="1" zoomScaleNormal="100" zoomScaleSheetLayoutView="100" workbookViewId="0">
      <selection activeCell="M31" sqref="M31"/>
    </sheetView>
  </sheetViews>
  <sheetFormatPr defaultColWidth="10.54296875" defaultRowHeight="20.5" customHeight="1" x14ac:dyDescent="0.3"/>
  <cols>
    <col min="1" max="4" width="9.1796875" style="2" customWidth="1"/>
    <col min="5" max="5" width="16.81640625" style="2" customWidth="1"/>
    <col min="6" max="6" width="1.453125" style="2" customWidth="1"/>
    <col min="7" max="7" width="7.81640625" style="8" customWidth="1"/>
    <col min="8" max="8" width="1.453125" style="2" customWidth="1"/>
    <col min="9" max="9" width="17.81640625" style="2" customWidth="1"/>
    <col min="10" max="10" width="1.453125" style="2" customWidth="1"/>
    <col min="11" max="11" width="17.81640625" style="2" customWidth="1"/>
    <col min="12" max="12" width="16" style="2" bestFit="1" customWidth="1"/>
    <col min="13" max="16384" width="10.54296875" style="2"/>
  </cols>
  <sheetData>
    <row r="1" spans="1:13" s="60" customFormat="1" ht="20.5" customHeight="1" x14ac:dyDescent="0.4">
      <c r="A1" s="58" t="s">
        <v>81</v>
      </c>
      <c r="B1" s="58"/>
      <c r="C1" s="58"/>
      <c r="D1" s="58"/>
      <c r="E1" s="58"/>
      <c r="F1" s="58"/>
      <c r="G1" s="59"/>
      <c r="H1" s="58"/>
      <c r="I1" s="58"/>
      <c r="J1" s="58"/>
      <c r="K1" s="58"/>
    </row>
    <row r="2" spans="1:13" s="63" customFormat="1" ht="20.5" customHeight="1" x14ac:dyDescent="0.35">
      <c r="A2" s="61" t="s">
        <v>50</v>
      </c>
      <c r="B2" s="61"/>
      <c r="C2" s="61"/>
      <c r="D2" s="61"/>
      <c r="E2" s="61"/>
      <c r="F2" s="61"/>
      <c r="G2" s="62"/>
      <c r="H2" s="61"/>
      <c r="I2" s="61"/>
      <c r="J2" s="61"/>
      <c r="K2" s="61"/>
    </row>
    <row r="3" spans="1:13" ht="20.5" customHeight="1" x14ac:dyDescent="0.3">
      <c r="A3" s="3"/>
      <c r="B3" s="3"/>
      <c r="C3" s="3"/>
      <c r="D3" s="3"/>
      <c r="E3" s="3"/>
      <c r="F3" s="3"/>
      <c r="G3" s="43"/>
      <c r="H3" s="3"/>
      <c r="I3" s="4"/>
      <c r="J3" s="3"/>
      <c r="K3" s="4"/>
    </row>
    <row r="4" spans="1:13" ht="20.5" customHeight="1" x14ac:dyDescent="0.3">
      <c r="A4" s="61" t="s">
        <v>16</v>
      </c>
      <c r="G4" s="8" t="s">
        <v>0</v>
      </c>
      <c r="I4" s="7" t="s">
        <v>101</v>
      </c>
      <c r="J4" s="6"/>
      <c r="K4" s="7" t="s">
        <v>80</v>
      </c>
    </row>
    <row r="5" spans="1:13" ht="20.5" customHeight="1" x14ac:dyDescent="0.3">
      <c r="A5" s="61"/>
      <c r="I5" s="7">
        <v>2025</v>
      </c>
      <c r="J5" s="6"/>
      <c r="K5" s="7">
        <v>2024</v>
      </c>
    </row>
    <row r="6" spans="1:13" ht="20.5" customHeight="1" x14ac:dyDescent="0.3">
      <c r="A6" s="61"/>
      <c r="I6" s="7" t="s">
        <v>83</v>
      </c>
      <c r="J6" s="6"/>
      <c r="K6" s="7"/>
    </row>
    <row r="7" spans="1:13" ht="20.5" customHeight="1" x14ac:dyDescent="0.3">
      <c r="I7" s="94" t="s">
        <v>79</v>
      </c>
      <c r="J7" s="94"/>
      <c r="K7" s="94"/>
      <c r="L7" s="6"/>
      <c r="M7" s="6"/>
    </row>
    <row r="8" spans="1:13" ht="20.5" customHeight="1" x14ac:dyDescent="0.3">
      <c r="A8" s="2" t="s">
        <v>47</v>
      </c>
      <c r="I8" s="9"/>
      <c r="J8" s="9"/>
      <c r="K8" s="9"/>
    </row>
    <row r="9" spans="1:13" ht="20.5" customHeight="1" x14ac:dyDescent="0.3">
      <c r="A9" s="44" t="s">
        <v>102</v>
      </c>
      <c r="G9" s="8">
        <v>2</v>
      </c>
      <c r="I9" s="9">
        <v>3367088</v>
      </c>
      <c r="J9" s="9"/>
      <c r="K9" s="9">
        <v>2964051</v>
      </c>
      <c r="L9" s="68"/>
      <c r="M9" s="9"/>
    </row>
    <row r="10" spans="1:13" ht="20.5" customHeight="1" x14ac:dyDescent="0.3">
      <c r="A10" s="2" t="s">
        <v>57</v>
      </c>
      <c r="I10" s="9"/>
      <c r="J10" s="9"/>
      <c r="K10" s="9"/>
    </row>
    <row r="11" spans="1:13" ht="20.5" customHeight="1" x14ac:dyDescent="0.3">
      <c r="A11" s="44" t="s">
        <v>75</v>
      </c>
      <c r="G11" s="8">
        <v>3</v>
      </c>
      <c r="I11" s="9">
        <v>74900000</v>
      </c>
      <c r="J11" s="9"/>
      <c r="K11" s="9">
        <v>75000000</v>
      </c>
      <c r="L11" s="68"/>
      <c r="M11" s="9"/>
    </row>
    <row r="12" spans="1:13" ht="20.5" customHeight="1" x14ac:dyDescent="0.3">
      <c r="A12" s="2" t="s">
        <v>48</v>
      </c>
      <c r="I12" s="9">
        <v>25938</v>
      </c>
      <c r="J12" s="9"/>
      <c r="K12" s="9">
        <v>798756</v>
      </c>
      <c r="L12" s="68"/>
      <c r="M12" s="9"/>
    </row>
    <row r="13" spans="1:13" ht="20.5" customHeight="1" x14ac:dyDescent="0.3">
      <c r="A13" s="10" t="s">
        <v>30</v>
      </c>
      <c r="H13" s="8"/>
      <c r="I13" s="9">
        <v>1707</v>
      </c>
      <c r="J13" s="11"/>
      <c r="K13" s="9">
        <v>227</v>
      </c>
      <c r="L13" s="68"/>
      <c r="M13" s="9"/>
    </row>
    <row r="14" spans="1:13" ht="20.5" customHeight="1" x14ac:dyDescent="0.3">
      <c r="A14" s="10" t="s">
        <v>27</v>
      </c>
      <c r="H14" s="8"/>
      <c r="I14" s="12">
        <v>14540</v>
      </c>
      <c r="J14" s="11"/>
      <c r="K14" s="12">
        <v>16025</v>
      </c>
      <c r="L14" s="68"/>
      <c r="M14" s="9"/>
    </row>
    <row r="15" spans="1:13" ht="20.5" customHeight="1" x14ac:dyDescent="0.3">
      <c r="A15" s="1" t="s">
        <v>1</v>
      </c>
      <c r="I15" s="45">
        <f>SUM(I9:I14)</f>
        <v>78309273</v>
      </c>
      <c r="J15" s="21"/>
      <c r="K15" s="45">
        <f>SUM(K9:K14)</f>
        <v>78779059</v>
      </c>
      <c r="L15" s="68"/>
      <c r="M15" s="9"/>
    </row>
    <row r="16" spans="1:13" ht="20.5" customHeight="1" x14ac:dyDescent="0.3">
      <c r="A16" s="1"/>
      <c r="I16" s="14"/>
      <c r="J16" s="9"/>
      <c r="K16" s="14"/>
    </row>
    <row r="17" spans="1:13" ht="20.5" customHeight="1" x14ac:dyDescent="0.3">
      <c r="A17" s="1" t="s">
        <v>26</v>
      </c>
      <c r="I17" s="9"/>
      <c r="J17" s="9"/>
      <c r="K17" s="9"/>
    </row>
    <row r="18" spans="1:13" ht="20.5" customHeight="1" x14ac:dyDescent="0.3">
      <c r="A18" s="2" t="s">
        <v>58</v>
      </c>
      <c r="G18" s="8">
        <v>7</v>
      </c>
      <c r="I18" s="9">
        <v>127199</v>
      </c>
      <c r="J18" s="9"/>
      <c r="K18" s="9">
        <v>214862</v>
      </c>
      <c r="L18" s="67"/>
      <c r="M18" s="69"/>
    </row>
    <row r="19" spans="1:13" ht="20.5" customHeight="1" x14ac:dyDescent="0.3">
      <c r="A19" s="2" t="s">
        <v>128</v>
      </c>
      <c r="G19" s="8" t="s">
        <v>88</v>
      </c>
      <c r="I19" s="9">
        <v>10451534</v>
      </c>
      <c r="J19" s="9"/>
      <c r="K19" s="9">
        <v>10860915</v>
      </c>
      <c r="L19" s="67"/>
      <c r="M19" s="69"/>
    </row>
    <row r="20" spans="1:13" ht="20.5" customHeight="1" x14ac:dyDescent="0.3">
      <c r="A20" s="2" t="s">
        <v>40</v>
      </c>
      <c r="G20" s="8">
        <v>7</v>
      </c>
      <c r="I20" s="12">
        <v>816510</v>
      </c>
      <c r="J20" s="9"/>
      <c r="K20" s="12">
        <v>816510</v>
      </c>
      <c r="L20" s="67"/>
      <c r="M20" s="69"/>
    </row>
    <row r="21" spans="1:13" ht="20.5" customHeight="1" x14ac:dyDescent="0.3">
      <c r="A21" s="3" t="s">
        <v>2</v>
      </c>
      <c r="I21" s="45">
        <f>SUM(I18:I20)</f>
        <v>11395243</v>
      </c>
      <c r="J21" s="21"/>
      <c r="K21" s="45">
        <f>SUM(K18:K20)</f>
        <v>11892287</v>
      </c>
      <c r="L21" s="67"/>
    </row>
    <row r="22" spans="1:13" ht="20.5" customHeight="1" x14ac:dyDescent="0.3">
      <c r="A22" s="3"/>
      <c r="I22" s="46"/>
      <c r="J22" s="21"/>
      <c r="K22" s="46"/>
    </row>
    <row r="23" spans="1:13" ht="20.5" customHeight="1" thickBot="1" x14ac:dyDescent="0.35">
      <c r="A23" s="1" t="s">
        <v>3</v>
      </c>
      <c r="I23" s="65">
        <f>I15-I21</f>
        <v>66914030</v>
      </c>
      <c r="J23" s="21"/>
      <c r="K23" s="65">
        <f>K15-K21</f>
        <v>66886772</v>
      </c>
      <c r="L23" s="67"/>
      <c r="M23" s="67"/>
    </row>
    <row r="24" spans="1:13" ht="20.5" customHeight="1" thickTop="1" x14ac:dyDescent="0.3">
      <c r="A24" s="1"/>
      <c r="I24" s="14"/>
      <c r="J24" s="9"/>
      <c r="K24" s="14"/>
    </row>
    <row r="25" spans="1:13" ht="20.5" customHeight="1" x14ac:dyDescent="0.3">
      <c r="A25" s="3" t="s">
        <v>3</v>
      </c>
      <c r="I25" s="14"/>
      <c r="J25" s="9"/>
      <c r="K25" s="14"/>
    </row>
    <row r="26" spans="1:13" ht="20.5" customHeight="1" x14ac:dyDescent="0.3">
      <c r="A26" s="2" t="s">
        <v>56</v>
      </c>
      <c r="G26" s="8">
        <v>8</v>
      </c>
      <c r="I26" s="14">
        <v>68523800</v>
      </c>
      <c r="J26" s="9"/>
      <c r="K26" s="14">
        <v>69803800</v>
      </c>
      <c r="L26" s="67"/>
      <c r="M26" s="69"/>
    </row>
    <row r="27" spans="1:13" ht="20.5" customHeight="1" x14ac:dyDescent="0.3">
      <c r="A27" s="2" t="s">
        <v>82</v>
      </c>
      <c r="G27" s="8">
        <v>5</v>
      </c>
      <c r="I27" s="13">
        <v>-1609770</v>
      </c>
      <c r="J27" s="9"/>
      <c r="K27" s="13">
        <v>-2917028</v>
      </c>
      <c r="L27" s="67"/>
      <c r="M27" s="69"/>
    </row>
    <row r="28" spans="1:13" ht="20.5" customHeight="1" thickBot="1" x14ac:dyDescent="0.35">
      <c r="A28" s="1" t="s">
        <v>3</v>
      </c>
      <c r="I28" s="65">
        <f>SUM(I26:I27)</f>
        <v>66914030</v>
      </c>
      <c r="J28" s="21"/>
      <c r="K28" s="65">
        <f>SUM(K26:K27)</f>
        <v>66886772</v>
      </c>
      <c r="L28" s="69"/>
      <c r="M28" s="69"/>
    </row>
    <row r="29" spans="1:13" ht="20.5" customHeight="1" thickTop="1" x14ac:dyDescent="0.3">
      <c r="H29" s="4"/>
      <c r="I29" s="14"/>
      <c r="J29" s="14"/>
      <c r="K29" s="14"/>
      <c r="L29" s="9"/>
      <c r="M29" s="9"/>
    </row>
    <row r="30" spans="1:13" ht="20.5" customHeight="1" x14ac:dyDescent="0.3">
      <c r="A30" s="2" t="s">
        <v>90</v>
      </c>
      <c r="H30" s="4"/>
      <c r="I30" s="15">
        <v>8.3642000000000003</v>
      </c>
      <c r="J30" s="14"/>
      <c r="K30" s="15">
        <v>8.3607999999999993</v>
      </c>
    </row>
    <row r="31" spans="1:13" ht="20.5" customHeight="1" x14ac:dyDescent="0.3">
      <c r="A31" s="2" t="s">
        <v>76</v>
      </c>
      <c r="H31" s="4"/>
      <c r="I31" s="14">
        <v>8000000</v>
      </c>
      <c r="J31" s="14"/>
      <c r="K31" s="14">
        <v>8000000</v>
      </c>
    </row>
    <row r="32" spans="1:13" ht="20.5" customHeight="1" x14ac:dyDescent="0.3">
      <c r="H32" s="4"/>
      <c r="J32" s="4"/>
    </row>
    <row r="36" spans="1:11" ht="20.5" customHeight="1" x14ac:dyDescent="0.3">
      <c r="A36" s="16"/>
      <c r="B36" s="16"/>
      <c r="C36" s="16"/>
      <c r="D36" s="16"/>
      <c r="G36" s="44"/>
    </row>
    <row r="37" spans="1:11" ht="20.5" customHeight="1" x14ac:dyDescent="0.3">
      <c r="A37" s="16"/>
      <c r="B37" s="16"/>
      <c r="C37" s="16"/>
      <c r="D37" s="16"/>
      <c r="G37" s="44"/>
    </row>
    <row r="38" spans="1:11" ht="20.5" customHeight="1" x14ac:dyDescent="0.3">
      <c r="I38" s="9">
        <f>I28-I23</f>
        <v>0</v>
      </c>
      <c r="K38" s="9">
        <f>K28-K23</f>
        <v>0</v>
      </c>
    </row>
  </sheetData>
  <mergeCells count="1">
    <mergeCell ref="I7:K7"/>
  </mergeCells>
  <phoneticPr fontId="2" type="noConversion"/>
  <printOptions horizontalCentered="1"/>
  <pageMargins left="0.8" right="0.8" top="0.48" bottom="0.5" header="0.5" footer="0.5"/>
  <pageSetup paperSize="9" scale="85" firstPageNumber="2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9"/>
  <sheetViews>
    <sheetView showGridLines="0" view="pageBreakPreview" zoomScale="70" zoomScaleNormal="70" zoomScaleSheetLayoutView="70" zoomScalePageLayoutView="60" workbookViewId="0">
      <selection activeCell="C44" sqref="C44"/>
    </sheetView>
  </sheetViews>
  <sheetFormatPr defaultColWidth="9.1796875" defaultRowHeight="20.5" customHeight="1" x14ac:dyDescent="0.3"/>
  <cols>
    <col min="1" max="1" width="1.54296875" style="2" customWidth="1"/>
    <col min="2" max="2" width="34.81640625" style="2" customWidth="1"/>
    <col min="3" max="3" width="21.453125" style="2" customWidth="1"/>
    <col min="4" max="4" width="1.54296875" style="2" customWidth="1"/>
    <col min="5" max="5" width="22.1796875" style="2" customWidth="1"/>
    <col min="6" max="6" width="1.54296875" style="2" customWidth="1"/>
    <col min="7" max="7" width="22.1796875" style="2" customWidth="1"/>
    <col min="8" max="8" width="1.54296875" style="2" customWidth="1"/>
    <col min="9" max="9" width="17.81640625" style="2" customWidth="1"/>
    <col min="10" max="10" width="1.54296875" style="2" customWidth="1"/>
    <col min="11" max="11" width="17.81640625" style="2" customWidth="1"/>
    <col min="12" max="12" width="1.54296875" style="2" customWidth="1"/>
    <col min="13" max="13" width="17.81640625" style="2" customWidth="1"/>
    <col min="14" max="14" width="1.54296875" style="2" customWidth="1"/>
    <col min="15" max="15" width="17.81640625" style="2" customWidth="1"/>
    <col min="16" max="16" width="1.54296875" style="2" customWidth="1"/>
    <col min="17" max="17" width="17.81640625" style="2" customWidth="1"/>
    <col min="18" max="18" width="1.54296875" style="2" customWidth="1"/>
    <col min="19" max="19" width="17.81640625" style="2" customWidth="1"/>
    <col min="20" max="20" width="1.54296875" style="2" customWidth="1"/>
    <col min="21" max="21" width="14.1796875" style="2" customWidth="1"/>
    <col min="22" max="22" width="5.90625" style="2" bestFit="1" customWidth="1"/>
    <col min="23" max="23" width="14.1796875" style="2" customWidth="1"/>
    <col min="24" max="24" width="3.1796875" style="2" customWidth="1"/>
    <col min="25" max="25" width="14.1796875" style="2" customWidth="1"/>
    <col min="26" max="16384" width="9.1796875" style="2"/>
  </cols>
  <sheetData>
    <row r="1" spans="1:27" s="60" customFormat="1" ht="20.5" customHeight="1" x14ac:dyDescent="0.4">
      <c r="A1" s="73" t="s">
        <v>81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</row>
    <row r="2" spans="1:27" s="63" customFormat="1" ht="20.5" customHeight="1" x14ac:dyDescent="0.35">
      <c r="A2" s="71" t="s">
        <v>23</v>
      </c>
      <c r="B2" s="71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27" ht="20.5" customHeight="1" x14ac:dyDescent="0.3">
      <c r="A3" s="3"/>
      <c r="B3" s="3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7" ht="20.5" customHeight="1" x14ac:dyDescent="0.3">
      <c r="A4" s="16"/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27" ht="20.5" customHeight="1" x14ac:dyDescent="0.3">
      <c r="A5" s="2" t="s">
        <v>32</v>
      </c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27" ht="20.5" customHeight="1" x14ac:dyDescent="0.3">
      <c r="C6" s="17"/>
      <c r="D6" s="17"/>
      <c r="E6" s="17"/>
      <c r="F6" s="17"/>
      <c r="G6" s="17"/>
      <c r="H6" s="17"/>
      <c r="I6" s="97" t="s">
        <v>103</v>
      </c>
      <c r="J6" s="96"/>
      <c r="K6" s="96"/>
      <c r="L6" s="96"/>
      <c r="M6" s="96"/>
      <c r="N6" s="16"/>
      <c r="O6" s="97" t="s">
        <v>104</v>
      </c>
      <c r="P6" s="96"/>
      <c r="Q6" s="96"/>
      <c r="R6" s="96"/>
      <c r="S6" s="96"/>
    </row>
    <row r="7" spans="1:27" ht="20.5" customHeight="1" x14ac:dyDescent="0.3">
      <c r="C7" s="17"/>
      <c r="D7" s="17"/>
      <c r="E7" s="17"/>
      <c r="F7" s="17"/>
      <c r="G7" s="17"/>
      <c r="H7" s="17"/>
      <c r="I7" s="98" t="s">
        <v>83</v>
      </c>
      <c r="J7" s="98"/>
      <c r="K7" s="98"/>
      <c r="L7" s="98"/>
      <c r="M7" s="98"/>
      <c r="N7" s="16"/>
      <c r="O7" s="98"/>
      <c r="P7" s="98"/>
      <c r="Q7" s="98"/>
      <c r="R7" s="98"/>
      <c r="S7" s="98"/>
    </row>
    <row r="8" spans="1:27" ht="20.5" customHeight="1" x14ac:dyDescent="0.3">
      <c r="C8" s="17"/>
      <c r="D8" s="17"/>
      <c r="E8" s="17"/>
      <c r="F8" s="17"/>
      <c r="G8" s="17"/>
      <c r="H8" s="17"/>
      <c r="I8" s="17"/>
      <c r="J8" s="17"/>
      <c r="K8" s="17"/>
      <c r="L8" s="17"/>
      <c r="M8" s="6" t="s">
        <v>7</v>
      </c>
      <c r="N8" s="17"/>
      <c r="O8" s="17"/>
      <c r="P8" s="17"/>
      <c r="Q8" s="17"/>
      <c r="R8" s="17"/>
      <c r="S8" s="6" t="s">
        <v>7</v>
      </c>
    </row>
    <row r="9" spans="1:27" s="20" customFormat="1" ht="20.5" customHeight="1" x14ac:dyDescent="0.3">
      <c r="A9" s="96" t="s">
        <v>11</v>
      </c>
      <c r="B9" s="96"/>
      <c r="C9" s="96"/>
      <c r="D9" s="96"/>
      <c r="E9" s="96"/>
      <c r="F9" s="96"/>
      <c r="G9" s="96"/>
      <c r="H9" s="6"/>
      <c r="I9" s="18" t="s">
        <v>34</v>
      </c>
      <c r="J9" s="19"/>
      <c r="K9" s="18" t="s">
        <v>8</v>
      </c>
      <c r="L9" s="5"/>
      <c r="M9" s="18" t="s">
        <v>9</v>
      </c>
      <c r="N9" s="6"/>
      <c r="O9" s="18" t="s">
        <v>34</v>
      </c>
      <c r="P9" s="19"/>
      <c r="Q9" s="18" t="s">
        <v>8</v>
      </c>
      <c r="R9" s="5"/>
      <c r="S9" s="18" t="s">
        <v>9</v>
      </c>
    </row>
    <row r="10" spans="1:27" ht="20.5" customHeight="1" x14ac:dyDescent="0.3">
      <c r="A10" s="6"/>
      <c r="B10" s="6"/>
      <c r="C10" s="6"/>
      <c r="D10" s="6"/>
      <c r="E10" s="6"/>
      <c r="F10" s="6"/>
      <c r="G10" s="6"/>
      <c r="H10" s="6"/>
      <c r="I10" s="95" t="s">
        <v>79</v>
      </c>
      <c r="J10" s="95"/>
      <c r="K10" s="95"/>
      <c r="L10" s="6"/>
      <c r="M10" s="8" t="s">
        <v>10</v>
      </c>
      <c r="N10" s="6"/>
      <c r="O10" s="95" t="s">
        <v>79</v>
      </c>
      <c r="P10" s="95"/>
      <c r="Q10" s="95"/>
      <c r="R10" s="6"/>
      <c r="S10" s="8" t="s">
        <v>10</v>
      </c>
    </row>
    <row r="11" spans="1:27" ht="20.5" customHeight="1" x14ac:dyDescent="0.3">
      <c r="A11" s="1" t="s">
        <v>61</v>
      </c>
      <c r="B11" s="1"/>
      <c r="C11" s="6"/>
      <c r="D11" s="6"/>
      <c r="E11" s="6"/>
      <c r="F11" s="6"/>
      <c r="G11" s="6"/>
      <c r="H11" s="6"/>
      <c r="I11" s="16"/>
      <c r="J11" s="16"/>
      <c r="K11" s="6"/>
      <c r="L11" s="6"/>
      <c r="M11" s="6"/>
      <c r="N11" s="6"/>
      <c r="O11" s="16"/>
      <c r="P11" s="16"/>
      <c r="Q11" s="6"/>
      <c r="R11" s="6"/>
      <c r="S11" s="6"/>
    </row>
    <row r="12" spans="1:27" ht="20.5" customHeight="1" x14ac:dyDescent="0.3">
      <c r="B12" s="10" t="s">
        <v>70</v>
      </c>
      <c r="C12" s="6"/>
      <c r="D12" s="6"/>
      <c r="E12" s="6"/>
      <c r="F12" s="6"/>
      <c r="G12" s="6"/>
      <c r="H12" s="6"/>
      <c r="I12" s="14">
        <v>93000000</v>
      </c>
      <c r="J12" s="14"/>
      <c r="K12" s="9">
        <v>74900000</v>
      </c>
      <c r="L12" s="21"/>
      <c r="M12" s="22">
        <v>95.7</v>
      </c>
      <c r="N12" s="6"/>
      <c r="O12" s="14">
        <v>93000000</v>
      </c>
      <c r="P12" s="14"/>
      <c r="Q12" s="14">
        <v>75000000</v>
      </c>
      <c r="R12" s="21"/>
      <c r="S12" s="22">
        <v>96.2</v>
      </c>
      <c r="U12" s="9"/>
      <c r="V12" s="9"/>
      <c r="W12" s="9"/>
      <c r="X12" s="9"/>
      <c r="Y12" s="9"/>
      <c r="Z12" s="9"/>
      <c r="AA12" s="9"/>
    </row>
    <row r="13" spans="1:27" ht="20.5" customHeight="1" thickBot="1" x14ac:dyDescent="0.35">
      <c r="A13" s="1" t="s">
        <v>62</v>
      </c>
      <c r="B13" s="1"/>
      <c r="I13" s="23">
        <f>SUM(I12:I12)</f>
        <v>93000000</v>
      </c>
      <c r="J13" s="14"/>
      <c r="K13" s="24">
        <f>SUM(K12:K12)</f>
        <v>74900000</v>
      </c>
      <c r="L13" s="21"/>
      <c r="M13" s="25">
        <f>SUM(M12:M12)</f>
        <v>95.7</v>
      </c>
      <c r="O13" s="23">
        <f>SUM(O12:O12)</f>
        <v>93000000</v>
      </c>
      <c r="P13" s="14"/>
      <c r="Q13" s="24">
        <f>SUM(Q12:Q12)</f>
        <v>75000000</v>
      </c>
      <c r="R13" s="21"/>
      <c r="S13" s="25">
        <f>SUM(S12:S12)</f>
        <v>96.2</v>
      </c>
      <c r="U13" s="9"/>
      <c r="V13" s="9"/>
      <c r="W13" s="9"/>
      <c r="X13" s="9"/>
      <c r="Y13" s="9"/>
    </row>
    <row r="14" spans="1:27" ht="20.5" customHeight="1" thickTop="1" x14ac:dyDescent="0.3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6"/>
      <c r="N14" s="17"/>
      <c r="O14" s="17"/>
      <c r="P14" s="17"/>
      <c r="Q14" s="17"/>
      <c r="R14" s="17"/>
      <c r="S14" s="6"/>
      <c r="U14" s="9"/>
      <c r="V14" s="9"/>
      <c r="W14" s="9"/>
      <c r="X14" s="9"/>
      <c r="Y14" s="9"/>
    </row>
    <row r="15" spans="1:27" ht="20.5" customHeight="1" x14ac:dyDescent="0.3">
      <c r="G15" s="6" t="s">
        <v>42</v>
      </c>
      <c r="M15" s="6" t="s">
        <v>7</v>
      </c>
      <c r="S15" s="6" t="s">
        <v>7</v>
      </c>
      <c r="U15" s="9"/>
      <c r="V15" s="9"/>
      <c r="W15" s="9"/>
      <c r="X15" s="9"/>
      <c r="Y15" s="9"/>
    </row>
    <row r="16" spans="1:27" s="20" customFormat="1" ht="20.5" customHeight="1" x14ac:dyDescent="0.3">
      <c r="A16" s="96" t="s">
        <v>33</v>
      </c>
      <c r="B16" s="96"/>
      <c r="C16" s="96"/>
      <c r="D16" s="6"/>
      <c r="E16" s="18" t="s">
        <v>12</v>
      </c>
      <c r="F16" s="6"/>
      <c r="G16" s="18" t="s">
        <v>43</v>
      </c>
      <c r="H16" s="6"/>
      <c r="I16" s="18" t="s">
        <v>35</v>
      </c>
      <c r="J16" s="6"/>
      <c r="K16" s="18" t="s">
        <v>8</v>
      </c>
      <c r="L16" s="6"/>
      <c r="M16" s="18" t="s">
        <v>9</v>
      </c>
      <c r="N16" s="6"/>
      <c r="O16" s="18" t="s">
        <v>35</v>
      </c>
      <c r="P16" s="6"/>
      <c r="Q16" s="18" t="s">
        <v>8</v>
      </c>
      <c r="R16" s="6"/>
      <c r="S16" s="18" t="s">
        <v>9</v>
      </c>
      <c r="U16" s="9"/>
      <c r="V16" s="9"/>
      <c r="W16" s="9"/>
      <c r="X16" s="9"/>
      <c r="Y16" s="9"/>
    </row>
    <row r="17" spans="1:25" ht="20.5" customHeight="1" x14ac:dyDescent="0.3">
      <c r="A17" s="6"/>
      <c r="B17" s="6"/>
      <c r="C17" s="6"/>
      <c r="D17" s="6"/>
      <c r="E17" s="6"/>
      <c r="F17" s="6"/>
      <c r="G17" s="8" t="s">
        <v>28</v>
      </c>
      <c r="H17" s="6"/>
      <c r="I17" s="95" t="s">
        <v>79</v>
      </c>
      <c r="J17" s="95"/>
      <c r="K17" s="95"/>
      <c r="L17" s="6"/>
      <c r="M17" s="8" t="s">
        <v>10</v>
      </c>
      <c r="N17" s="6"/>
      <c r="O17" s="95" t="s">
        <v>79</v>
      </c>
      <c r="P17" s="95"/>
      <c r="Q17" s="95"/>
      <c r="R17" s="6"/>
      <c r="S17" s="8" t="s">
        <v>10</v>
      </c>
      <c r="U17" s="9"/>
      <c r="V17" s="9"/>
      <c r="W17" s="9"/>
      <c r="X17" s="9"/>
      <c r="Y17" s="9"/>
    </row>
    <row r="18" spans="1:25" ht="20.5" customHeight="1" x14ac:dyDescent="0.3">
      <c r="A18" s="1" t="s">
        <v>13</v>
      </c>
      <c r="B18" s="1"/>
      <c r="E18" s="10"/>
      <c r="G18" s="6"/>
      <c r="H18" s="6"/>
      <c r="I18" s="4"/>
      <c r="J18" s="4"/>
      <c r="K18" s="1"/>
      <c r="L18" s="1"/>
      <c r="M18" s="1"/>
      <c r="N18" s="6"/>
      <c r="U18" s="9"/>
      <c r="V18" s="9"/>
      <c r="W18" s="9"/>
      <c r="X18" s="9"/>
      <c r="Y18" s="9"/>
    </row>
    <row r="19" spans="1:25" ht="20.5" customHeight="1" x14ac:dyDescent="0.3">
      <c r="A19" s="1" t="s">
        <v>45</v>
      </c>
      <c r="B19" s="1"/>
      <c r="E19" s="10"/>
      <c r="G19" s="6"/>
      <c r="H19" s="6"/>
      <c r="K19" s="1"/>
      <c r="L19" s="1"/>
      <c r="M19" s="1"/>
      <c r="N19" s="6"/>
      <c r="U19" s="9"/>
      <c r="V19" s="9"/>
      <c r="W19" s="9"/>
      <c r="X19" s="9"/>
      <c r="Y19" s="9"/>
    </row>
    <row r="20" spans="1:25" ht="20.5" customHeight="1" x14ac:dyDescent="0.3">
      <c r="A20" s="1"/>
      <c r="B20" s="2" t="s">
        <v>36</v>
      </c>
      <c r="C20" s="26" t="s">
        <v>105</v>
      </c>
      <c r="E20" s="66">
        <v>45666</v>
      </c>
      <c r="G20" s="27">
        <v>2.2273800000000001</v>
      </c>
      <c r="H20" s="26"/>
      <c r="I20" s="22">
        <v>0</v>
      </c>
      <c r="J20" s="22"/>
      <c r="K20" s="22">
        <v>0</v>
      </c>
      <c r="L20" s="21"/>
      <c r="M20" s="22">
        <v>0</v>
      </c>
      <c r="N20" s="27"/>
      <c r="O20" s="9">
        <v>970000</v>
      </c>
      <c r="P20" s="9"/>
      <c r="Q20" s="9">
        <v>969525</v>
      </c>
      <c r="R20" s="21"/>
      <c r="S20" s="29">
        <v>1.24</v>
      </c>
      <c r="U20" s="9"/>
      <c r="V20" s="9"/>
      <c r="W20" s="9"/>
      <c r="X20" s="9"/>
      <c r="Y20" s="9"/>
    </row>
    <row r="21" spans="1:25" ht="20.5" customHeight="1" x14ac:dyDescent="0.3">
      <c r="A21" s="1"/>
      <c r="B21" s="2" t="s">
        <v>36</v>
      </c>
      <c r="C21" s="26" t="s">
        <v>106</v>
      </c>
      <c r="E21" s="66">
        <v>45673</v>
      </c>
      <c r="G21" s="27" t="s">
        <v>107</v>
      </c>
      <c r="H21" s="26"/>
      <c r="I21" s="22">
        <v>0</v>
      </c>
      <c r="J21" s="22"/>
      <c r="K21" s="22">
        <v>0</v>
      </c>
      <c r="L21" s="21"/>
      <c r="M21" s="22">
        <v>0</v>
      </c>
      <c r="N21" s="27"/>
      <c r="O21" s="9">
        <v>380000</v>
      </c>
      <c r="P21" s="9"/>
      <c r="Q21" s="9">
        <v>379666.10187000001</v>
      </c>
      <c r="R21" s="21"/>
      <c r="S21" s="29">
        <v>0.49</v>
      </c>
      <c r="U21" s="9"/>
      <c r="V21" s="9"/>
      <c r="W21" s="9"/>
      <c r="X21" s="9"/>
      <c r="Y21" s="9"/>
    </row>
    <row r="22" spans="1:25" ht="20.5" customHeight="1" x14ac:dyDescent="0.3">
      <c r="A22" s="1"/>
      <c r="B22" s="2" t="s">
        <v>36</v>
      </c>
      <c r="C22" s="26" t="s">
        <v>108</v>
      </c>
      <c r="E22" s="66">
        <v>45722</v>
      </c>
      <c r="G22" s="27" t="s">
        <v>109</v>
      </c>
      <c r="H22" s="26"/>
      <c r="I22" s="22">
        <v>0</v>
      </c>
      <c r="J22" s="22"/>
      <c r="K22" s="22">
        <v>0</v>
      </c>
      <c r="L22" s="21"/>
      <c r="M22" s="22">
        <v>0</v>
      </c>
      <c r="N22" s="27"/>
      <c r="O22" s="9">
        <v>423000</v>
      </c>
      <c r="P22" s="9"/>
      <c r="Q22" s="9">
        <v>421515</v>
      </c>
      <c r="R22" s="21"/>
      <c r="S22" s="29">
        <v>0.54</v>
      </c>
      <c r="U22" s="9"/>
      <c r="V22" s="9"/>
      <c r="W22" s="9"/>
      <c r="X22" s="9"/>
      <c r="Y22" s="9"/>
    </row>
    <row r="23" spans="1:25" ht="20.5" customHeight="1" x14ac:dyDescent="0.3">
      <c r="A23" s="1"/>
      <c r="B23" s="2" t="s">
        <v>36</v>
      </c>
      <c r="C23" s="26" t="s">
        <v>110</v>
      </c>
      <c r="E23" s="66">
        <v>45729</v>
      </c>
      <c r="G23" s="27">
        <v>1.9961150000000001</v>
      </c>
      <c r="H23" s="26"/>
      <c r="I23" s="22">
        <v>0</v>
      </c>
      <c r="J23" s="22"/>
      <c r="K23" s="22">
        <v>0</v>
      </c>
      <c r="L23" s="21"/>
      <c r="M23" s="22">
        <v>0</v>
      </c>
      <c r="N23" s="27"/>
      <c r="O23" s="9">
        <v>777000</v>
      </c>
      <c r="P23" s="9"/>
      <c r="Q23" s="9">
        <v>774019</v>
      </c>
      <c r="R23" s="21"/>
      <c r="S23" s="29">
        <v>0.99</v>
      </c>
      <c r="U23" s="9"/>
      <c r="V23" s="9"/>
      <c r="W23" s="9"/>
      <c r="X23" s="9"/>
      <c r="Y23" s="9"/>
    </row>
    <row r="24" spans="1:25" ht="20.5" customHeight="1" x14ac:dyDescent="0.3">
      <c r="A24" s="1"/>
      <c r="B24" s="2" t="s">
        <v>36</v>
      </c>
      <c r="C24" s="26" t="s">
        <v>111</v>
      </c>
      <c r="E24" s="66">
        <v>45757</v>
      </c>
      <c r="G24" s="27" t="s">
        <v>112</v>
      </c>
      <c r="H24" s="26"/>
      <c r="I24" s="9">
        <v>1170000</v>
      </c>
      <c r="J24" s="9"/>
      <c r="K24" s="9">
        <v>1169495</v>
      </c>
      <c r="L24" s="21"/>
      <c r="M24" s="22">
        <v>1.49</v>
      </c>
      <c r="N24" s="27"/>
      <c r="O24" s="22">
        <v>0</v>
      </c>
      <c r="P24" s="22"/>
      <c r="Q24" s="22">
        <v>0</v>
      </c>
      <c r="R24" s="22"/>
      <c r="S24" s="22">
        <v>0</v>
      </c>
      <c r="U24" s="9"/>
      <c r="V24" s="9"/>
      <c r="W24" s="9"/>
      <c r="X24" s="9"/>
      <c r="Y24" s="9"/>
    </row>
    <row r="25" spans="1:25" ht="20.5" customHeight="1" x14ac:dyDescent="0.3">
      <c r="A25" s="1"/>
      <c r="B25" s="2" t="s">
        <v>36</v>
      </c>
      <c r="C25" s="26" t="s">
        <v>113</v>
      </c>
      <c r="E25" s="66">
        <v>45785</v>
      </c>
      <c r="G25" s="27">
        <v>2.04</v>
      </c>
      <c r="H25" s="26"/>
      <c r="I25" s="9">
        <v>160000</v>
      </c>
      <c r="J25" s="9"/>
      <c r="K25" s="9">
        <v>159675</v>
      </c>
      <c r="L25" s="21"/>
      <c r="M25" s="22">
        <v>0.21</v>
      </c>
      <c r="N25" s="27"/>
      <c r="O25" s="22">
        <v>0</v>
      </c>
      <c r="P25" s="22"/>
      <c r="Q25" s="22">
        <v>0</v>
      </c>
      <c r="R25" s="22"/>
      <c r="S25" s="22">
        <v>0</v>
      </c>
      <c r="U25" s="9"/>
      <c r="V25" s="9"/>
      <c r="W25" s="9"/>
      <c r="X25" s="9"/>
      <c r="Y25" s="9"/>
    </row>
    <row r="26" spans="1:25" ht="20.5" customHeight="1" x14ac:dyDescent="0.3">
      <c r="A26" s="1"/>
      <c r="B26" s="2" t="s">
        <v>36</v>
      </c>
      <c r="C26" s="26" t="s">
        <v>114</v>
      </c>
      <c r="E26" s="66">
        <v>45792</v>
      </c>
      <c r="G26" s="27">
        <v>1.85</v>
      </c>
      <c r="H26" s="26"/>
      <c r="I26" s="9">
        <v>473000</v>
      </c>
      <c r="J26" s="9"/>
      <c r="K26" s="9">
        <v>471947</v>
      </c>
      <c r="L26" s="21"/>
      <c r="M26" s="29">
        <v>0.60299610742811405</v>
      </c>
      <c r="N26" s="27"/>
      <c r="O26" s="22">
        <v>0</v>
      </c>
      <c r="P26" s="22"/>
      <c r="Q26" s="22">
        <v>0</v>
      </c>
      <c r="R26" s="22"/>
      <c r="S26" s="22">
        <v>0</v>
      </c>
      <c r="U26" s="9"/>
      <c r="V26" s="77"/>
      <c r="W26" s="9"/>
      <c r="X26" s="9"/>
      <c r="Y26" s="9"/>
    </row>
    <row r="27" spans="1:25" ht="20.5" customHeight="1" x14ac:dyDescent="0.3">
      <c r="A27" s="1"/>
      <c r="B27" s="2" t="s">
        <v>36</v>
      </c>
      <c r="C27" s="26" t="s">
        <v>115</v>
      </c>
      <c r="E27" s="66">
        <v>45799</v>
      </c>
      <c r="G27" s="27">
        <v>2.0737999999999999</v>
      </c>
      <c r="H27" s="26"/>
      <c r="I27" s="9">
        <v>500000</v>
      </c>
      <c r="J27" s="9"/>
      <c r="K27" s="9">
        <v>498515</v>
      </c>
      <c r="L27" s="21"/>
      <c r="M27" s="29">
        <v>0.64</v>
      </c>
      <c r="N27" s="27"/>
      <c r="O27" s="22">
        <v>0</v>
      </c>
      <c r="P27" s="22"/>
      <c r="Q27" s="22">
        <v>0</v>
      </c>
      <c r="R27" s="22"/>
      <c r="S27" s="22">
        <v>0</v>
      </c>
      <c r="U27" s="9"/>
      <c r="V27" s="77"/>
      <c r="W27" s="9"/>
      <c r="X27" s="9"/>
      <c r="Y27" s="9"/>
    </row>
    <row r="28" spans="1:25" ht="20.5" customHeight="1" x14ac:dyDescent="0.3">
      <c r="A28" s="1"/>
      <c r="B28" s="2" t="s">
        <v>36</v>
      </c>
      <c r="C28" s="26" t="s">
        <v>116</v>
      </c>
      <c r="E28" s="66">
        <v>45834</v>
      </c>
      <c r="G28" s="27">
        <v>1.8619939999999999</v>
      </c>
      <c r="H28" s="26"/>
      <c r="I28" s="9">
        <v>1000000</v>
      </c>
      <c r="J28" s="9"/>
      <c r="K28" s="9">
        <v>995637</v>
      </c>
      <c r="L28" s="21"/>
      <c r="M28" s="29">
        <v>1.27</v>
      </c>
      <c r="N28" s="27"/>
      <c r="O28" s="22">
        <v>0</v>
      </c>
      <c r="P28" s="22"/>
      <c r="Q28" s="22">
        <v>0</v>
      </c>
      <c r="R28" s="22"/>
      <c r="S28" s="22">
        <v>0</v>
      </c>
      <c r="U28" s="9"/>
      <c r="V28" s="77"/>
      <c r="W28" s="9"/>
      <c r="X28" s="9"/>
      <c r="Y28" s="9"/>
    </row>
    <row r="29" spans="1:25" ht="20.5" customHeight="1" x14ac:dyDescent="0.3">
      <c r="A29" s="1" t="s">
        <v>44</v>
      </c>
      <c r="I29" s="24">
        <f>SUM(I20:I28)</f>
        <v>3303000</v>
      </c>
      <c r="J29" s="9"/>
      <c r="K29" s="24">
        <f>SUM(K20:K28)</f>
        <v>3295269</v>
      </c>
      <c r="L29" s="21"/>
      <c r="M29" s="30">
        <f>SUM(M20:M28)</f>
        <v>4.2129961074281139</v>
      </c>
      <c r="O29" s="24">
        <f>SUM(O20:O28)</f>
        <v>2550000</v>
      </c>
      <c r="P29" s="9"/>
      <c r="Q29" s="24">
        <f>SUM(Q20:Q28)</f>
        <v>2544725.1018699999</v>
      </c>
      <c r="R29" s="21"/>
      <c r="S29" s="30">
        <f>SUM(S20:S28)</f>
        <v>3.26</v>
      </c>
      <c r="U29" s="9"/>
      <c r="V29" s="9"/>
      <c r="W29" s="9"/>
      <c r="X29" s="9"/>
      <c r="Y29" s="9"/>
    </row>
    <row r="30" spans="1:25" ht="20.5" customHeight="1" x14ac:dyDescent="0.3">
      <c r="A30" s="1" t="s">
        <v>65</v>
      </c>
      <c r="I30" s="31"/>
      <c r="J30" s="9"/>
      <c r="K30" s="31"/>
      <c r="L30" s="21"/>
      <c r="M30" s="32"/>
      <c r="O30" s="31"/>
      <c r="P30" s="9"/>
      <c r="Q30" s="31"/>
      <c r="R30" s="21"/>
      <c r="S30" s="32"/>
      <c r="U30" s="9"/>
      <c r="V30" s="9"/>
      <c r="W30" s="9"/>
      <c r="X30" s="9"/>
      <c r="Y30" s="9"/>
    </row>
    <row r="31" spans="1:25" ht="20.5" customHeight="1" x14ac:dyDescent="0.3">
      <c r="A31" s="1"/>
      <c r="B31" s="2" t="s">
        <v>66</v>
      </c>
      <c r="C31" s="26" t="s">
        <v>117</v>
      </c>
      <c r="E31" s="66">
        <v>45686</v>
      </c>
      <c r="G31" s="27">
        <v>2.0950000000000002</v>
      </c>
      <c r="I31" s="22">
        <v>0</v>
      </c>
      <c r="J31" s="22"/>
      <c r="K31" s="22">
        <v>0</v>
      </c>
      <c r="L31" s="22"/>
      <c r="M31" s="22">
        <v>0</v>
      </c>
      <c r="O31" s="9">
        <v>420000</v>
      </c>
      <c r="P31" s="9"/>
      <c r="Q31" s="9">
        <v>419326</v>
      </c>
      <c r="R31" s="21"/>
      <c r="S31" s="33">
        <v>0.54</v>
      </c>
      <c r="U31" s="9"/>
      <c r="V31" s="9"/>
      <c r="W31" s="9"/>
      <c r="X31" s="9"/>
      <c r="Y31" s="9"/>
    </row>
    <row r="32" spans="1:25" ht="20.5" customHeight="1" x14ac:dyDescent="0.3">
      <c r="A32" s="1"/>
      <c r="B32" s="2" t="s">
        <v>66</v>
      </c>
      <c r="C32" s="26" t="s">
        <v>118</v>
      </c>
      <c r="E32" s="66">
        <v>45798</v>
      </c>
      <c r="G32" s="27">
        <v>1.84</v>
      </c>
      <c r="I32" s="9">
        <v>72000</v>
      </c>
      <c r="J32" s="9"/>
      <c r="K32" s="9">
        <v>71819</v>
      </c>
      <c r="L32" s="9"/>
      <c r="M32" s="70">
        <v>0.09</v>
      </c>
      <c r="O32" s="22">
        <v>0</v>
      </c>
      <c r="P32" s="22"/>
      <c r="Q32" s="22">
        <v>0</v>
      </c>
      <c r="R32" s="22"/>
      <c r="S32" s="22">
        <v>0</v>
      </c>
      <c r="U32" s="9"/>
      <c r="V32" s="9"/>
      <c r="W32" s="9"/>
      <c r="X32" s="9"/>
      <c r="Y32" s="9"/>
    </row>
    <row r="33" spans="1:25" ht="20.5" customHeight="1" x14ac:dyDescent="0.3">
      <c r="A33" s="1" t="s">
        <v>67</v>
      </c>
      <c r="I33" s="34">
        <f>SUM(I31:I32)</f>
        <v>72000</v>
      </c>
      <c r="J33" s="9"/>
      <c r="K33" s="34">
        <f>SUM(K31:K32)</f>
        <v>71819</v>
      </c>
      <c r="L33" s="21"/>
      <c r="M33" s="35">
        <f>SUM(M31:M32)</f>
        <v>0.09</v>
      </c>
      <c r="O33" s="34">
        <f>SUM(O31:O32)</f>
        <v>420000</v>
      </c>
      <c r="P33" s="9"/>
      <c r="Q33" s="34">
        <f>SUM(Q31:Q32)</f>
        <v>419326</v>
      </c>
      <c r="R33" s="21"/>
      <c r="S33" s="35">
        <f>SUM(S31:S32)</f>
        <v>0.54</v>
      </c>
      <c r="U33" s="9"/>
      <c r="V33" s="9"/>
      <c r="W33" s="9"/>
      <c r="X33" s="9"/>
      <c r="Y33" s="9"/>
    </row>
    <row r="34" spans="1:25" ht="20.5" customHeight="1" thickBot="1" x14ac:dyDescent="0.35">
      <c r="A34" s="1" t="s">
        <v>14</v>
      </c>
      <c r="B34" s="1"/>
      <c r="I34" s="23">
        <f>SUM(I29,I33)</f>
        <v>3375000</v>
      </c>
      <c r="J34" s="9"/>
      <c r="K34" s="24">
        <f>SUM(K29,K33)</f>
        <v>3367088</v>
      </c>
      <c r="L34" s="21"/>
      <c r="M34" s="30">
        <f>SUM(M29,M33)</f>
        <v>4.3029961074281138</v>
      </c>
      <c r="O34" s="23">
        <f>SUM(O29,O33)</f>
        <v>2970000</v>
      </c>
      <c r="P34" s="9"/>
      <c r="Q34" s="24">
        <f>SUM(Q29,Q33)</f>
        <v>2964051.1018699999</v>
      </c>
      <c r="R34" s="21"/>
      <c r="S34" s="30">
        <f>SUM(S29,S33)</f>
        <v>3.8</v>
      </c>
      <c r="U34" s="9"/>
      <c r="V34" s="9"/>
      <c r="W34" s="9"/>
      <c r="X34" s="9"/>
      <c r="Y34" s="9"/>
    </row>
    <row r="35" spans="1:25" ht="20.5" customHeight="1" thickTop="1" thickBot="1" x14ac:dyDescent="0.35">
      <c r="A35" s="1" t="s">
        <v>15</v>
      </c>
      <c r="B35" s="1"/>
      <c r="I35" s="21"/>
      <c r="J35" s="9"/>
      <c r="K35" s="36">
        <f>SUM(K13,K34)</f>
        <v>78267088</v>
      </c>
      <c r="L35" s="21"/>
      <c r="M35" s="37">
        <f>M13+M34</f>
        <v>100.00299610742812</v>
      </c>
      <c r="O35" s="21"/>
      <c r="P35" s="9"/>
      <c r="Q35" s="36">
        <f>SUM(Q13,Q34)</f>
        <v>77964051.10187</v>
      </c>
      <c r="R35" s="21"/>
      <c r="S35" s="37">
        <f>S13+S34</f>
        <v>100</v>
      </c>
      <c r="U35" s="9"/>
      <c r="V35" s="9"/>
      <c r="W35" s="9"/>
      <c r="X35" s="9"/>
      <c r="Y35" s="9"/>
    </row>
    <row r="36" spans="1:25" ht="20.5" customHeight="1" thickTop="1" x14ac:dyDescent="0.3">
      <c r="A36" s="1"/>
      <c r="B36" s="1"/>
      <c r="I36" s="9"/>
      <c r="J36" s="9"/>
      <c r="K36" s="9"/>
      <c r="L36" s="38"/>
      <c r="M36" s="14"/>
      <c r="O36" s="9"/>
      <c r="P36" s="9"/>
      <c r="Q36" s="9"/>
      <c r="R36" s="38"/>
      <c r="S36" s="39"/>
      <c r="U36" s="9"/>
      <c r="V36" s="9"/>
      <c r="W36" s="9"/>
      <c r="X36" s="9"/>
      <c r="Y36" s="9"/>
    </row>
    <row r="39" spans="1:25" ht="20.5" customHeight="1" x14ac:dyDescent="0.3">
      <c r="K39" s="9">
        <f>K34-BS!I9</f>
        <v>0</v>
      </c>
    </row>
  </sheetData>
  <mergeCells count="10">
    <mergeCell ref="A9:G9"/>
    <mergeCell ref="I6:M6"/>
    <mergeCell ref="O6:S6"/>
    <mergeCell ref="I7:M7"/>
    <mergeCell ref="O7:S7"/>
    <mergeCell ref="I17:K17"/>
    <mergeCell ref="O17:Q17"/>
    <mergeCell ref="I10:K10"/>
    <mergeCell ref="O10:Q10"/>
    <mergeCell ref="A16:C16"/>
  </mergeCells>
  <phoneticPr fontId="2" type="noConversion"/>
  <printOptions horizontalCentered="1"/>
  <pageMargins left="0.8" right="0.8" top="0.48" bottom="0.5" header="0.5" footer="0.5"/>
  <pageSetup paperSize="9" scale="58" firstPageNumber="3" orientation="landscape" useFirstPageNumber="1" r:id="rId1"/>
  <headerFooter alignWithMargins="0">
    <oddFooter>&amp;L&amp;"Times New Roman,Regular"&amp;11  The accompanying notes are an integral part of the interim financial statemetns.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showGridLines="0" topLeftCell="A22" zoomScaleNormal="100" zoomScaleSheetLayoutView="84" workbookViewId="0">
      <selection activeCell="M31" sqref="M31"/>
    </sheetView>
  </sheetViews>
  <sheetFormatPr defaultColWidth="10.54296875" defaultRowHeight="20.149999999999999" customHeight="1" x14ac:dyDescent="0.3"/>
  <cols>
    <col min="1" max="1" width="9.81640625" style="2" customWidth="1"/>
    <col min="2" max="4" width="9.1796875" style="2" customWidth="1"/>
    <col min="5" max="5" width="8.81640625" style="2" customWidth="1"/>
    <col min="6" max="6" width="4.453125" style="2" customWidth="1"/>
    <col min="7" max="7" width="8.54296875" style="44" customWidth="1"/>
    <col min="8" max="8" width="1.453125" style="2" customWidth="1"/>
    <col min="9" max="9" width="17.1796875" style="2" customWidth="1"/>
    <col min="10" max="10" width="1.453125" style="2" customWidth="1"/>
    <col min="11" max="11" width="17.1796875" style="2" customWidth="1"/>
    <col min="12" max="12" width="10.54296875" style="2"/>
    <col min="13" max="13" width="13.08984375" style="2" bestFit="1" customWidth="1"/>
    <col min="14" max="15" width="10.54296875" style="2"/>
    <col min="16" max="16" width="13.81640625" style="2" bestFit="1" customWidth="1"/>
    <col min="17" max="17" width="10.54296875" style="2"/>
    <col min="18" max="18" width="13.08984375" style="2" bestFit="1" customWidth="1"/>
    <col min="19" max="19" width="10.54296875" style="2"/>
    <col min="20" max="21" width="13.81640625" style="2" bestFit="1" customWidth="1"/>
    <col min="22" max="16384" width="10.54296875" style="2"/>
  </cols>
  <sheetData>
    <row r="1" spans="1:22" s="60" customFormat="1" ht="20.149999999999999" customHeight="1" x14ac:dyDescent="0.4">
      <c r="A1" s="58" t="s">
        <v>81</v>
      </c>
      <c r="B1" s="58"/>
      <c r="C1" s="58"/>
      <c r="D1" s="58"/>
      <c r="E1" s="58"/>
      <c r="F1" s="58"/>
      <c r="G1" s="59"/>
      <c r="H1" s="58"/>
      <c r="I1" s="58"/>
      <c r="J1" s="58"/>
      <c r="K1" s="58"/>
    </row>
    <row r="2" spans="1:22" s="63" customFormat="1" ht="20.149999999999999" customHeight="1" x14ac:dyDescent="0.35">
      <c r="A2" s="61" t="s">
        <v>84</v>
      </c>
      <c r="B2" s="61"/>
      <c r="C2" s="61"/>
      <c r="D2" s="61"/>
      <c r="E2" s="61"/>
      <c r="F2" s="61"/>
      <c r="G2" s="62"/>
      <c r="H2" s="61"/>
      <c r="I2" s="61"/>
      <c r="J2" s="61"/>
      <c r="K2" s="61"/>
    </row>
    <row r="3" spans="1:22" ht="20.149999999999999" customHeight="1" x14ac:dyDescent="0.3">
      <c r="A3" s="1" t="s">
        <v>46</v>
      </c>
      <c r="B3" s="1"/>
      <c r="C3" s="1"/>
      <c r="D3" s="1"/>
      <c r="E3" s="1"/>
      <c r="F3" s="1"/>
      <c r="G3" s="42"/>
      <c r="H3" s="1"/>
      <c r="I3" s="1"/>
      <c r="J3" s="1"/>
      <c r="K3" s="1"/>
    </row>
    <row r="4" spans="1:22" ht="20.149999999999999" customHeight="1" x14ac:dyDescent="0.3">
      <c r="A4" s="3"/>
      <c r="B4" s="3"/>
      <c r="C4" s="3"/>
      <c r="D4" s="3"/>
      <c r="E4" s="3"/>
      <c r="F4" s="3"/>
      <c r="G4" s="43"/>
      <c r="H4" s="3"/>
      <c r="I4" s="99" t="s">
        <v>96</v>
      </c>
      <c r="J4" s="99"/>
      <c r="K4" s="99"/>
    </row>
    <row r="5" spans="1:22" ht="20.149999999999999" customHeight="1" x14ac:dyDescent="0.3">
      <c r="A5" s="3"/>
      <c r="B5" s="3"/>
      <c r="C5" s="3"/>
      <c r="D5" s="3"/>
      <c r="E5" s="3"/>
      <c r="F5" s="3"/>
      <c r="G5" s="43"/>
      <c r="H5" s="3"/>
      <c r="I5" s="100" t="s">
        <v>101</v>
      </c>
      <c r="J5" s="100"/>
      <c r="K5" s="100"/>
    </row>
    <row r="6" spans="1:22" ht="20.149999999999999" customHeight="1" x14ac:dyDescent="0.3">
      <c r="E6" s="5"/>
      <c r="F6" s="5"/>
      <c r="G6" s="8" t="s">
        <v>0</v>
      </c>
      <c r="I6" s="80">
        <v>2025</v>
      </c>
      <c r="J6" s="80"/>
      <c r="K6" s="80">
        <v>2024</v>
      </c>
    </row>
    <row r="7" spans="1:22" ht="20.149999999999999" customHeight="1" x14ac:dyDescent="0.3">
      <c r="E7" s="5"/>
      <c r="F7" s="5"/>
      <c r="G7" s="8"/>
      <c r="I7" s="95" t="s">
        <v>79</v>
      </c>
      <c r="J7" s="95"/>
      <c r="K7" s="95"/>
    </row>
    <row r="8" spans="1:22" ht="20.149999999999999" customHeight="1" x14ac:dyDescent="0.3">
      <c r="A8" s="42" t="s">
        <v>100</v>
      </c>
      <c r="G8" s="8"/>
      <c r="I8" s="9"/>
      <c r="J8" s="9"/>
      <c r="K8" s="9"/>
      <c r="P8" s="6"/>
    </row>
    <row r="9" spans="1:22" ht="20.149999999999999" customHeight="1" x14ac:dyDescent="0.3">
      <c r="A9" s="10" t="s">
        <v>31</v>
      </c>
      <c r="E9" s="8"/>
      <c r="F9" s="8"/>
      <c r="G9" s="79">
        <v>7</v>
      </c>
      <c r="H9" s="90"/>
      <c r="I9" s="14">
        <v>1864750</v>
      </c>
      <c r="J9" s="82"/>
      <c r="K9" s="14">
        <v>1857329</v>
      </c>
      <c r="M9" s="67"/>
      <c r="N9" s="67"/>
      <c r="O9" s="67"/>
      <c r="P9" s="67"/>
      <c r="Q9" s="67"/>
      <c r="R9" s="67"/>
      <c r="S9" s="67"/>
      <c r="T9" s="67"/>
      <c r="U9" s="67"/>
      <c r="V9" s="9"/>
    </row>
    <row r="10" spans="1:22" ht="20.149999999999999" customHeight="1" x14ac:dyDescent="0.3">
      <c r="A10" s="2" t="s">
        <v>17</v>
      </c>
      <c r="G10" s="79"/>
      <c r="H10" s="90"/>
      <c r="I10" s="14">
        <v>16483</v>
      </c>
      <c r="J10" s="82"/>
      <c r="K10" s="14">
        <v>25069</v>
      </c>
      <c r="M10" s="67"/>
      <c r="N10" s="67"/>
      <c r="O10" s="67"/>
      <c r="P10" s="67"/>
      <c r="Q10" s="67"/>
      <c r="R10" s="67"/>
      <c r="S10" s="67"/>
      <c r="T10" s="67"/>
      <c r="U10" s="67"/>
      <c r="V10" s="9"/>
    </row>
    <row r="11" spans="1:22" s="1" customFormat="1" ht="20.149999999999999" customHeight="1" x14ac:dyDescent="0.3">
      <c r="A11" s="1" t="s">
        <v>38</v>
      </c>
      <c r="G11" s="49"/>
      <c r="H11" s="91"/>
      <c r="I11" s="48">
        <f>SUM(I9:I10)</f>
        <v>1881233</v>
      </c>
      <c r="J11" s="84"/>
      <c r="K11" s="48">
        <f>SUM(K9:K10)</f>
        <v>1882398</v>
      </c>
      <c r="M11" s="76"/>
      <c r="N11" s="76"/>
      <c r="O11" s="76"/>
      <c r="P11" s="67"/>
      <c r="Q11" s="76"/>
      <c r="R11" s="76"/>
      <c r="S11" s="76"/>
      <c r="T11" s="76"/>
      <c r="U11" s="76"/>
    </row>
    <row r="12" spans="1:22" ht="20.149999999999999" customHeight="1" x14ac:dyDescent="0.3">
      <c r="A12" s="1"/>
      <c r="G12" s="79"/>
      <c r="H12" s="90"/>
      <c r="I12" s="40"/>
      <c r="J12" s="82"/>
      <c r="K12" s="40"/>
      <c r="M12" s="67"/>
      <c r="N12" s="67"/>
      <c r="O12" s="67"/>
      <c r="P12" s="67"/>
      <c r="Q12" s="67"/>
      <c r="R12" s="67"/>
      <c r="S12" s="67"/>
      <c r="T12" s="67"/>
      <c r="U12" s="67"/>
    </row>
    <row r="13" spans="1:22" ht="20.149999999999999" customHeight="1" x14ac:dyDescent="0.3">
      <c r="A13" s="42" t="s">
        <v>20</v>
      </c>
      <c r="G13" s="79"/>
      <c r="H13" s="90"/>
      <c r="I13" s="14"/>
      <c r="J13" s="82"/>
      <c r="K13" s="14"/>
      <c r="M13" s="67"/>
      <c r="N13" s="67"/>
      <c r="O13" s="67"/>
      <c r="P13" s="67"/>
      <c r="Q13" s="67"/>
      <c r="R13" s="67"/>
      <c r="S13" s="67"/>
      <c r="T13" s="67"/>
      <c r="U13" s="67"/>
    </row>
    <row r="14" spans="1:22" ht="20.149999999999999" customHeight="1" x14ac:dyDescent="0.3">
      <c r="A14" s="41" t="s">
        <v>18</v>
      </c>
      <c r="E14" s="8"/>
      <c r="F14" s="8"/>
      <c r="G14" s="79">
        <v>7</v>
      </c>
      <c r="H14" s="90"/>
      <c r="I14" s="14">
        <v>16557</v>
      </c>
      <c r="J14" s="82"/>
      <c r="K14" s="14">
        <v>16790</v>
      </c>
      <c r="L14" s="9"/>
      <c r="M14" s="67"/>
      <c r="N14" s="67"/>
      <c r="O14" s="67"/>
      <c r="P14" s="67"/>
      <c r="Q14" s="67"/>
      <c r="R14" s="67"/>
      <c r="S14" s="67"/>
      <c r="T14" s="67"/>
      <c r="U14" s="67"/>
      <c r="V14" s="9"/>
    </row>
    <row r="15" spans="1:22" ht="20.149999999999999" customHeight="1" x14ac:dyDescent="0.3">
      <c r="A15" s="2" t="s">
        <v>29</v>
      </c>
      <c r="G15" s="79"/>
      <c r="H15" s="90"/>
      <c r="I15" s="14">
        <v>2980</v>
      </c>
      <c r="J15" s="82"/>
      <c r="K15" s="14">
        <v>3022</v>
      </c>
      <c r="L15" s="9"/>
      <c r="M15" s="67"/>
      <c r="N15" s="67"/>
      <c r="O15" s="67"/>
      <c r="P15" s="67"/>
      <c r="Q15" s="67"/>
      <c r="R15" s="67"/>
      <c r="S15" s="67"/>
      <c r="T15" s="67"/>
      <c r="U15" s="67"/>
      <c r="V15" s="9"/>
    </row>
    <row r="16" spans="1:22" ht="20.149999999999999" customHeight="1" x14ac:dyDescent="0.3">
      <c r="A16" s="10" t="s">
        <v>19</v>
      </c>
      <c r="E16" s="8"/>
      <c r="F16" s="8"/>
      <c r="G16" s="79"/>
      <c r="H16" s="90"/>
      <c r="I16" s="14">
        <v>987</v>
      </c>
      <c r="J16" s="82"/>
      <c r="K16" s="14">
        <v>995</v>
      </c>
      <c r="L16" s="9"/>
      <c r="M16" s="67"/>
      <c r="N16" s="67"/>
      <c r="O16" s="67"/>
      <c r="P16" s="67"/>
      <c r="Q16" s="67"/>
      <c r="R16" s="67"/>
      <c r="S16" s="67"/>
      <c r="T16" s="67"/>
      <c r="U16" s="67"/>
      <c r="V16" s="9"/>
    </row>
    <row r="17" spans="1:22" ht="20.149999999999999" customHeight="1" x14ac:dyDescent="0.3">
      <c r="A17" s="10" t="s">
        <v>24</v>
      </c>
      <c r="E17" s="8"/>
      <c r="F17" s="8"/>
      <c r="G17" s="79"/>
      <c r="H17" s="90"/>
      <c r="I17" s="14">
        <v>3400</v>
      </c>
      <c r="J17" s="82"/>
      <c r="K17" s="14">
        <v>5740</v>
      </c>
      <c r="L17" s="9"/>
      <c r="M17" s="67"/>
      <c r="N17" s="67"/>
      <c r="O17" s="67"/>
      <c r="P17" s="67"/>
      <c r="Q17" s="67"/>
      <c r="R17" s="67"/>
      <c r="S17" s="67"/>
      <c r="T17" s="67"/>
      <c r="U17" s="67"/>
      <c r="V17" s="9"/>
    </row>
    <row r="18" spans="1:22" ht="20.149999999999999" customHeight="1" x14ac:dyDescent="0.3">
      <c r="A18" s="41" t="s">
        <v>37</v>
      </c>
      <c r="E18" s="8"/>
      <c r="F18" s="8"/>
      <c r="G18" s="79">
        <v>6</v>
      </c>
      <c r="H18" s="90"/>
      <c r="I18" s="14">
        <v>151709</v>
      </c>
      <c r="J18" s="82"/>
      <c r="K18" s="14">
        <v>143948</v>
      </c>
      <c r="L18" s="9"/>
      <c r="M18" s="67"/>
      <c r="N18" s="67"/>
      <c r="O18" s="67"/>
      <c r="P18" s="67"/>
      <c r="Q18" s="67"/>
      <c r="R18" s="67"/>
      <c r="S18" s="67"/>
      <c r="T18" s="67"/>
      <c r="U18" s="67"/>
      <c r="V18" s="9"/>
    </row>
    <row r="19" spans="1:22" ht="20.149999999999999" customHeight="1" x14ac:dyDescent="0.3">
      <c r="A19" s="41" t="s">
        <v>55</v>
      </c>
      <c r="E19" s="8"/>
      <c r="F19" s="8"/>
      <c r="G19" s="79">
        <v>7</v>
      </c>
      <c r="H19" s="90"/>
      <c r="I19" s="14">
        <v>292744</v>
      </c>
      <c r="J19" s="82"/>
      <c r="K19" s="14">
        <v>219072</v>
      </c>
      <c r="L19" s="9"/>
      <c r="M19" s="67"/>
      <c r="N19" s="67"/>
      <c r="O19" s="67"/>
      <c r="P19" s="67"/>
      <c r="Q19" s="67"/>
      <c r="R19" s="67"/>
      <c r="S19" s="67"/>
      <c r="T19" s="67"/>
      <c r="U19" s="67"/>
      <c r="V19" s="9"/>
    </row>
    <row r="20" spans="1:22" ht="20.149999999999999" customHeight="1" x14ac:dyDescent="0.3">
      <c r="A20" s="41" t="s">
        <v>60</v>
      </c>
      <c r="E20" s="8"/>
      <c r="F20" s="8"/>
      <c r="G20" s="79"/>
      <c r="H20" s="90"/>
      <c r="I20" s="14">
        <v>261</v>
      </c>
      <c r="J20" s="82"/>
      <c r="K20" s="14">
        <v>77</v>
      </c>
      <c r="L20" s="9"/>
      <c r="M20" s="67"/>
      <c r="N20" s="67"/>
      <c r="O20" s="67"/>
      <c r="P20" s="67"/>
      <c r="Q20" s="67"/>
      <c r="R20" s="67"/>
      <c r="S20" s="67"/>
      <c r="T20" s="67"/>
      <c r="U20" s="67"/>
      <c r="V20" s="9"/>
    </row>
    <row r="21" spans="1:22" ht="20.149999999999999" customHeight="1" x14ac:dyDescent="0.3">
      <c r="A21" s="10" t="s">
        <v>25</v>
      </c>
      <c r="E21" s="8"/>
      <c r="F21" s="8"/>
      <c r="G21" s="79"/>
      <c r="H21" s="90"/>
      <c r="I21" s="13">
        <v>5229</v>
      </c>
      <c r="J21" s="82"/>
      <c r="K21" s="13">
        <v>3467</v>
      </c>
      <c r="L21" s="9"/>
      <c r="M21" s="67"/>
      <c r="N21" s="67"/>
      <c r="O21" s="67"/>
      <c r="P21" s="67"/>
      <c r="Q21" s="67"/>
      <c r="R21" s="67"/>
      <c r="S21" s="67"/>
      <c r="T21" s="67"/>
      <c r="U21" s="67"/>
      <c r="V21" s="9"/>
    </row>
    <row r="22" spans="1:22" ht="20.149999999999999" customHeight="1" x14ac:dyDescent="0.3">
      <c r="A22" s="1" t="s">
        <v>4</v>
      </c>
      <c r="E22" s="8"/>
      <c r="F22" s="8"/>
      <c r="G22" s="79"/>
      <c r="H22" s="90"/>
      <c r="I22" s="48">
        <f>SUM(I14:I21)</f>
        <v>473867</v>
      </c>
      <c r="J22" s="84"/>
      <c r="K22" s="48">
        <f>SUM(K14:K21)</f>
        <v>393111</v>
      </c>
      <c r="M22" s="67"/>
      <c r="N22" s="67"/>
      <c r="O22" s="67"/>
      <c r="P22" s="67"/>
      <c r="Q22" s="67"/>
      <c r="R22" s="67"/>
      <c r="S22" s="67"/>
      <c r="T22" s="67"/>
      <c r="U22" s="67"/>
    </row>
    <row r="23" spans="1:22" ht="20.149999999999999" customHeight="1" x14ac:dyDescent="0.3">
      <c r="A23" s="1"/>
      <c r="E23" s="8"/>
      <c r="F23" s="8"/>
      <c r="G23" s="79"/>
      <c r="H23" s="90"/>
      <c r="I23" s="46"/>
      <c r="J23" s="84"/>
      <c r="K23" s="46"/>
      <c r="M23" s="67"/>
      <c r="N23" s="67"/>
      <c r="O23" s="67"/>
      <c r="P23" s="67"/>
      <c r="Q23" s="67"/>
      <c r="R23" s="67"/>
      <c r="S23" s="67"/>
      <c r="T23" s="67"/>
      <c r="U23" s="67"/>
    </row>
    <row r="24" spans="1:22" ht="20.149999999999999" customHeight="1" x14ac:dyDescent="0.3">
      <c r="A24" s="3" t="s">
        <v>5</v>
      </c>
      <c r="G24" s="79"/>
      <c r="H24" s="90"/>
      <c r="I24" s="92">
        <f>SUM(I11-I22)</f>
        <v>1407366</v>
      </c>
      <c r="J24" s="84"/>
      <c r="K24" s="92">
        <f>SUM(K11-K22)</f>
        <v>1489287</v>
      </c>
      <c r="M24" s="67"/>
      <c r="N24" s="67"/>
      <c r="O24" s="67"/>
      <c r="P24" s="67"/>
      <c r="Q24" s="67"/>
      <c r="R24" s="67"/>
      <c r="S24" s="67"/>
      <c r="T24" s="67"/>
      <c r="U24" s="67"/>
    </row>
    <row r="25" spans="1:22" ht="20.149999999999999" customHeight="1" x14ac:dyDescent="0.3">
      <c r="A25" s="3"/>
      <c r="G25" s="79"/>
      <c r="H25" s="90"/>
      <c r="I25" s="84"/>
      <c r="J25" s="84"/>
      <c r="K25" s="84"/>
      <c r="M25" s="67"/>
      <c r="N25" s="67"/>
      <c r="O25" s="67"/>
      <c r="P25" s="67"/>
      <c r="Q25" s="67"/>
      <c r="R25" s="67"/>
      <c r="S25" s="67"/>
      <c r="T25" s="67"/>
      <c r="U25" s="67"/>
    </row>
    <row r="26" spans="1:22" ht="20.149999999999999" customHeight="1" x14ac:dyDescent="0.3">
      <c r="A26" s="1" t="s">
        <v>91</v>
      </c>
      <c r="G26" s="79"/>
      <c r="H26" s="90"/>
      <c r="I26" s="14"/>
      <c r="J26" s="82"/>
      <c r="K26" s="14"/>
      <c r="M26" s="67"/>
      <c r="N26" s="67"/>
      <c r="O26" s="67"/>
      <c r="P26" s="67"/>
      <c r="Q26" s="67"/>
      <c r="R26" s="67"/>
      <c r="S26" s="67"/>
      <c r="T26" s="67"/>
      <c r="U26" s="67"/>
    </row>
    <row r="27" spans="1:22" ht="20.149999999999999" customHeight="1" x14ac:dyDescent="0.3">
      <c r="A27" s="2" t="s">
        <v>72</v>
      </c>
      <c r="E27" s="8"/>
      <c r="F27" s="8"/>
      <c r="G27" s="79">
        <v>3</v>
      </c>
      <c r="H27" s="90"/>
      <c r="I27" s="13">
        <v>-100108</v>
      </c>
      <c r="J27" s="82"/>
      <c r="K27" s="13">
        <v>-399957</v>
      </c>
      <c r="L27" s="9"/>
      <c r="M27" s="67"/>
      <c r="N27" s="67"/>
      <c r="O27" s="67"/>
      <c r="P27" s="67"/>
      <c r="Q27" s="67"/>
      <c r="R27" s="67"/>
      <c r="S27" s="67"/>
      <c r="T27" s="67"/>
      <c r="U27" s="67"/>
      <c r="V27" s="9"/>
    </row>
    <row r="28" spans="1:22" ht="20.149999999999999" customHeight="1" x14ac:dyDescent="0.3">
      <c r="A28" s="1" t="s">
        <v>71</v>
      </c>
      <c r="G28" s="79"/>
      <c r="H28" s="90"/>
      <c r="I28" s="45">
        <f>SUM(I27:I27)</f>
        <v>-100108</v>
      </c>
      <c r="J28" s="84"/>
      <c r="K28" s="45">
        <f>SUM(K27:K27)</f>
        <v>-399957</v>
      </c>
      <c r="M28" s="67"/>
      <c r="N28" s="67"/>
      <c r="O28" s="67"/>
      <c r="P28" s="67"/>
      <c r="Q28" s="67"/>
      <c r="R28" s="67"/>
      <c r="S28" s="67"/>
      <c r="T28" s="67"/>
      <c r="U28" s="67"/>
    </row>
    <row r="29" spans="1:22" ht="20.149999999999999" customHeight="1" x14ac:dyDescent="0.3">
      <c r="A29" s="1"/>
      <c r="G29" s="79"/>
      <c r="H29" s="90"/>
      <c r="I29" s="46"/>
      <c r="J29" s="84"/>
      <c r="K29" s="46"/>
      <c r="M29" s="67"/>
      <c r="N29" s="67"/>
      <c r="O29" s="67"/>
      <c r="P29" s="67"/>
      <c r="Q29" s="67"/>
      <c r="R29" s="67"/>
      <c r="S29" s="67"/>
      <c r="T29" s="67"/>
      <c r="U29" s="67"/>
    </row>
    <row r="30" spans="1:22" ht="20.149999999999999" customHeight="1" thickBot="1" x14ac:dyDescent="0.35">
      <c r="A30" s="3" t="s">
        <v>131</v>
      </c>
      <c r="G30" s="79"/>
      <c r="H30" s="90"/>
      <c r="I30" s="93">
        <f>SUM(I24,I28)</f>
        <v>1307258</v>
      </c>
      <c r="J30" s="84"/>
      <c r="K30" s="93">
        <f>SUM(K24,K28)</f>
        <v>1089330</v>
      </c>
      <c r="M30" s="67"/>
      <c r="N30" s="67"/>
      <c r="O30" s="67"/>
      <c r="P30" s="67"/>
      <c r="Q30" s="67"/>
      <c r="R30" s="67"/>
      <c r="S30" s="67"/>
      <c r="T30" s="67"/>
      <c r="U30" s="67"/>
      <c r="V30" s="9"/>
    </row>
    <row r="31" spans="1:22" ht="20.149999999999999" customHeight="1" thickTop="1" x14ac:dyDescent="0.3">
      <c r="A31" s="10"/>
    </row>
  </sheetData>
  <mergeCells count="3">
    <mergeCell ref="I7:K7"/>
    <mergeCell ref="I4:K4"/>
    <mergeCell ref="I5:K5"/>
  </mergeCells>
  <pageMargins left="0.8" right="0.8" top="0.48" bottom="0.5" header="0.5" footer="0.5"/>
  <pageSetup paperSize="9" scale="89" firstPageNumber="4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3AC4-1610-4E39-9075-0DC432A0D614}">
  <dimension ref="A1:P34"/>
  <sheetViews>
    <sheetView showGridLines="0" view="pageBreakPreview" zoomScale="84" zoomScaleNormal="100" zoomScaleSheetLayoutView="84" workbookViewId="0">
      <selection activeCell="E30" sqref="E30"/>
    </sheetView>
  </sheetViews>
  <sheetFormatPr defaultColWidth="10.54296875" defaultRowHeight="20.149999999999999" customHeight="1" x14ac:dyDescent="0.3"/>
  <cols>
    <col min="1" max="1" width="9.81640625" style="2" customWidth="1"/>
    <col min="2" max="4" width="9.1796875" style="2" customWidth="1"/>
    <col min="5" max="5" width="8.81640625" style="2" customWidth="1"/>
    <col min="6" max="6" width="3" style="2" customWidth="1"/>
    <col min="7" max="7" width="8.54296875" style="44" customWidth="1"/>
    <col min="8" max="8" width="1.453125" style="2" customWidth="1"/>
    <col min="9" max="9" width="17.1796875" style="2" customWidth="1"/>
    <col min="10" max="10" width="1.453125" style="2" customWidth="1"/>
    <col min="11" max="11" width="17.1796875" style="2" customWidth="1"/>
    <col min="12" max="12" width="11.453125" style="2" bestFit="1" customWidth="1"/>
    <col min="13" max="13" width="14.54296875" style="2" bestFit="1" customWidth="1"/>
    <col min="14" max="14" width="15.1796875" style="2" bestFit="1" customWidth="1"/>
    <col min="15" max="15" width="10.54296875" style="2"/>
    <col min="16" max="16" width="11.453125" style="2" bestFit="1" customWidth="1"/>
    <col min="17" max="16384" width="10.54296875" style="2"/>
  </cols>
  <sheetData>
    <row r="1" spans="1:16" s="60" customFormat="1" ht="20.149999999999999" customHeight="1" x14ac:dyDescent="0.4">
      <c r="A1" s="58" t="s">
        <v>81</v>
      </c>
      <c r="B1" s="58"/>
      <c r="C1" s="58"/>
      <c r="D1" s="58"/>
      <c r="E1" s="58"/>
      <c r="F1" s="58"/>
      <c r="G1" s="59"/>
      <c r="H1" s="58"/>
      <c r="I1" s="58"/>
      <c r="J1" s="58"/>
      <c r="K1" s="58"/>
    </row>
    <row r="2" spans="1:16" s="60" customFormat="1" ht="20.149999999999999" customHeight="1" x14ac:dyDescent="0.4">
      <c r="A2" s="1" t="s">
        <v>87</v>
      </c>
      <c r="B2" s="58"/>
      <c r="C2" s="58"/>
      <c r="D2" s="58"/>
      <c r="E2" s="58"/>
      <c r="F2" s="58"/>
      <c r="G2" s="59"/>
      <c r="H2" s="58"/>
      <c r="I2" s="58"/>
      <c r="J2" s="58"/>
      <c r="K2" s="58"/>
    </row>
    <row r="3" spans="1:16" s="63" customFormat="1" ht="20.149999999999999" customHeight="1" x14ac:dyDescent="0.35">
      <c r="A3" s="61" t="s">
        <v>84</v>
      </c>
      <c r="B3" s="61"/>
      <c r="C3" s="61"/>
      <c r="D3" s="61"/>
      <c r="E3" s="61"/>
      <c r="F3" s="61"/>
      <c r="G3" s="62"/>
      <c r="H3" s="61"/>
      <c r="I3" s="61"/>
      <c r="J3" s="61"/>
      <c r="K3" s="61"/>
    </row>
    <row r="4" spans="1:16" ht="20.149999999999999" customHeight="1" x14ac:dyDescent="0.3">
      <c r="A4" s="1" t="s">
        <v>46</v>
      </c>
      <c r="B4" s="1"/>
      <c r="C4" s="1"/>
      <c r="D4" s="1"/>
      <c r="E4" s="1"/>
      <c r="F4" s="1"/>
      <c r="G4" s="42"/>
      <c r="H4" s="1"/>
      <c r="I4" s="1"/>
      <c r="J4" s="1"/>
      <c r="K4" s="1"/>
    </row>
    <row r="5" spans="1:16" ht="20.149999999999999" customHeight="1" x14ac:dyDescent="0.3">
      <c r="A5" s="3"/>
      <c r="B5" s="3"/>
      <c r="C5" s="3"/>
      <c r="D5" s="3"/>
      <c r="E5" s="3"/>
      <c r="F5" s="3"/>
      <c r="G5" s="43"/>
      <c r="H5" s="3"/>
      <c r="I5" s="99" t="s">
        <v>98</v>
      </c>
      <c r="J5" s="99"/>
      <c r="K5" s="99"/>
    </row>
    <row r="6" spans="1:16" ht="20.149999999999999" customHeight="1" x14ac:dyDescent="0.3">
      <c r="A6" s="3"/>
      <c r="B6" s="3"/>
      <c r="C6" s="3"/>
      <c r="D6" s="3"/>
      <c r="E6" s="3"/>
      <c r="F6" s="3"/>
      <c r="G6" s="43"/>
      <c r="H6" s="3"/>
      <c r="I6" s="100" t="s">
        <v>97</v>
      </c>
      <c r="J6" s="100"/>
      <c r="K6" s="100"/>
    </row>
    <row r="7" spans="1:16" ht="20.149999999999999" customHeight="1" x14ac:dyDescent="0.3">
      <c r="E7" s="5"/>
      <c r="F7" s="5"/>
      <c r="G7" s="8" t="s">
        <v>0</v>
      </c>
      <c r="I7" s="6">
        <v>2024</v>
      </c>
      <c r="J7" s="6"/>
      <c r="K7" s="6">
        <v>2023</v>
      </c>
    </row>
    <row r="8" spans="1:16" ht="20.149999999999999" customHeight="1" x14ac:dyDescent="0.3">
      <c r="E8" s="5"/>
      <c r="F8" s="5"/>
      <c r="G8" s="8"/>
      <c r="I8" s="95" t="s">
        <v>79</v>
      </c>
      <c r="J8" s="95"/>
      <c r="K8" s="95"/>
    </row>
    <row r="9" spans="1:16" ht="20.149999999999999" customHeight="1" x14ac:dyDescent="0.3">
      <c r="A9" s="42" t="s">
        <v>100</v>
      </c>
      <c r="G9" s="8"/>
      <c r="I9" s="9"/>
      <c r="J9" s="9"/>
      <c r="K9" s="9"/>
      <c r="M9" s="6"/>
      <c r="N9" s="6"/>
    </row>
    <row r="10" spans="1:16" ht="20.149999999999999" customHeight="1" x14ac:dyDescent="0.3">
      <c r="A10" s="10" t="s">
        <v>31</v>
      </c>
      <c r="E10" s="8"/>
      <c r="F10" s="8"/>
      <c r="G10" s="8">
        <v>7</v>
      </c>
      <c r="I10" s="14">
        <v>5571987</v>
      </c>
      <c r="J10" s="9"/>
      <c r="K10" s="14">
        <v>7601766</v>
      </c>
      <c r="L10" s="9"/>
      <c r="M10" s="67"/>
      <c r="N10" s="9"/>
      <c r="O10" s="69"/>
      <c r="P10" s="9"/>
    </row>
    <row r="11" spans="1:16" ht="20.149999999999999" customHeight="1" x14ac:dyDescent="0.3">
      <c r="A11" s="2" t="s">
        <v>17</v>
      </c>
      <c r="G11" s="8"/>
      <c r="I11" s="14">
        <v>76876</v>
      </c>
      <c r="J11" s="9"/>
      <c r="K11" s="14">
        <v>49979</v>
      </c>
      <c r="L11" s="9"/>
      <c r="M11" s="67"/>
      <c r="N11" s="9"/>
      <c r="O11" s="69"/>
      <c r="P11" s="9"/>
    </row>
    <row r="12" spans="1:16" ht="20.149999999999999" customHeight="1" x14ac:dyDescent="0.3">
      <c r="A12" s="2" t="s">
        <v>59</v>
      </c>
      <c r="G12" s="8">
        <v>7</v>
      </c>
      <c r="I12" s="13">
        <v>0</v>
      </c>
      <c r="J12" s="9"/>
      <c r="K12" s="13">
        <v>3806</v>
      </c>
      <c r="L12" s="9"/>
      <c r="M12" s="67"/>
      <c r="N12" s="9"/>
      <c r="O12" s="69"/>
      <c r="P12" s="9"/>
    </row>
    <row r="13" spans="1:16" s="1" customFormat="1" ht="20.149999999999999" customHeight="1" x14ac:dyDescent="0.3">
      <c r="A13" s="1" t="s">
        <v>38</v>
      </c>
      <c r="G13" s="49"/>
      <c r="I13" s="48">
        <f>SUM(I10:I12)</f>
        <v>5648863</v>
      </c>
      <c r="J13" s="21"/>
      <c r="K13" s="48">
        <f>SUM(K10:K12)</f>
        <v>7655551</v>
      </c>
      <c r="M13" s="76"/>
      <c r="N13" s="76"/>
      <c r="O13" s="69"/>
    </row>
    <row r="14" spans="1:16" ht="20.149999999999999" customHeight="1" x14ac:dyDescent="0.3">
      <c r="A14" s="1"/>
      <c r="G14" s="8"/>
      <c r="I14" s="40"/>
      <c r="J14" s="9"/>
      <c r="K14" s="40"/>
      <c r="M14" s="67"/>
    </row>
    <row r="15" spans="1:16" ht="20.149999999999999" customHeight="1" x14ac:dyDescent="0.3">
      <c r="A15" s="42" t="s">
        <v>20</v>
      </c>
      <c r="G15" s="8"/>
      <c r="I15" s="14"/>
      <c r="J15" s="9"/>
      <c r="K15" s="14"/>
      <c r="M15" s="67"/>
    </row>
    <row r="16" spans="1:16" ht="20.149999999999999" customHeight="1" x14ac:dyDescent="0.3">
      <c r="A16" s="41" t="s">
        <v>18</v>
      </c>
      <c r="E16" s="8"/>
      <c r="F16" s="8"/>
      <c r="G16" s="8">
        <v>7</v>
      </c>
      <c r="I16" s="14">
        <v>49778</v>
      </c>
      <c r="J16" s="9"/>
      <c r="K16" s="14">
        <v>60447</v>
      </c>
      <c r="L16" s="9"/>
      <c r="M16" s="67"/>
      <c r="N16" s="9"/>
      <c r="O16" s="69"/>
      <c r="P16" s="9"/>
    </row>
    <row r="17" spans="1:16" ht="20.149999999999999" customHeight="1" x14ac:dyDescent="0.3">
      <c r="A17" s="2" t="s">
        <v>29</v>
      </c>
      <c r="G17" s="8"/>
      <c r="I17" s="14">
        <v>8960</v>
      </c>
      <c r="J17" s="9"/>
      <c r="K17" s="14">
        <v>10880</v>
      </c>
      <c r="L17" s="9"/>
      <c r="M17" s="67"/>
      <c r="N17" s="9"/>
      <c r="O17" s="69"/>
      <c r="P17" s="9"/>
    </row>
    <row r="18" spans="1:16" ht="20.149999999999999" customHeight="1" x14ac:dyDescent="0.3">
      <c r="A18" s="10" t="s">
        <v>19</v>
      </c>
      <c r="E18" s="8"/>
      <c r="F18" s="8"/>
      <c r="G18" s="8"/>
      <c r="I18" s="14">
        <v>2995</v>
      </c>
      <c r="J18" s="9"/>
      <c r="K18" s="14">
        <v>2992</v>
      </c>
      <c r="L18" s="9"/>
      <c r="M18" s="67"/>
      <c r="N18" s="9"/>
      <c r="O18" s="69"/>
      <c r="P18" s="9"/>
    </row>
    <row r="19" spans="1:16" ht="20.149999999999999" customHeight="1" x14ac:dyDescent="0.3">
      <c r="A19" s="10" t="s">
        <v>24</v>
      </c>
      <c r="E19" s="8"/>
      <c r="F19" s="8"/>
      <c r="G19" s="8"/>
      <c r="I19" s="14">
        <v>12917</v>
      </c>
      <c r="J19" s="9"/>
      <c r="K19" s="14">
        <v>10913</v>
      </c>
      <c r="L19" s="9"/>
      <c r="M19" s="67"/>
      <c r="N19" s="9"/>
      <c r="O19" s="69"/>
      <c r="P19" s="9"/>
    </row>
    <row r="20" spans="1:16" ht="20.149999999999999" customHeight="1" x14ac:dyDescent="0.3">
      <c r="A20" s="41" t="s">
        <v>37</v>
      </c>
      <c r="E20" s="8"/>
      <c r="F20" s="8"/>
      <c r="G20" s="8">
        <v>6</v>
      </c>
      <c r="I20" s="14">
        <v>461490</v>
      </c>
      <c r="J20" s="9"/>
      <c r="K20" s="14">
        <v>420986</v>
      </c>
      <c r="L20" s="9"/>
      <c r="M20" s="67"/>
      <c r="N20" s="9"/>
      <c r="O20" s="69"/>
      <c r="P20" s="9"/>
    </row>
    <row r="21" spans="1:16" ht="20.149999999999999" customHeight="1" x14ac:dyDescent="0.3">
      <c r="A21" s="41" t="s">
        <v>55</v>
      </c>
      <c r="E21" s="8"/>
      <c r="F21" s="8"/>
      <c r="G21" s="8">
        <v>7</v>
      </c>
      <c r="I21" s="14">
        <v>642205</v>
      </c>
      <c r="J21" s="9"/>
      <c r="K21" s="14">
        <v>661054</v>
      </c>
      <c r="L21" s="9"/>
      <c r="M21" s="67"/>
      <c r="N21" s="9"/>
      <c r="O21" s="69"/>
      <c r="P21" s="9"/>
    </row>
    <row r="22" spans="1:16" ht="20.149999999999999" customHeight="1" x14ac:dyDescent="0.3">
      <c r="A22" s="41" t="s">
        <v>60</v>
      </c>
      <c r="E22" s="8"/>
      <c r="F22" s="8"/>
      <c r="G22" s="8"/>
      <c r="I22" s="14">
        <f>275</f>
        <v>275</v>
      </c>
      <c r="J22" s="9"/>
      <c r="K22" s="14">
        <v>517</v>
      </c>
      <c r="L22" s="9"/>
      <c r="M22" s="67"/>
      <c r="N22" s="9"/>
      <c r="O22" s="69"/>
      <c r="P22" s="9"/>
    </row>
    <row r="23" spans="1:16" ht="20.149999999999999" customHeight="1" x14ac:dyDescent="0.3">
      <c r="A23" s="10" t="s">
        <v>25</v>
      </c>
      <c r="E23" s="8"/>
      <c r="F23" s="8"/>
      <c r="G23" s="8"/>
      <c r="I23" s="13">
        <v>12147</v>
      </c>
      <c r="J23" s="9"/>
      <c r="K23" s="13">
        <v>12515</v>
      </c>
      <c r="L23" s="9"/>
      <c r="M23" s="67"/>
      <c r="N23" s="9"/>
      <c r="O23" s="69"/>
      <c r="P23" s="9"/>
    </row>
    <row r="24" spans="1:16" ht="20.149999999999999" customHeight="1" x14ac:dyDescent="0.3">
      <c r="A24" s="1" t="s">
        <v>4</v>
      </c>
      <c r="E24" s="8"/>
      <c r="F24" s="8"/>
      <c r="G24" s="8"/>
      <c r="I24" s="48">
        <f>SUM(I16:I23)</f>
        <v>1190767</v>
      </c>
      <c r="J24" s="21"/>
      <c r="K24" s="48">
        <f>SUM(K16:K23)</f>
        <v>1180304</v>
      </c>
      <c r="M24" s="76"/>
      <c r="N24" s="76"/>
      <c r="O24" s="69"/>
    </row>
    <row r="25" spans="1:16" ht="20.149999999999999" customHeight="1" x14ac:dyDescent="0.3">
      <c r="A25" s="1"/>
      <c r="E25" s="8"/>
      <c r="F25" s="8"/>
      <c r="G25" s="8"/>
      <c r="I25" s="46"/>
      <c r="J25" s="21"/>
      <c r="K25" s="46"/>
      <c r="M25" s="67"/>
    </row>
    <row r="26" spans="1:16" ht="20.149999999999999" customHeight="1" x14ac:dyDescent="0.3">
      <c r="A26" s="3" t="s">
        <v>5</v>
      </c>
      <c r="G26" s="8"/>
      <c r="I26" s="47">
        <f>SUM(I13-I24)</f>
        <v>4458096</v>
      </c>
      <c r="J26" s="21"/>
      <c r="K26" s="47">
        <f>SUM(K13-K24)</f>
        <v>6475247</v>
      </c>
      <c r="M26" s="76"/>
      <c r="N26" s="76"/>
      <c r="O26" s="69"/>
      <c r="P26" s="9"/>
    </row>
    <row r="27" spans="1:16" ht="20.149999999999999" customHeight="1" x14ac:dyDescent="0.3">
      <c r="A27" s="3"/>
      <c r="G27" s="8"/>
      <c r="I27" s="21"/>
      <c r="J27" s="21"/>
      <c r="K27" s="21"/>
      <c r="M27" s="67"/>
    </row>
    <row r="28" spans="1:16" ht="20.149999999999999" customHeight="1" x14ac:dyDescent="0.3">
      <c r="A28" s="1" t="s">
        <v>91</v>
      </c>
      <c r="G28" s="8"/>
      <c r="I28" s="14"/>
      <c r="J28" s="9"/>
      <c r="K28" s="14"/>
      <c r="M28" s="67"/>
    </row>
    <row r="29" spans="1:16" ht="20.149999999999999" customHeight="1" x14ac:dyDescent="0.3">
      <c r="A29" s="2" t="s">
        <v>77</v>
      </c>
      <c r="G29" s="8"/>
      <c r="I29" s="14">
        <v>0</v>
      </c>
      <c r="J29" s="9"/>
      <c r="K29" s="14">
        <v>-2</v>
      </c>
      <c r="L29" s="9"/>
      <c r="M29" s="67"/>
      <c r="N29" s="9"/>
      <c r="O29" s="69"/>
      <c r="P29" s="9"/>
    </row>
    <row r="30" spans="1:16" ht="20.149999999999999" customHeight="1" x14ac:dyDescent="0.3">
      <c r="A30" s="2" t="s">
        <v>72</v>
      </c>
      <c r="E30" s="8"/>
      <c r="F30" s="8"/>
      <c r="G30" s="8">
        <v>3</v>
      </c>
      <c r="I30" s="13">
        <v>-2499926</v>
      </c>
      <c r="J30" s="9"/>
      <c r="K30" s="13">
        <v>-18099929</v>
      </c>
      <c r="L30" s="9"/>
      <c r="M30" s="67"/>
      <c r="N30" s="9"/>
      <c r="O30" s="69"/>
      <c r="P30" s="9"/>
    </row>
    <row r="31" spans="1:16" ht="20.149999999999999" customHeight="1" x14ac:dyDescent="0.3">
      <c r="A31" s="1" t="s">
        <v>71</v>
      </c>
      <c r="G31" s="8"/>
      <c r="I31" s="45">
        <f>SUM(I29:I30)</f>
        <v>-2499926</v>
      </c>
      <c r="J31" s="21"/>
      <c r="K31" s="45">
        <f>SUM(K29:K30)</f>
        <v>-18099931</v>
      </c>
      <c r="M31" s="76"/>
      <c r="N31" s="76"/>
      <c r="O31" s="69"/>
    </row>
    <row r="32" spans="1:16" ht="20.149999999999999" customHeight="1" x14ac:dyDescent="0.3">
      <c r="A32" s="1"/>
      <c r="G32" s="8"/>
      <c r="I32" s="46"/>
      <c r="J32" s="21"/>
      <c r="K32" s="46"/>
      <c r="M32" s="67"/>
    </row>
    <row r="33" spans="1:16" ht="20.149999999999999" customHeight="1" thickBot="1" x14ac:dyDescent="0.35">
      <c r="A33" s="3" t="s">
        <v>78</v>
      </c>
      <c r="G33" s="8"/>
      <c r="I33" s="36">
        <f>SUM(I26,I31)</f>
        <v>1958170</v>
      </c>
      <c r="J33" s="21"/>
      <c r="K33" s="36">
        <f>SUM(K26,K31)</f>
        <v>-11624684</v>
      </c>
      <c r="M33" s="76"/>
      <c r="N33" s="76"/>
      <c r="O33" s="69"/>
      <c r="P33" s="9"/>
    </row>
    <row r="34" spans="1:16" ht="20.149999999999999" customHeight="1" thickTop="1" x14ac:dyDescent="0.3">
      <c r="A34" s="10"/>
    </row>
  </sheetData>
  <mergeCells count="3">
    <mergeCell ref="I5:K5"/>
    <mergeCell ref="I6:K6"/>
    <mergeCell ref="I8:K8"/>
  </mergeCells>
  <pageMargins left="0.8" right="0.8" top="0.48" bottom="0.5" header="0.5" footer="0.5"/>
  <pageSetup paperSize="9" scale="89" firstPageNumber="6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8"/>
  <sheetViews>
    <sheetView showGridLines="0" topLeftCell="A46" zoomScale="80" zoomScaleNormal="80" zoomScaleSheetLayoutView="80" workbookViewId="0">
      <selection activeCell="N42" sqref="N42:N43"/>
    </sheetView>
  </sheetViews>
  <sheetFormatPr defaultColWidth="10.54296875" defaultRowHeight="19.5" customHeight="1" x14ac:dyDescent="0.3"/>
  <cols>
    <col min="1" max="1" width="13.453125" style="2" customWidth="1"/>
    <col min="2" max="4" width="9.1796875" style="2" customWidth="1"/>
    <col min="5" max="5" width="20.1796875" style="2" customWidth="1"/>
    <col min="6" max="6" width="1.453125" style="2" customWidth="1"/>
    <col min="7" max="7" width="8.54296875" style="44" customWidth="1"/>
    <col min="8" max="8" width="1.453125" style="2" customWidth="1"/>
    <col min="9" max="9" width="16.81640625" style="2" customWidth="1"/>
    <col min="10" max="10" width="1.453125" style="2" customWidth="1"/>
    <col min="11" max="11" width="16.81640625" style="2" customWidth="1"/>
    <col min="12" max="12" width="12.81640625" style="2" bestFit="1" customWidth="1"/>
    <col min="13" max="16384" width="10.54296875" style="2"/>
  </cols>
  <sheetData>
    <row r="1" spans="1:12" s="60" customFormat="1" ht="19.5" customHeight="1" x14ac:dyDescent="0.4">
      <c r="A1" s="58" t="s">
        <v>81</v>
      </c>
      <c r="B1" s="58"/>
      <c r="C1" s="58"/>
      <c r="D1" s="58"/>
      <c r="E1" s="58"/>
      <c r="F1" s="58"/>
      <c r="G1" s="59"/>
      <c r="H1" s="58"/>
      <c r="I1" s="58"/>
      <c r="J1" s="58"/>
      <c r="K1" s="58"/>
    </row>
    <row r="2" spans="1:12" s="63" customFormat="1" ht="19.5" customHeight="1" x14ac:dyDescent="0.35">
      <c r="A2" s="61" t="s">
        <v>85</v>
      </c>
      <c r="B2" s="61"/>
      <c r="C2" s="61"/>
      <c r="D2" s="61"/>
      <c r="E2" s="61"/>
      <c r="F2" s="61"/>
      <c r="G2" s="62"/>
      <c r="H2" s="61"/>
      <c r="I2" s="61"/>
      <c r="J2" s="61"/>
      <c r="K2" s="61"/>
    </row>
    <row r="3" spans="1:12" ht="19.5" customHeight="1" x14ac:dyDescent="0.3">
      <c r="A3" s="1" t="s">
        <v>46</v>
      </c>
      <c r="B3" s="1"/>
      <c r="C3" s="1"/>
      <c r="D3" s="1"/>
      <c r="E3" s="1"/>
      <c r="F3" s="1"/>
      <c r="G3" s="42"/>
      <c r="H3" s="1"/>
      <c r="I3" s="1"/>
      <c r="J3" s="1"/>
      <c r="K3" s="1"/>
    </row>
    <row r="4" spans="1:12" ht="19.5" customHeight="1" x14ac:dyDescent="0.3">
      <c r="A4" s="3"/>
      <c r="B4" s="3"/>
      <c r="C4" s="3"/>
      <c r="D4" s="3"/>
      <c r="E4" s="3"/>
      <c r="F4" s="3"/>
      <c r="G4" s="43"/>
      <c r="H4" s="3"/>
      <c r="I4" s="100" t="s">
        <v>96</v>
      </c>
      <c r="J4" s="100"/>
      <c r="K4" s="100"/>
    </row>
    <row r="5" spans="1:12" ht="19.5" customHeight="1" x14ac:dyDescent="0.3">
      <c r="A5" s="3"/>
      <c r="B5" s="3"/>
      <c r="C5" s="3"/>
      <c r="D5" s="3"/>
      <c r="E5" s="3"/>
      <c r="F5" s="3"/>
      <c r="G5" s="43"/>
      <c r="H5" s="3"/>
      <c r="I5" s="100" t="s">
        <v>101</v>
      </c>
      <c r="J5" s="100"/>
      <c r="K5" s="100"/>
    </row>
    <row r="6" spans="1:12" ht="19.5" customHeight="1" x14ac:dyDescent="0.3">
      <c r="E6" s="5"/>
      <c r="F6" s="5"/>
      <c r="G6" s="8" t="s">
        <v>0</v>
      </c>
      <c r="I6" s="6">
        <v>2025</v>
      </c>
      <c r="J6" s="6"/>
      <c r="K6" s="6">
        <v>2024</v>
      </c>
    </row>
    <row r="7" spans="1:12" ht="19.5" customHeight="1" x14ac:dyDescent="0.3">
      <c r="E7" s="5"/>
      <c r="F7" s="5"/>
      <c r="G7" s="8"/>
      <c r="I7" s="95" t="s">
        <v>79</v>
      </c>
      <c r="J7" s="95"/>
      <c r="K7" s="95"/>
    </row>
    <row r="8" spans="1:12" ht="19.5" customHeight="1" x14ac:dyDescent="0.3">
      <c r="A8" s="1" t="s">
        <v>121</v>
      </c>
      <c r="E8" s="5"/>
      <c r="F8" s="5"/>
      <c r="G8" s="8"/>
      <c r="H8" s="6"/>
      <c r="I8" s="50"/>
      <c r="J8" s="50"/>
      <c r="K8" s="50"/>
    </row>
    <row r="9" spans="1:12" ht="19.5" customHeight="1" x14ac:dyDescent="0.3">
      <c r="A9" s="2" t="s">
        <v>5</v>
      </c>
      <c r="G9" s="8"/>
      <c r="I9" s="9">
        <f>PL!I24</f>
        <v>1407366</v>
      </c>
      <c r="J9" s="9"/>
      <c r="K9" s="9">
        <v>1489287</v>
      </c>
      <c r="L9" s="9"/>
    </row>
    <row r="10" spans="1:12" ht="19.5" customHeight="1" x14ac:dyDescent="0.3">
      <c r="A10" s="2" t="s">
        <v>72</v>
      </c>
      <c r="G10" s="8">
        <v>3</v>
      </c>
      <c r="I10" s="9">
        <v>-100108</v>
      </c>
      <c r="J10" s="9"/>
      <c r="K10" s="9">
        <v>-399957</v>
      </c>
      <c r="L10" s="9"/>
    </row>
    <row r="11" spans="1:12" ht="19.5" customHeight="1" x14ac:dyDescent="0.3">
      <c r="A11" s="1" t="s">
        <v>121</v>
      </c>
      <c r="G11" s="8"/>
      <c r="I11" s="31">
        <f>SUM(I9:I10)</f>
        <v>1307258</v>
      </c>
      <c r="J11" s="21"/>
      <c r="K11" s="31">
        <f>SUM(K9:K10)</f>
        <v>1089330</v>
      </c>
      <c r="L11" s="9">
        <f>I11-PL!I30</f>
        <v>0</v>
      </c>
    </row>
    <row r="12" spans="1:12" ht="19.5" customHeight="1" x14ac:dyDescent="0.3">
      <c r="A12" s="1" t="s">
        <v>92</v>
      </c>
      <c r="G12" s="8">
        <v>8</v>
      </c>
      <c r="I12" s="47">
        <v>-1280000</v>
      </c>
      <c r="J12" s="21"/>
      <c r="K12" s="47">
        <v>-1280000</v>
      </c>
    </row>
    <row r="13" spans="1:12" ht="19.5" customHeight="1" x14ac:dyDescent="0.3">
      <c r="A13" s="1" t="s">
        <v>126</v>
      </c>
      <c r="G13" s="8"/>
      <c r="I13" s="21">
        <f>SUM(I11:I12)</f>
        <v>27258</v>
      </c>
      <c r="J13" s="21"/>
      <c r="K13" s="21">
        <f>SUM(K11:K12)</f>
        <v>-190670</v>
      </c>
    </row>
    <row r="14" spans="1:12" ht="19.5" customHeight="1" x14ac:dyDescent="0.3">
      <c r="A14" s="2" t="s">
        <v>93</v>
      </c>
      <c r="G14" s="8"/>
      <c r="I14" s="12">
        <v>66886772</v>
      </c>
      <c r="J14" s="9"/>
      <c r="K14" s="12">
        <v>67207653</v>
      </c>
    </row>
    <row r="15" spans="1:12" ht="19.5" customHeight="1" thickBot="1" x14ac:dyDescent="0.35">
      <c r="A15" s="1" t="s">
        <v>120</v>
      </c>
      <c r="G15" s="8"/>
      <c r="I15" s="23">
        <f>SUM(I13:I14)</f>
        <v>66914030</v>
      </c>
      <c r="J15" s="21"/>
      <c r="K15" s="23">
        <f>SUM(K13:K14)</f>
        <v>67016983</v>
      </c>
    </row>
    <row r="16" spans="1:12" ht="19.5" customHeight="1" thickTop="1" x14ac:dyDescent="0.45">
      <c r="I16" s="28"/>
      <c r="J16" s="9"/>
      <c r="K16" s="51"/>
    </row>
    <row r="17" spans="1:12" ht="19.5" customHeight="1" x14ac:dyDescent="0.3">
      <c r="F17" s="8"/>
      <c r="H17" s="52"/>
      <c r="I17" s="95" t="s">
        <v>89</v>
      </c>
      <c r="J17" s="95"/>
      <c r="K17" s="95"/>
    </row>
    <row r="18" spans="1:12" ht="19.5" customHeight="1" x14ac:dyDescent="0.3">
      <c r="A18" s="1" t="s">
        <v>51</v>
      </c>
      <c r="F18" s="8"/>
      <c r="H18" s="52"/>
      <c r="I18" s="9"/>
      <c r="J18" s="53"/>
      <c r="K18" s="9"/>
    </row>
    <row r="19" spans="1:12" ht="19.5" customHeight="1" x14ac:dyDescent="0.3">
      <c r="A19" s="2" t="s">
        <v>95</v>
      </c>
      <c r="F19" s="8"/>
      <c r="H19" s="52"/>
      <c r="I19" s="28">
        <v>8000000</v>
      </c>
      <c r="J19" s="54"/>
      <c r="K19" s="28">
        <v>8000000</v>
      </c>
    </row>
    <row r="20" spans="1:12" ht="19.5" customHeight="1" x14ac:dyDescent="0.3">
      <c r="A20" s="2" t="s">
        <v>119</v>
      </c>
      <c r="F20" s="8"/>
      <c r="H20" s="52"/>
      <c r="I20" s="28">
        <v>8000000</v>
      </c>
      <c r="J20" s="54"/>
      <c r="K20" s="28">
        <v>8000000</v>
      </c>
    </row>
    <row r="21" spans="1:12" ht="19.5" customHeight="1" x14ac:dyDescent="0.3">
      <c r="F21" s="8"/>
      <c r="H21" s="52"/>
      <c r="J21" s="55"/>
    </row>
    <row r="22" spans="1:12" s="60" customFormat="1" ht="19.5" customHeight="1" x14ac:dyDescent="0.4">
      <c r="A22" s="58" t="s">
        <v>81</v>
      </c>
      <c r="B22" s="58"/>
      <c r="C22" s="58"/>
      <c r="D22" s="58"/>
      <c r="E22" s="58"/>
      <c r="F22" s="58"/>
      <c r="G22" s="59"/>
      <c r="H22" s="58"/>
      <c r="I22" s="58"/>
      <c r="J22" s="58"/>
      <c r="K22" s="58"/>
    </row>
    <row r="23" spans="1:12" s="63" customFormat="1" ht="19.5" customHeight="1" x14ac:dyDescent="0.35">
      <c r="A23" s="61" t="s">
        <v>86</v>
      </c>
      <c r="B23" s="61"/>
      <c r="C23" s="61"/>
      <c r="D23" s="61"/>
      <c r="E23" s="61"/>
      <c r="F23" s="61"/>
      <c r="G23" s="62"/>
      <c r="H23" s="61"/>
      <c r="I23" s="61"/>
      <c r="J23" s="61"/>
      <c r="K23" s="61"/>
    </row>
    <row r="24" spans="1:12" ht="19.5" customHeight="1" x14ac:dyDescent="0.3">
      <c r="E24" s="5"/>
      <c r="F24" s="5"/>
      <c r="H24" s="5"/>
      <c r="I24" s="4"/>
      <c r="J24" s="5"/>
      <c r="K24" s="4"/>
    </row>
    <row r="25" spans="1:12" ht="19.5" customHeight="1" x14ac:dyDescent="0.3">
      <c r="E25" s="5"/>
      <c r="F25" s="5"/>
      <c r="H25" s="5"/>
      <c r="I25" s="100" t="s">
        <v>96</v>
      </c>
      <c r="J25" s="100"/>
      <c r="K25" s="100"/>
    </row>
    <row r="26" spans="1:12" ht="19.5" customHeight="1" x14ac:dyDescent="0.3">
      <c r="E26" s="5"/>
      <c r="F26" s="5"/>
      <c r="H26" s="5"/>
      <c r="I26" s="100" t="s">
        <v>101</v>
      </c>
      <c r="J26" s="100"/>
      <c r="K26" s="100"/>
    </row>
    <row r="27" spans="1:12" ht="19.5" customHeight="1" x14ac:dyDescent="0.3">
      <c r="E27" s="5"/>
      <c r="F27" s="5"/>
      <c r="H27" s="5"/>
      <c r="I27" s="81">
        <v>2025</v>
      </c>
      <c r="J27" s="81"/>
      <c r="K27" s="81">
        <v>2024</v>
      </c>
    </row>
    <row r="28" spans="1:12" ht="19.5" customHeight="1" x14ac:dyDescent="0.3">
      <c r="E28" s="5"/>
      <c r="F28" s="5"/>
      <c r="H28" s="5"/>
      <c r="I28" s="95" t="s">
        <v>79</v>
      </c>
      <c r="J28" s="95"/>
      <c r="K28" s="95"/>
    </row>
    <row r="29" spans="1:12" ht="19.5" customHeight="1" x14ac:dyDescent="0.3">
      <c r="A29" s="42" t="s">
        <v>6</v>
      </c>
      <c r="I29" s="9"/>
      <c r="J29" s="9"/>
      <c r="K29" s="9" t="s">
        <v>46</v>
      </c>
    </row>
    <row r="30" spans="1:12" ht="19.5" customHeight="1" x14ac:dyDescent="0.3">
      <c r="A30" s="2" t="s">
        <v>131</v>
      </c>
      <c r="I30" s="28">
        <f>I11</f>
        <v>1307258</v>
      </c>
      <c r="J30" s="82"/>
      <c r="K30" s="28">
        <f>PL!K30</f>
        <v>1089330</v>
      </c>
      <c r="L30" s="9"/>
    </row>
    <row r="31" spans="1:12" ht="19.5" customHeight="1" x14ac:dyDescent="0.3">
      <c r="A31" s="44" t="s">
        <v>132</v>
      </c>
      <c r="B31" s="44"/>
      <c r="C31" s="44"/>
      <c r="D31" s="44"/>
      <c r="E31" s="44"/>
      <c r="I31" s="28"/>
      <c r="J31" s="82"/>
      <c r="K31" s="28"/>
    </row>
    <row r="32" spans="1:12" ht="19.5" customHeight="1" x14ac:dyDescent="0.3">
      <c r="A32" s="44" t="s">
        <v>49</v>
      </c>
      <c r="B32" s="44"/>
      <c r="C32" s="44"/>
      <c r="D32" s="44"/>
      <c r="E32" s="44"/>
      <c r="I32" s="28"/>
      <c r="J32" s="82"/>
      <c r="K32" s="28"/>
    </row>
    <row r="33" spans="1:12" ht="19.5" customHeight="1" x14ac:dyDescent="0.3">
      <c r="A33" s="2" t="s">
        <v>73</v>
      </c>
      <c r="I33" s="56">
        <v>100108</v>
      </c>
      <c r="J33" s="82"/>
      <c r="K33" s="56">
        <v>399957</v>
      </c>
      <c r="L33" s="9"/>
    </row>
    <row r="34" spans="1:12" ht="19.5" customHeight="1" x14ac:dyDescent="0.3">
      <c r="A34" s="2" t="s">
        <v>41</v>
      </c>
      <c r="I34" s="28">
        <v>-14742</v>
      </c>
      <c r="J34" s="82"/>
      <c r="K34" s="28">
        <v>-24555</v>
      </c>
      <c r="L34" s="9"/>
    </row>
    <row r="35" spans="1:12" ht="19.5" customHeight="1" x14ac:dyDescent="0.3">
      <c r="A35" s="2" t="s">
        <v>54</v>
      </c>
      <c r="I35" s="56">
        <v>4019</v>
      </c>
      <c r="J35" s="82"/>
      <c r="K35" s="56">
        <v>3305</v>
      </c>
      <c r="L35" s="9"/>
    </row>
    <row r="36" spans="1:12" ht="19.5" customHeight="1" x14ac:dyDescent="0.3">
      <c r="A36" s="2" t="s">
        <v>21</v>
      </c>
      <c r="I36" s="56">
        <v>-4763403</v>
      </c>
      <c r="J36" s="82"/>
      <c r="K36" s="56">
        <v>-4201336</v>
      </c>
      <c r="L36" s="9"/>
    </row>
    <row r="37" spans="1:12" ht="19.5" customHeight="1" x14ac:dyDescent="0.3">
      <c r="A37" s="2" t="s">
        <v>22</v>
      </c>
      <c r="G37" s="57"/>
      <c r="I37" s="56">
        <v>4375000</v>
      </c>
      <c r="J37" s="82"/>
      <c r="K37" s="56">
        <v>4186000</v>
      </c>
      <c r="L37" s="9"/>
    </row>
    <row r="38" spans="1:12" ht="19.5" customHeight="1" x14ac:dyDescent="0.3">
      <c r="A38" s="2" t="s">
        <v>130</v>
      </c>
      <c r="I38" s="56">
        <v>0</v>
      </c>
      <c r="J38" s="82"/>
      <c r="K38" s="56">
        <v>257486</v>
      </c>
      <c r="L38" s="9"/>
    </row>
    <row r="39" spans="1:12" ht="19.5" customHeight="1" x14ac:dyDescent="0.3">
      <c r="A39" s="2" t="s">
        <v>99</v>
      </c>
      <c r="I39" s="56">
        <v>-1480</v>
      </c>
      <c r="J39" s="82"/>
      <c r="K39" s="56">
        <v>-436</v>
      </c>
      <c r="L39" s="9"/>
    </row>
    <row r="40" spans="1:12" ht="19.5" customHeight="1" x14ac:dyDescent="0.3">
      <c r="A40" s="2" t="s">
        <v>122</v>
      </c>
      <c r="I40" s="28">
        <v>1485</v>
      </c>
      <c r="J40" s="82"/>
      <c r="K40" s="28">
        <v>-2557</v>
      </c>
      <c r="L40" s="9"/>
    </row>
    <row r="41" spans="1:12" ht="19.5" customHeight="1" x14ac:dyDescent="0.3">
      <c r="A41" s="2" t="s">
        <v>74</v>
      </c>
      <c r="I41" s="28">
        <v>-92778</v>
      </c>
      <c r="J41" s="82"/>
      <c r="K41" s="28">
        <v>-85562</v>
      </c>
      <c r="L41" s="9"/>
    </row>
    <row r="42" spans="1:12" ht="19.5" customHeight="1" x14ac:dyDescent="0.3">
      <c r="A42" s="2" t="s">
        <v>123</v>
      </c>
      <c r="I42" s="28">
        <v>0</v>
      </c>
      <c r="J42" s="82"/>
      <c r="K42" s="28">
        <v>-16754</v>
      </c>
      <c r="L42" s="9"/>
    </row>
    <row r="43" spans="1:12" ht="19.5" customHeight="1" x14ac:dyDescent="0.3">
      <c r="A43" s="2" t="s">
        <v>53</v>
      </c>
      <c r="I43" s="56">
        <v>125225</v>
      </c>
      <c r="J43" s="82"/>
      <c r="K43" s="56">
        <v>215767</v>
      </c>
      <c r="L43" s="9"/>
    </row>
    <row r="44" spans="1:12" s="1" customFormat="1" ht="19.5" customHeight="1" x14ac:dyDescent="0.3">
      <c r="A44" s="1" t="s">
        <v>68</v>
      </c>
      <c r="G44" s="42"/>
      <c r="H44" s="2"/>
      <c r="I44" s="83">
        <f>SUM(I30:I43)</f>
        <v>1040692</v>
      </c>
      <c r="J44" s="84"/>
      <c r="K44" s="83">
        <f>SUM(K30:K43)</f>
        <v>1820645</v>
      </c>
    </row>
    <row r="45" spans="1:12" s="1" customFormat="1" ht="19.5" customHeight="1" x14ac:dyDescent="0.3">
      <c r="G45" s="42"/>
      <c r="H45" s="2"/>
      <c r="I45" s="56"/>
      <c r="J45" s="82"/>
      <c r="K45" s="56"/>
    </row>
    <row r="46" spans="1:12" s="42" customFormat="1" ht="19.5" customHeight="1" x14ac:dyDescent="0.3">
      <c r="A46" s="42" t="s">
        <v>39</v>
      </c>
      <c r="H46" s="44"/>
      <c r="I46" s="64"/>
      <c r="J46" s="85"/>
      <c r="K46" s="64"/>
    </row>
    <row r="47" spans="1:12" s="1" customFormat="1" ht="19.5" customHeight="1" x14ac:dyDescent="0.3">
      <c r="A47" s="2" t="s">
        <v>52</v>
      </c>
      <c r="G47" s="8"/>
      <c r="H47" s="2"/>
      <c r="I47" s="28">
        <v>-120110</v>
      </c>
      <c r="J47" s="82"/>
      <c r="K47" s="28">
        <v>-199345</v>
      </c>
      <c r="L47" s="21"/>
    </row>
    <row r="48" spans="1:12" s="1" customFormat="1" ht="19.5" customHeight="1" x14ac:dyDescent="0.3">
      <c r="A48" s="2" t="s">
        <v>127</v>
      </c>
      <c r="G48" s="78"/>
      <c r="H48" s="2"/>
      <c r="I48" s="28">
        <v>5450000</v>
      </c>
      <c r="J48" s="82"/>
      <c r="K48" s="28">
        <v>0</v>
      </c>
      <c r="L48" s="21"/>
    </row>
    <row r="49" spans="1:12" s="1" customFormat="1" ht="19.5" customHeight="1" x14ac:dyDescent="0.3">
      <c r="A49" s="2" t="s">
        <v>63</v>
      </c>
      <c r="G49" s="8"/>
      <c r="H49" s="2"/>
      <c r="I49" s="28">
        <v>-5825250</v>
      </c>
      <c r="J49" s="82"/>
      <c r="K49" s="28">
        <v>-325000</v>
      </c>
      <c r="L49" s="21"/>
    </row>
    <row r="50" spans="1:12" s="1" customFormat="1" ht="19.5" customHeight="1" x14ac:dyDescent="0.3">
      <c r="A50" s="2" t="s">
        <v>129</v>
      </c>
      <c r="G50" s="8"/>
      <c r="H50" s="2"/>
      <c r="I50" s="28">
        <v>-38150</v>
      </c>
      <c r="J50" s="82"/>
      <c r="K50" s="28">
        <v>0</v>
      </c>
      <c r="L50" s="21"/>
    </row>
    <row r="51" spans="1:12" s="1" customFormat="1" ht="19.5" customHeight="1" x14ac:dyDescent="0.3">
      <c r="A51" s="2" t="s">
        <v>64</v>
      </c>
      <c r="G51" s="8"/>
      <c r="H51" s="2"/>
      <c r="I51" s="28">
        <v>-1280000</v>
      </c>
      <c r="J51" s="82"/>
      <c r="K51" s="28">
        <v>-1280000</v>
      </c>
      <c r="L51" s="21"/>
    </row>
    <row r="52" spans="1:12" s="1" customFormat="1" ht="19.5" customHeight="1" x14ac:dyDescent="0.3">
      <c r="A52" s="1" t="s">
        <v>69</v>
      </c>
      <c r="G52" s="42"/>
      <c r="H52" s="2"/>
      <c r="I52" s="83">
        <f>SUM(I47:I51)</f>
        <v>-1813510</v>
      </c>
      <c r="J52" s="84"/>
      <c r="K52" s="83">
        <f>SUM(K47:K51)</f>
        <v>-1804345</v>
      </c>
    </row>
    <row r="53" spans="1:12" s="1" customFormat="1" ht="19.5" customHeight="1" x14ac:dyDescent="0.3">
      <c r="G53" s="42"/>
      <c r="H53" s="2"/>
      <c r="I53" s="86"/>
      <c r="J53" s="84"/>
      <c r="K53" s="86"/>
    </row>
    <row r="54" spans="1:12" ht="19.5" customHeight="1" x14ac:dyDescent="0.3">
      <c r="A54" s="1" t="s">
        <v>125</v>
      </c>
      <c r="I54" s="87">
        <f>SUM(I44,I52)</f>
        <v>-772818</v>
      </c>
      <c r="J54" s="84"/>
      <c r="K54" s="87">
        <v>16300</v>
      </c>
    </row>
    <row r="55" spans="1:12" ht="19.5" customHeight="1" x14ac:dyDescent="0.3">
      <c r="A55" s="2" t="s">
        <v>94</v>
      </c>
      <c r="G55" s="57"/>
      <c r="I55" s="88">
        <v>798756</v>
      </c>
      <c r="J55" s="82"/>
      <c r="K55" s="88">
        <v>3935</v>
      </c>
    </row>
    <row r="56" spans="1:12" ht="19.5" customHeight="1" thickBot="1" x14ac:dyDescent="0.35">
      <c r="A56" s="1" t="s">
        <v>124</v>
      </c>
      <c r="I56" s="89">
        <f>SUM(I54:I55)</f>
        <v>25938</v>
      </c>
      <c r="J56" s="84"/>
      <c r="K56" s="89">
        <f>SUM(K54:K55)</f>
        <v>20235</v>
      </c>
    </row>
    <row r="57" spans="1:12" ht="19.5" customHeight="1" thickTop="1" x14ac:dyDescent="0.3">
      <c r="I57" s="28"/>
      <c r="J57" s="28"/>
      <c r="K57" s="28"/>
    </row>
    <row r="58" spans="1:12" ht="19.5" customHeight="1" x14ac:dyDescent="0.3">
      <c r="I58" s="9">
        <f>I56-BS!I12</f>
        <v>0</v>
      </c>
    </row>
  </sheetData>
  <mergeCells count="7">
    <mergeCell ref="I28:K28"/>
    <mergeCell ref="I7:K7"/>
    <mergeCell ref="I5:K5"/>
    <mergeCell ref="I4:K4"/>
    <mergeCell ref="I17:K17"/>
    <mergeCell ref="I25:K25"/>
    <mergeCell ref="I26:K26"/>
  </mergeCells>
  <pageMargins left="0.8" right="0.8" top="0.48" bottom="0.5" header="0.5" footer="0.5"/>
  <pageSetup paperSize="9" scale="80" firstPageNumber="5" fitToHeight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2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5fee7ba5-7c71-4aaf-b04d-663e4206feab" dataSnipperSheetDeleted="false" guid="db9defa5-46ce-4e29-b3b0-8d8c1478e4b9" revision="2">
  <settings xmlns="" guid="0a875b1e-4256-49d6-8cfb-c5773d1333c6">
    <setting type="boolean" value="True" name="embed-documents" guid="46e45176-1d2f-40b8-a87c-8dcb50a3ea36"/>
  </settings>
</datasnipper>
</file>

<file path=customXml/itemProps1.xml><?xml version="1.0" encoding="utf-8"?>
<ds:datastoreItem xmlns:ds="http://schemas.openxmlformats.org/officeDocument/2006/customXml" ds:itemID="{5B81E0AC-88C2-46AE-8311-924C08DBC88C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Securities</vt:lpstr>
      <vt:lpstr>PL</vt:lpstr>
      <vt:lpstr>PL (2)</vt:lpstr>
      <vt:lpstr>CE&amp;CF</vt:lpstr>
      <vt:lpstr>BS!Print_Area</vt:lpstr>
      <vt:lpstr>'CE&amp;CF'!Print_Area</vt:lpstr>
      <vt:lpstr>PL!Print_Area</vt:lpstr>
      <vt:lpstr>'PL (2)'!Print_Area</vt:lpstr>
      <vt:lpstr>Securities!Print_Area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Kornsiri, Chongaksorn</cp:lastModifiedBy>
  <cp:lastPrinted>2025-05-02T03:29:21Z</cp:lastPrinted>
  <dcterms:created xsi:type="dcterms:W3CDTF">2007-04-28T09:55:46Z</dcterms:created>
  <dcterms:modified xsi:type="dcterms:W3CDTF">2025-05-02T03:32:37Z</dcterms:modified>
</cp:coreProperties>
</file>