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25B15980-9C5D-475B-BD36-353A60E3FE29}" xr6:coauthVersionLast="47" xr6:coauthVersionMax="47" xr10:uidLastSave="{00000000-0000-0000-0000-000000000000}"/>
  <bookViews>
    <workbookView xWindow="-110" yWindow="-110" windowWidth="19420" windowHeight="11500" tabRatio="683" activeTab="3" xr2:uid="{00000000-000D-0000-FFFF-FFFF00000000}"/>
  </bookViews>
  <sheets>
    <sheet name="BS" sheetId="1" r:id="rId1"/>
    <sheet name="Securities" sheetId="3" r:id="rId2"/>
    <sheet name="PL " sheetId="8" r:id="rId3"/>
    <sheet name="CE&amp;CF" sheetId="7" r:id="rId4"/>
    <sheet name="DS_INTERNAL_SETTINGS_STORAGE" sheetId="9" state="veryHidden" r:id="rId5"/>
    <sheet name="DS_INTERNAL_DOCGROUP_STORAGE" sheetId="10" state="veryHidden" r:id="rId6"/>
    <sheet name="DS_INTERNAL_DOCUMENT_STORAGE" sheetId="11" state="veryHidden" r:id="rId7"/>
    <sheet name="DS_INTERNAL_SNIP_STORAGE" sheetId="12" state="veryHidden" r:id="rId8"/>
  </sheets>
  <definedNames>
    <definedName name="_xlnm.Print_Area" localSheetId="0">BS!$A$1:$K$31</definedName>
    <definedName name="_xlnm.Print_Area" localSheetId="3">'CE&amp;CF'!$A$1:$K$59</definedName>
    <definedName name="_xlnm.Print_Area" localSheetId="1">Securities!$A$1:$T$39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3" l="1"/>
  <c r="I30" i="8"/>
  <c r="I28" i="8"/>
  <c r="I57" i="7" l="1"/>
  <c r="S36" i="3" l="1"/>
  <c r="Q36" i="3"/>
  <c r="O36" i="3"/>
  <c r="M36" i="3" l="1"/>
  <c r="K36" i="3"/>
  <c r="I36" i="3"/>
  <c r="K28" i="8"/>
  <c r="K21" i="8"/>
  <c r="I21" i="8"/>
  <c r="K10" i="8"/>
  <c r="I10" i="8"/>
  <c r="Q32" i="3"/>
  <c r="O32" i="3"/>
  <c r="O37" i="3" s="1"/>
  <c r="K23" i="8" l="1"/>
  <c r="K30" i="8" s="1"/>
  <c r="I23" i="8"/>
  <c r="Q37" i="3"/>
  <c r="K54" i="7" l="1"/>
  <c r="K45" i="7" l="1"/>
  <c r="K20" i="1"/>
  <c r="I14" i="1"/>
  <c r="K14" i="1"/>
  <c r="I20" i="1"/>
  <c r="K56" i="7" l="1"/>
  <c r="K58" i="7" s="1"/>
  <c r="K61" i="7" s="1"/>
  <c r="K11" i="7"/>
  <c r="K14" i="7" l="1"/>
  <c r="K16" i="7" l="1"/>
  <c r="I54" i="7"/>
  <c r="K27" i="1" l="1"/>
  <c r="K37" i="3" l="1"/>
  <c r="I32" i="3"/>
  <c r="I37" i="3" s="1"/>
  <c r="I27" i="1"/>
  <c r="I29" i="1" s="1"/>
  <c r="K13" i="3"/>
  <c r="I13" i="3"/>
  <c r="Q13" i="3"/>
  <c r="Q38" i="3" s="1"/>
  <c r="S12" i="3" s="1"/>
  <c r="O13" i="3"/>
  <c r="K38" i="3" l="1"/>
  <c r="M12" i="3" s="1"/>
  <c r="K22" i="1"/>
  <c r="I22" i="1"/>
  <c r="I37" i="1" s="1"/>
  <c r="M13" i="3" l="1"/>
  <c r="S13" i="3"/>
  <c r="I11" i="7" l="1"/>
  <c r="S32" i="3"/>
  <c r="S37" i="3" s="1"/>
  <c r="S38" i="3" s="1"/>
  <c r="M32" i="3"/>
  <c r="M37" i="3" l="1"/>
  <c r="M38" i="3" s="1"/>
  <c r="I45" i="7"/>
  <c r="I56" i="7" s="1"/>
  <c r="I14" i="7"/>
  <c r="I16" i="7" s="1"/>
  <c r="I58" i="7" l="1"/>
  <c r="I61" i="7" s="1"/>
</calcChain>
</file>

<file path=xl/sharedStrings.xml><?xml version="1.0" encoding="utf-8"?>
<sst xmlns="http://schemas.openxmlformats.org/spreadsheetml/2006/main" count="205" uniqueCount="144">
  <si>
    <t>Note</t>
  </si>
  <si>
    <t>Total assets</t>
  </si>
  <si>
    <t>Total liabilities</t>
  </si>
  <si>
    <t>Net assets</t>
  </si>
  <si>
    <t>Total expenses</t>
  </si>
  <si>
    <t>Net investment income</t>
  </si>
  <si>
    <t>Cash flows from operating activities</t>
  </si>
  <si>
    <t>Percentage</t>
  </si>
  <si>
    <t>Fair value</t>
  </si>
  <si>
    <t>of investment</t>
  </si>
  <si>
    <t>(Percent)</t>
  </si>
  <si>
    <t>Type of investment</t>
  </si>
  <si>
    <t>Maturity date</t>
  </si>
  <si>
    <t>Total investments in securities</t>
  </si>
  <si>
    <t>Total investments</t>
  </si>
  <si>
    <t>Assets</t>
  </si>
  <si>
    <t>Interest income</t>
  </si>
  <si>
    <t>Management fee</t>
  </si>
  <si>
    <t>Registrar fee</t>
  </si>
  <si>
    <t>Expenses</t>
  </si>
  <si>
    <t xml:space="preserve">   Purchases of investments in securities</t>
  </si>
  <si>
    <t xml:space="preserve">   Sales of investments in securities</t>
  </si>
  <si>
    <t>Details of investments</t>
  </si>
  <si>
    <t>Professional fees</t>
  </si>
  <si>
    <t>Other expenses</t>
  </si>
  <si>
    <t xml:space="preserve">Liabilities </t>
  </si>
  <si>
    <t>Other assets</t>
  </si>
  <si>
    <t>(Percent per annum)</t>
  </si>
  <si>
    <t>Trustee fee</t>
  </si>
  <si>
    <t>Accounts receivable from interest</t>
  </si>
  <si>
    <t>Rental income</t>
  </si>
  <si>
    <t>Details of investments classified by asset classes.</t>
  </si>
  <si>
    <t>Type of investments</t>
  </si>
  <si>
    <t>Cost value</t>
  </si>
  <si>
    <t>Par value</t>
  </si>
  <si>
    <t>Bank of Thailand Bond</t>
  </si>
  <si>
    <t>Operating expenses</t>
  </si>
  <si>
    <t>Total income</t>
  </si>
  <si>
    <t>Cash flows from financing activities</t>
  </si>
  <si>
    <t>Rental received in advance</t>
  </si>
  <si>
    <t xml:space="preserve">   Amortisation of discounts on investments in securities</t>
  </si>
  <si>
    <t>Yield rate/</t>
  </si>
  <si>
    <t>Interest rate</t>
  </si>
  <si>
    <t>Total investments in bonds</t>
  </si>
  <si>
    <t>Bonds</t>
  </si>
  <si>
    <t xml:space="preserve"> </t>
  </si>
  <si>
    <t>Investments at fair value through profit or loss</t>
  </si>
  <si>
    <t>Cash and cash equivalents</t>
  </si>
  <si>
    <t xml:space="preserve">   to net cash provided by (paid from) operating activities: </t>
  </si>
  <si>
    <t>Statement of financial position</t>
  </si>
  <si>
    <t>Changes in investment units</t>
  </si>
  <si>
    <t>Interest payments</t>
  </si>
  <si>
    <t xml:space="preserve">   Interest expenses</t>
  </si>
  <si>
    <t xml:space="preserve">   Amortisation of deferred front-end fee</t>
  </si>
  <si>
    <t>Finance cost</t>
  </si>
  <si>
    <t>Fund capital from unitholders</t>
  </si>
  <si>
    <t>Investments in the optic fiber cable assets at fair value</t>
  </si>
  <si>
    <t>Accrued expenses</t>
  </si>
  <si>
    <t>Tax expenses from investments</t>
  </si>
  <si>
    <t>Investments in the infrastructure business</t>
  </si>
  <si>
    <t>Total investments in the infrastructure business</t>
  </si>
  <si>
    <t>Distribution of capital to unitholders</t>
  </si>
  <si>
    <t>Treasury bill</t>
  </si>
  <si>
    <t>Treasury Bill, Ministry of Finance</t>
  </si>
  <si>
    <t>Net cash flows from operating activities</t>
  </si>
  <si>
    <t>Net cash flows used in financing activities</t>
  </si>
  <si>
    <t xml:space="preserve">  (At cost: Baht 93,000 million)</t>
  </si>
  <si>
    <t>Adjustments to reconcile the increase (decrease) in net assets from operations</t>
  </si>
  <si>
    <t xml:space="preserve">31 December  </t>
  </si>
  <si>
    <t>Cash paid for reduction of investment unit value</t>
  </si>
  <si>
    <t>3BB Internet Infrastructure Fund</t>
  </si>
  <si>
    <t>Net asset value per unit (in Baht)</t>
  </si>
  <si>
    <t>Cash and cash equivalents at 1 January</t>
  </si>
  <si>
    <t>Investment units at 1 January</t>
  </si>
  <si>
    <t>31 December</t>
  </si>
  <si>
    <t>31 December 2024</t>
  </si>
  <si>
    <t>Net assets at 31 December</t>
  </si>
  <si>
    <t>Cash and cash equivalents at 31 December</t>
  </si>
  <si>
    <t>CB25109A</t>
  </si>
  <si>
    <t>CB25116A</t>
  </si>
  <si>
    <t>2.2100 - 2.2287</t>
  </si>
  <si>
    <t>CB25306B</t>
  </si>
  <si>
    <t>1.4700 - 2.0100</t>
  </si>
  <si>
    <t>CB25313A</t>
  </si>
  <si>
    <t>TB25129A</t>
  </si>
  <si>
    <t>Statement of comprehensive income</t>
  </si>
  <si>
    <t>Statement of changes in net assets</t>
  </si>
  <si>
    <t>(units)</t>
  </si>
  <si>
    <t>Investment units at 31 December</t>
  </si>
  <si>
    <t>Statement of cash flows</t>
  </si>
  <si>
    <t>Investments in the optic fiber cable assets (Note 7)</t>
  </si>
  <si>
    <t>Income</t>
  </si>
  <si>
    <t>Net realised gains from investments</t>
  </si>
  <si>
    <t xml:space="preserve">   Net realised gains from investments</t>
  </si>
  <si>
    <t xml:space="preserve">   Increase in other assets</t>
  </si>
  <si>
    <t>Year ended 31 December</t>
  </si>
  <si>
    <t>5, 9</t>
  </si>
  <si>
    <t>(in Baht)</t>
  </si>
  <si>
    <t>Number of units issued at end of year (units)</t>
  </si>
  <si>
    <t>Investments in securities (Note 6)</t>
  </si>
  <si>
    <t>Total investments in treasury bill</t>
  </si>
  <si>
    <t>2025</t>
  </si>
  <si>
    <t>31 December 2025</t>
  </si>
  <si>
    <t>Retained earnings (Deficit)</t>
  </si>
  <si>
    <t>Front-end fee paid</t>
  </si>
  <si>
    <t>Cash received from long-term loan from bank</t>
  </si>
  <si>
    <t>CB26106A</t>
  </si>
  <si>
    <t>CB26108A</t>
  </si>
  <si>
    <t>1.1700 - 1.2200</t>
  </si>
  <si>
    <t>CB26115A</t>
  </si>
  <si>
    <t>1.1800 - 1.2150</t>
  </si>
  <si>
    <t>CB26219A</t>
  </si>
  <si>
    <t>CB26319A</t>
  </si>
  <si>
    <t>TB26128A</t>
  </si>
  <si>
    <t>Increase in net assets from operations</t>
  </si>
  <si>
    <t xml:space="preserve">   Decrease in account receivable from rental and accrued income from fines</t>
  </si>
  <si>
    <t xml:space="preserve">   Increase in accounts receivable from interest</t>
  </si>
  <si>
    <t xml:space="preserve">   Decrease in under output tax</t>
  </si>
  <si>
    <t xml:space="preserve">  (At cost: Baht 3,685 million (2024: Baht 2,955 million))</t>
  </si>
  <si>
    <t>Net gains (losses) from investments</t>
  </si>
  <si>
    <t>Total net gains (losses) from investments</t>
  </si>
  <si>
    <t>Increase in net assets from operations during the year</t>
  </si>
  <si>
    <t>Gains (losses) from changes in fair value of investments</t>
  </si>
  <si>
    <t>Increase (decrease) in net assets during the year</t>
  </si>
  <si>
    <t xml:space="preserve">   Increase in accrued expenses</t>
  </si>
  <si>
    <t>Net assets at 1 January</t>
  </si>
  <si>
    <t xml:space="preserve">   (Gains) Losses on changes in fair value of investments</t>
  </si>
  <si>
    <t>KD0QRBH7KFSGS4KKTX7C8YFD1882NX4WBN93HNM69QTGZSD5DB4G</t>
  </si>
  <si>
    <t>Nontanun, Acharamongkol</t>
  </si>
  <si>
    <t>Create</t>
  </si>
  <si>
    <t>f8149c2c-2704-4a54-933a-32741df121db</t>
  </si>
  <si>
    <t>{"id":"f8149c2c-2704-4a54-933a-32741df121db","type":1,"name":"workbookId","value":"46d45052-a9f3-4e02-b1bb-bdf546a0bac4"}</t>
  </si>
  <si>
    <t>35c80def-2a95-410b-b0d1-94b6ef7566b7</t>
  </si>
  <si>
    <t>{"id":"35c80def-2a95-410b-b0d1-94b6ef7566b7","type":0,"name":"dataSnipperSheetDeleted","value":"false"}</t>
  </si>
  <si>
    <t>a24f3723-efc4-44b7-a93b-a3f7628c6f4b</t>
  </si>
  <si>
    <t>{"id":"a24f3723-efc4-44b7-a93b-a3f7628c6f4b","type":0,"name":"embed-documents","value":"false"}</t>
  </si>
  <si>
    <t>2a81fc5c-ab0a-4925-8b57-f53a5ea61e70</t>
  </si>
  <si>
    <t>{"id":"2a81fc5c-ab0a-4925-8b57-f53a5ea61e70","type":0,"name":"table-snip-suggestions","value":"true"}</t>
  </si>
  <si>
    <t>431bfe5b-c38e-4661-aed2-19c67c106d38</t>
  </si>
  <si>
    <t>{"id":"431bfe5b-c38e-4661-aed2-19c67c106d38","type":1,"name":"migratedFssProjectId","value":""}</t>
  </si>
  <si>
    <t>Reduction of investment unit value during the year</t>
  </si>
  <si>
    <t>Long-term loan from banks</t>
  </si>
  <si>
    <t>Repayments of long-term loan from banks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</si>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</sst>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809]d\ mmmm\ yyyy;@"/>
    <numFmt numFmtId="165" formatCode="0.0000"/>
    <numFmt numFmtId="166" formatCode="_(* #,##0.0000_);_(* \(#,##0.0000\);_(* &quot;-&quot;????_);_(@_)"/>
    <numFmt numFmtId="167" formatCode="_(* #,##0.00_);_(* \(#,##0.00\);_(* &quot;-&quot;_);_(@_)"/>
    <numFmt numFmtId="168" formatCode="_(* #,##0_);_(* \(#,##0\);_(* &quot;-&quot;??_);_(@_)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6"/>
      <name val="Times New Roman"/>
      <family val="1"/>
    </font>
    <font>
      <sz val="11"/>
      <color theme="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</cellStyleXfs>
  <cellXfs count="90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41" fontId="5" fillId="0" borderId="0" xfId="0" applyNumberFormat="1" applyFont="1"/>
    <xf numFmtId="0" fontId="5" fillId="0" borderId="0" xfId="0" applyFont="1" applyAlignment="1">
      <alignment horizontal="left"/>
    </xf>
    <xf numFmtId="41" fontId="7" fillId="0" borderId="0" xfId="0" applyNumberFormat="1" applyFont="1" applyAlignment="1">
      <alignment horizontal="center"/>
    </xf>
    <xf numFmtId="41" fontId="5" fillId="0" borderId="1" xfId="0" applyNumberFormat="1" applyFont="1" applyBorder="1"/>
    <xf numFmtId="41" fontId="5" fillId="0" borderId="1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41" fontId="4" fillId="0" borderId="0" xfId="0" applyNumberFormat="1" applyFont="1"/>
    <xf numFmtId="43" fontId="5" fillId="0" borderId="0" xfId="1" applyFont="1" applyFill="1" applyAlignment="1"/>
    <xf numFmtId="41" fontId="4" fillId="0" borderId="4" xfId="0" applyNumberFormat="1" applyFont="1" applyBorder="1"/>
    <xf numFmtId="41" fontId="4" fillId="0" borderId="3" xfId="0" applyNumberFormat="1" applyFont="1" applyBorder="1"/>
    <xf numFmtId="43" fontId="4" fillId="0" borderId="3" xfId="0" applyNumberFormat="1" applyFont="1" applyBorder="1"/>
    <xf numFmtId="0" fontId="8" fillId="0" borderId="0" xfId="2" applyFont="1" applyAlignment="1">
      <alignment horizontal="center"/>
    </xf>
    <xf numFmtId="165" fontId="8" fillId="0" borderId="0" xfId="2" applyNumberFormat="1" applyFont="1" applyAlignment="1">
      <alignment horizontal="center"/>
    </xf>
    <xf numFmtId="41" fontId="5" fillId="0" borderId="0" xfId="1" applyNumberFormat="1" applyFont="1" applyFill="1" applyAlignment="1"/>
    <xf numFmtId="167" fontId="5" fillId="0" borderId="0" xfId="1" applyNumberFormat="1" applyFont="1" applyFill="1" applyAlignment="1"/>
    <xf numFmtId="43" fontId="4" fillId="0" borderId="3" xfId="1" applyFont="1" applyFill="1" applyBorder="1" applyAlignment="1"/>
    <xf numFmtId="41" fontId="4" fillId="0" borderId="5" xfId="0" applyNumberFormat="1" applyFont="1" applyBorder="1"/>
    <xf numFmtId="43" fontId="4" fillId="0" borderId="5" xfId="1" applyFont="1" applyFill="1" applyBorder="1" applyAlignment="1"/>
    <xf numFmtId="167" fontId="5" fillId="0" borderId="0" xfId="1" applyNumberFormat="1" applyFont="1" applyFill="1" applyAlignment="1">
      <alignment horizontal="left" indent="1"/>
    </xf>
    <xf numFmtId="41" fontId="4" fillId="0" borderId="5" xfId="1" applyNumberFormat="1" applyFont="1" applyFill="1" applyBorder="1" applyAlignment="1"/>
    <xf numFmtId="41" fontId="4" fillId="0" borderId="2" xfId="0" applyNumberFormat="1" applyFont="1" applyBorder="1"/>
    <xf numFmtId="43" fontId="4" fillId="0" borderId="4" xfId="1" applyFont="1" applyFill="1" applyBorder="1" applyAlignment="1">
      <alignment horizontal="right"/>
    </xf>
    <xf numFmtId="37" fontId="4" fillId="0" borderId="0" xfId="0" applyNumberFormat="1" applyFont="1"/>
    <xf numFmtId="167" fontId="5" fillId="0" borderId="0" xfId="0" applyNumberFormat="1" applyFont="1" applyAlignment="1">
      <alignment horizontal="right"/>
    </xf>
    <xf numFmtId="41" fontId="5" fillId="0" borderId="5" xfId="0" applyNumberFormat="1" applyFont="1" applyBorder="1" applyAlignment="1">
      <alignment horizontal="right"/>
    </xf>
    <xf numFmtId="0" fontId="5" fillId="0" borderId="0" xfId="0" quotePrefix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7" fillId="0" borderId="0" xfId="0" applyFont="1"/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1" xfId="0" applyNumberFormat="1" applyFont="1" applyBorder="1"/>
    <xf numFmtId="41" fontId="4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41" fontId="5" fillId="0" borderId="0" xfId="0" applyNumberFormat="1" applyFont="1" applyAlignment="1">
      <alignment horizontal="center"/>
    </xf>
    <xf numFmtId="41" fontId="10" fillId="0" borderId="0" xfId="1" applyNumberFormat="1" applyFont="1" applyFill="1" applyAlignment="1"/>
    <xf numFmtId="0" fontId="5" fillId="0" borderId="0" xfId="1" applyNumberFormat="1" applyFont="1" applyFill="1" applyAlignment="1"/>
    <xf numFmtId="41" fontId="11" fillId="0" borderId="0" xfId="1" applyNumberFormat="1" applyFont="1" applyFill="1" applyAlignment="1"/>
    <xf numFmtId="41" fontId="12" fillId="0" borderId="0" xfId="0" applyNumberFormat="1" applyFont="1"/>
    <xf numFmtId="0" fontId="11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>
      <alignment horizontal="center"/>
    </xf>
    <xf numFmtId="0" fontId="7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41" fontId="4" fillId="0" borderId="0" xfId="1" applyNumberFormat="1" applyFont="1" applyFill="1" applyAlignment="1"/>
    <xf numFmtId="41" fontId="7" fillId="0" borderId="0" xfId="1" applyNumberFormat="1" applyFont="1" applyFill="1" applyBorder="1" applyAlignment="1"/>
    <xf numFmtId="41" fontId="7" fillId="0" borderId="0" xfId="0" applyNumberFormat="1" applyFont="1"/>
    <xf numFmtId="41" fontId="4" fillId="0" borderId="2" xfId="0" applyNumberFormat="1" applyFont="1" applyBorder="1" applyAlignment="1">
      <alignment horizontal="right"/>
    </xf>
    <xf numFmtId="164" fontId="8" fillId="0" borderId="0" xfId="2" applyNumberFormat="1" applyFont="1" applyAlignment="1">
      <alignment horizontal="center"/>
    </xf>
    <xf numFmtId="41" fontId="4" fillId="0" borderId="3" xfId="1" applyNumberFormat="1" applyFont="1" applyFill="1" applyBorder="1" applyAlignment="1"/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3" fontId="5" fillId="0" borderId="0" xfId="1" applyFont="1"/>
    <xf numFmtId="168" fontId="5" fillId="0" borderId="0" xfId="1" applyNumberFormat="1" applyFont="1"/>
    <xf numFmtId="43" fontId="5" fillId="0" borderId="0" xfId="0" applyNumberFormat="1" applyFo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Continuous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Continuous"/>
    </xf>
    <xf numFmtId="0" fontId="15" fillId="0" borderId="0" xfId="0" applyFont="1" applyAlignment="1">
      <alignment horizontal="right"/>
    </xf>
    <xf numFmtId="43" fontId="4" fillId="0" borderId="0" xfId="1" applyFont="1"/>
    <xf numFmtId="43" fontId="4" fillId="0" borderId="0" xfId="1" applyFont="1" applyFill="1" applyBorder="1" applyAlignment="1"/>
    <xf numFmtId="167" fontId="5" fillId="0" borderId="1" xfId="1" applyNumberFormat="1" applyFont="1" applyFill="1" applyBorder="1" applyAlignment="1">
      <alignment horizontal="left" indent="1"/>
    </xf>
    <xf numFmtId="43" fontId="5" fillId="0" borderId="1" xfId="1" applyFont="1" applyFill="1" applyBorder="1" applyAlignment="1"/>
    <xf numFmtId="0" fontId="7" fillId="0" borderId="0" xfId="0" quotePrefix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quotePrefix="1" applyFont="1" applyBorder="1" applyAlignment="1">
      <alignment horizontal="center"/>
    </xf>
    <xf numFmtId="0" fontId="5" fillId="0" borderId="5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2 2" xfId="3" xr:uid="{417A67A8-694F-4E6B-A1E9-BC0B9D8EA0B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7"/>
  <sheetViews>
    <sheetView showGridLines="0" view="pageBreakPreview" topLeftCell="A13" zoomScale="70" zoomScaleNormal="100" zoomScaleSheetLayoutView="70" workbookViewId="0">
      <selection activeCell="A19" sqref="A19"/>
    </sheetView>
  </sheetViews>
  <sheetFormatPr defaultColWidth="10.54296875" defaultRowHeight="20.5" customHeight="1" x14ac:dyDescent="0.3"/>
  <cols>
    <col min="1" max="4" width="9.1796875" style="2" customWidth="1"/>
    <col min="5" max="5" width="16.81640625" style="2" customWidth="1"/>
    <col min="6" max="6" width="1.453125" style="2" customWidth="1"/>
    <col min="7" max="7" width="7.81640625" style="8" customWidth="1"/>
    <col min="8" max="8" width="1.453125" style="2" customWidth="1"/>
    <col min="9" max="9" width="17.81640625" style="2" customWidth="1"/>
    <col min="10" max="10" width="1.453125" style="2" customWidth="1"/>
    <col min="11" max="11" width="17.81640625" style="2" customWidth="1"/>
    <col min="12" max="12" width="16" style="2" bestFit="1" customWidth="1"/>
    <col min="13" max="16384" width="10.54296875" style="2"/>
  </cols>
  <sheetData>
    <row r="1" spans="1:13" s="60" customFormat="1" ht="20.5" customHeight="1" x14ac:dyDescent="0.4">
      <c r="A1" s="58" t="s">
        <v>70</v>
      </c>
      <c r="B1" s="58"/>
      <c r="C1" s="58"/>
      <c r="D1" s="58"/>
      <c r="E1" s="58"/>
      <c r="F1" s="58"/>
      <c r="G1" s="59"/>
      <c r="H1" s="58"/>
      <c r="I1" s="58"/>
      <c r="J1" s="58"/>
      <c r="K1" s="58"/>
    </row>
    <row r="2" spans="1:13" s="63" customFormat="1" ht="20.5" customHeight="1" x14ac:dyDescent="0.35">
      <c r="A2" s="61" t="s">
        <v>49</v>
      </c>
      <c r="B2" s="61"/>
      <c r="C2" s="61"/>
      <c r="D2" s="61"/>
      <c r="E2" s="61"/>
      <c r="F2" s="61"/>
      <c r="G2" s="62"/>
      <c r="H2" s="61"/>
      <c r="I2" s="61"/>
      <c r="J2" s="61"/>
      <c r="K2" s="61"/>
    </row>
    <row r="3" spans="1:13" ht="20.5" customHeight="1" x14ac:dyDescent="0.3">
      <c r="A3" s="3"/>
      <c r="B3" s="3"/>
      <c r="C3" s="3"/>
      <c r="D3" s="3"/>
      <c r="E3" s="3"/>
      <c r="F3" s="3"/>
      <c r="G3" s="42"/>
      <c r="H3" s="3"/>
      <c r="I3" s="4"/>
      <c r="J3" s="3"/>
      <c r="K3" s="4"/>
    </row>
    <row r="4" spans="1:13" ht="20.5" customHeight="1" x14ac:dyDescent="0.3">
      <c r="A4" s="61" t="s">
        <v>15</v>
      </c>
      <c r="G4" s="8" t="s">
        <v>0</v>
      </c>
      <c r="I4" s="7" t="s">
        <v>74</v>
      </c>
      <c r="J4" s="6"/>
      <c r="K4" s="7" t="s">
        <v>68</v>
      </c>
    </row>
    <row r="5" spans="1:13" ht="20.5" customHeight="1" x14ac:dyDescent="0.3">
      <c r="A5" s="61"/>
      <c r="I5" s="7" t="s">
        <v>101</v>
      </c>
      <c r="J5" s="6"/>
      <c r="K5" s="7">
        <v>2024</v>
      </c>
    </row>
    <row r="6" spans="1:13" ht="20.5" customHeight="1" x14ac:dyDescent="0.3">
      <c r="I6" s="84" t="s">
        <v>97</v>
      </c>
      <c r="J6" s="84"/>
      <c r="K6" s="84"/>
      <c r="L6" s="6"/>
      <c r="M6" s="6"/>
    </row>
    <row r="7" spans="1:13" ht="20.5" customHeight="1" x14ac:dyDescent="0.3">
      <c r="A7" s="2" t="s">
        <v>46</v>
      </c>
      <c r="I7" s="9"/>
      <c r="J7" s="9"/>
      <c r="K7" s="9"/>
    </row>
    <row r="8" spans="1:13" ht="20.5" customHeight="1" x14ac:dyDescent="0.3">
      <c r="A8" s="43" t="s">
        <v>118</v>
      </c>
      <c r="G8" s="8">
        <v>6</v>
      </c>
      <c r="I8" s="9">
        <v>3692561798</v>
      </c>
      <c r="J8" s="9"/>
      <c r="K8" s="9">
        <v>2964050543</v>
      </c>
      <c r="L8" s="73"/>
      <c r="M8" s="9"/>
    </row>
    <row r="9" spans="1:13" ht="20.5" customHeight="1" x14ac:dyDescent="0.3">
      <c r="A9" s="2" t="s">
        <v>56</v>
      </c>
      <c r="I9" s="9"/>
      <c r="J9" s="9"/>
      <c r="K9" s="9"/>
    </row>
    <row r="10" spans="1:13" ht="20.5" customHeight="1" x14ac:dyDescent="0.3">
      <c r="A10" s="43" t="s">
        <v>66</v>
      </c>
      <c r="G10" s="8">
        <v>7</v>
      </c>
      <c r="I10" s="9">
        <v>75800000000</v>
      </c>
      <c r="J10" s="9"/>
      <c r="K10" s="9">
        <v>75000000000</v>
      </c>
      <c r="L10" s="73"/>
      <c r="M10" s="9"/>
    </row>
    <row r="11" spans="1:13" ht="20.5" customHeight="1" x14ac:dyDescent="0.3">
      <c r="A11" s="2" t="s">
        <v>47</v>
      </c>
      <c r="G11" s="8">
        <v>8</v>
      </c>
      <c r="I11" s="9">
        <v>10497820</v>
      </c>
      <c r="J11" s="9"/>
      <c r="K11" s="9">
        <v>798755953</v>
      </c>
      <c r="L11" s="73"/>
      <c r="M11" s="9"/>
    </row>
    <row r="12" spans="1:13" ht="20.5" customHeight="1" x14ac:dyDescent="0.3">
      <c r="A12" s="10" t="s">
        <v>29</v>
      </c>
      <c r="H12" s="8"/>
      <c r="I12" s="9">
        <v>440232</v>
      </c>
      <c r="J12" s="11"/>
      <c r="K12" s="9">
        <v>227401</v>
      </c>
      <c r="L12" s="73"/>
      <c r="M12" s="9"/>
    </row>
    <row r="13" spans="1:13" ht="20.5" customHeight="1" x14ac:dyDescent="0.3">
      <c r="A13" s="10" t="s">
        <v>26</v>
      </c>
      <c r="H13" s="8"/>
      <c r="I13" s="12">
        <v>21135247</v>
      </c>
      <c r="J13" s="11"/>
      <c r="K13" s="12">
        <v>16025245</v>
      </c>
      <c r="L13" s="73"/>
      <c r="M13" s="9"/>
    </row>
    <row r="14" spans="1:13" ht="20.5" customHeight="1" x14ac:dyDescent="0.3">
      <c r="A14" s="1" t="s">
        <v>1</v>
      </c>
      <c r="I14" s="44">
        <f>SUM(I8:I13)</f>
        <v>79524635097</v>
      </c>
      <c r="J14" s="21"/>
      <c r="K14" s="44">
        <f>SUM(K8:K13)</f>
        <v>78779059142</v>
      </c>
      <c r="L14" s="73"/>
      <c r="M14" s="9"/>
    </row>
    <row r="15" spans="1:13" ht="20.5" customHeight="1" x14ac:dyDescent="0.3">
      <c r="A15" s="1"/>
      <c r="I15" s="14"/>
      <c r="J15" s="9"/>
      <c r="K15" s="14"/>
    </row>
    <row r="16" spans="1:13" ht="20.5" customHeight="1" x14ac:dyDescent="0.3">
      <c r="A16" s="1" t="s">
        <v>25</v>
      </c>
      <c r="I16" s="9"/>
      <c r="J16" s="9"/>
      <c r="K16" s="9"/>
    </row>
    <row r="17" spans="1:13" ht="20.5" customHeight="1" x14ac:dyDescent="0.3">
      <c r="A17" s="2" t="s">
        <v>57</v>
      </c>
      <c r="G17" s="8">
        <v>5</v>
      </c>
      <c r="I17" s="9">
        <v>332239109</v>
      </c>
      <c r="J17" s="9"/>
      <c r="K17" s="9">
        <v>214861375</v>
      </c>
      <c r="L17" s="72"/>
      <c r="M17" s="74"/>
    </row>
    <row r="18" spans="1:13" ht="20.5" customHeight="1" x14ac:dyDescent="0.3">
      <c r="A18" s="2" t="s">
        <v>141</v>
      </c>
      <c r="G18" s="8" t="s">
        <v>96</v>
      </c>
      <c r="I18" s="9">
        <v>9339100164</v>
      </c>
      <c r="J18" s="9"/>
      <c r="K18" s="9">
        <v>10860915275</v>
      </c>
      <c r="L18" s="72"/>
      <c r="M18" s="74"/>
    </row>
    <row r="19" spans="1:13" ht="20.5" customHeight="1" x14ac:dyDescent="0.3">
      <c r="A19" s="2" t="s">
        <v>39</v>
      </c>
      <c r="G19" s="8">
        <v>5</v>
      </c>
      <c r="I19" s="12">
        <v>816510000</v>
      </c>
      <c r="J19" s="9"/>
      <c r="K19" s="12">
        <v>816510000</v>
      </c>
      <c r="L19" s="72"/>
      <c r="M19" s="74"/>
    </row>
    <row r="20" spans="1:13" ht="20.5" customHeight="1" x14ac:dyDescent="0.3">
      <c r="A20" s="3" t="s">
        <v>2</v>
      </c>
      <c r="I20" s="44">
        <f>SUM(I17:I19)</f>
        <v>10487849273</v>
      </c>
      <c r="J20" s="21"/>
      <c r="K20" s="44">
        <f>SUM(K17:K19)</f>
        <v>11892286650</v>
      </c>
      <c r="L20" s="72"/>
    </row>
    <row r="21" spans="1:13" ht="20.5" customHeight="1" x14ac:dyDescent="0.3">
      <c r="A21" s="3"/>
      <c r="I21" s="45"/>
      <c r="J21" s="21"/>
      <c r="K21" s="45"/>
    </row>
    <row r="22" spans="1:13" ht="20.5" customHeight="1" thickBot="1" x14ac:dyDescent="0.35">
      <c r="A22" s="1" t="s">
        <v>3</v>
      </c>
      <c r="I22" s="67">
        <f>I14-I20</f>
        <v>69036785824</v>
      </c>
      <c r="J22" s="21"/>
      <c r="K22" s="67">
        <f>K14-K20</f>
        <v>66886772492</v>
      </c>
      <c r="L22" s="72"/>
      <c r="M22" s="72"/>
    </row>
    <row r="23" spans="1:13" ht="20.5" customHeight="1" thickTop="1" x14ac:dyDescent="0.3">
      <c r="A23" s="1"/>
      <c r="I23" s="14"/>
      <c r="J23" s="9"/>
      <c r="K23" s="14"/>
    </row>
    <row r="24" spans="1:13" ht="20.5" customHeight="1" x14ac:dyDescent="0.3">
      <c r="A24" s="3" t="s">
        <v>3</v>
      </c>
      <c r="I24" s="14"/>
      <c r="J24" s="9"/>
      <c r="K24" s="14"/>
    </row>
    <row r="25" spans="1:13" ht="20.5" customHeight="1" x14ac:dyDescent="0.3">
      <c r="A25" s="2" t="s">
        <v>55</v>
      </c>
      <c r="G25" s="8">
        <v>14</v>
      </c>
      <c r="I25" s="14">
        <v>67243800000</v>
      </c>
      <c r="J25" s="9"/>
      <c r="K25" s="14">
        <v>69803800000</v>
      </c>
      <c r="L25" s="72"/>
      <c r="M25" s="74"/>
    </row>
    <row r="26" spans="1:13" ht="20.5" customHeight="1" x14ac:dyDescent="0.3">
      <c r="A26" s="2" t="s">
        <v>103</v>
      </c>
      <c r="G26" s="8">
        <v>10</v>
      </c>
      <c r="I26" s="13">
        <v>1792985824</v>
      </c>
      <c r="J26" s="9"/>
      <c r="K26" s="13">
        <v>-2917027508</v>
      </c>
      <c r="L26" s="72"/>
      <c r="M26" s="74"/>
    </row>
    <row r="27" spans="1:13" ht="20.5" customHeight="1" thickBot="1" x14ac:dyDescent="0.35">
      <c r="A27" s="1" t="s">
        <v>3</v>
      </c>
      <c r="I27" s="67">
        <f>SUM(I25:I26)</f>
        <v>69036785824</v>
      </c>
      <c r="J27" s="21"/>
      <c r="K27" s="67">
        <f>SUM(K25:K26)</f>
        <v>66886772492</v>
      </c>
      <c r="L27" s="74"/>
      <c r="M27" s="74"/>
    </row>
    <row r="28" spans="1:13" ht="20.5" customHeight="1" thickTop="1" x14ac:dyDescent="0.3">
      <c r="H28" s="4"/>
      <c r="I28" s="14"/>
      <c r="J28" s="14"/>
      <c r="K28" s="14"/>
      <c r="L28" s="9"/>
      <c r="M28" s="9"/>
    </row>
    <row r="29" spans="1:13" ht="20.5" customHeight="1" x14ac:dyDescent="0.3">
      <c r="A29" s="2" t="s">
        <v>71</v>
      </c>
      <c r="H29" s="4"/>
      <c r="I29" s="15">
        <f>ROUNDUP(I27/I30,4)</f>
        <v>8.6295999999999999</v>
      </c>
      <c r="J29" s="14"/>
      <c r="K29" s="15">
        <v>8.3607999999999993</v>
      </c>
    </row>
    <row r="30" spans="1:13" ht="20.5" customHeight="1" x14ac:dyDescent="0.3">
      <c r="A30" s="2" t="s">
        <v>98</v>
      </c>
      <c r="H30" s="4"/>
      <c r="I30" s="14">
        <v>8000000000</v>
      </c>
      <c r="J30" s="14"/>
      <c r="K30" s="14">
        <v>8000000000</v>
      </c>
    </row>
    <row r="31" spans="1:13" ht="20.5" customHeight="1" x14ac:dyDescent="0.3">
      <c r="H31" s="4"/>
      <c r="J31" s="4"/>
    </row>
    <row r="35" spans="1:9" ht="20.5" customHeight="1" x14ac:dyDescent="0.3">
      <c r="A35" s="16"/>
      <c r="B35" s="16"/>
      <c r="C35" s="16"/>
      <c r="D35" s="16"/>
      <c r="G35" s="43"/>
    </row>
    <row r="36" spans="1:9" ht="20.5" customHeight="1" x14ac:dyDescent="0.3">
      <c r="A36" s="16"/>
      <c r="B36" s="16"/>
      <c r="C36" s="16"/>
      <c r="D36" s="16"/>
      <c r="G36" s="43"/>
    </row>
    <row r="37" spans="1:9" ht="20.5" customHeight="1" x14ac:dyDescent="0.3">
      <c r="I37" s="9">
        <f>I27-I22</f>
        <v>0</v>
      </c>
    </row>
  </sheetData>
  <mergeCells count="1">
    <mergeCell ref="I6:K6"/>
  </mergeCells>
  <phoneticPr fontId="2" type="noConversion"/>
  <printOptions horizontalCentered="1"/>
  <pageMargins left="0.8" right="0.8" top="0.48" bottom="0.5" header="0.5" footer="0.5"/>
  <pageSetup paperSize="9" scale="85" firstPageNumber="5" orientation="portrait" useFirstPageNumber="1" r:id="rId1"/>
  <headerFooter>
    <oddFooter>&amp;L&amp;"Times New Roman,Regular"&amp;11  The accompanying note form an integral part of the financial statements.
&amp;C&amp;"Times New Roman,Regular"&amp;P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9"/>
  <sheetViews>
    <sheetView showGridLines="0" view="pageBreakPreview" topLeftCell="E36" zoomScale="85" zoomScaleNormal="70" zoomScaleSheetLayoutView="85" workbookViewId="0">
      <selection activeCell="O27" sqref="O27"/>
    </sheetView>
  </sheetViews>
  <sheetFormatPr defaultColWidth="9.1796875" defaultRowHeight="20.5" customHeight="1" x14ac:dyDescent="0.3"/>
  <cols>
    <col min="1" max="1" width="1.54296875" style="2" customWidth="1"/>
    <col min="2" max="2" width="34.81640625" style="2" customWidth="1"/>
    <col min="3" max="3" width="21.453125" style="2" customWidth="1"/>
    <col min="4" max="4" width="1.54296875" style="2" customWidth="1"/>
    <col min="5" max="5" width="22.1796875" style="2" customWidth="1"/>
    <col min="6" max="6" width="1.54296875" style="2" customWidth="1"/>
    <col min="7" max="7" width="22.1796875" style="2" customWidth="1"/>
    <col min="8" max="8" width="1.54296875" style="2" customWidth="1"/>
    <col min="9" max="9" width="17.81640625" style="2" customWidth="1"/>
    <col min="10" max="10" width="1.54296875" style="2" customWidth="1"/>
    <col min="11" max="11" width="17.81640625" style="2" customWidth="1"/>
    <col min="12" max="12" width="1.54296875" style="2" customWidth="1"/>
    <col min="13" max="13" width="17.81640625" style="2" customWidth="1"/>
    <col min="14" max="14" width="1.54296875" style="2" customWidth="1"/>
    <col min="15" max="15" width="17.81640625" style="2" customWidth="1"/>
    <col min="16" max="16" width="1.54296875" style="2" customWidth="1"/>
    <col min="17" max="17" width="17.81640625" style="2" customWidth="1"/>
    <col min="18" max="18" width="1.54296875" style="2" customWidth="1"/>
    <col min="19" max="19" width="17.81640625" style="2" customWidth="1"/>
    <col min="20" max="20" width="1.54296875" style="2" customWidth="1"/>
    <col min="21" max="21" width="14.1796875" style="2" customWidth="1"/>
    <col min="22" max="22" width="3.1796875" style="2" customWidth="1"/>
    <col min="23" max="23" width="14.1796875" style="2" customWidth="1"/>
    <col min="24" max="24" width="3.1796875" style="2" customWidth="1"/>
    <col min="25" max="25" width="14.1796875" style="2" customWidth="1"/>
    <col min="26" max="16384" width="9.1796875" style="2"/>
  </cols>
  <sheetData>
    <row r="1" spans="1:27" s="60" customFormat="1" ht="20.5" customHeight="1" x14ac:dyDescent="0.4">
      <c r="A1" s="77" t="s">
        <v>70</v>
      </c>
      <c r="B1" s="77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9"/>
    </row>
    <row r="2" spans="1:27" s="63" customFormat="1" ht="20.5" customHeight="1" x14ac:dyDescent="0.35">
      <c r="A2" s="75" t="s">
        <v>22</v>
      </c>
      <c r="B2" s="75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</row>
    <row r="3" spans="1:27" ht="20.5" customHeight="1" x14ac:dyDescent="0.3">
      <c r="A3" s="3"/>
      <c r="B3" s="3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7" ht="20.5" customHeight="1" x14ac:dyDescent="0.3">
      <c r="A4" s="16"/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</row>
    <row r="5" spans="1:27" ht="20.5" customHeight="1" x14ac:dyDescent="0.3">
      <c r="A5" s="2" t="s">
        <v>31</v>
      </c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</row>
    <row r="6" spans="1:27" ht="20.5" customHeight="1" x14ac:dyDescent="0.3">
      <c r="C6" s="17"/>
      <c r="D6" s="17"/>
      <c r="E6" s="17"/>
      <c r="F6" s="17"/>
      <c r="G6" s="17"/>
      <c r="H6" s="17"/>
      <c r="I6" s="86" t="s">
        <v>102</v>
      </c>
      <c r="J6" s="85"/>
      <c r="K6" s="85"/>
      <c r="L6" s="85"/>
      <c r="M6" s="85"/>
      <c r="N6" s="16"/>
      <c r="O6" s="86" t="s">
        <v>75</v>
      </c>
      <c r="P6" s="85"/>
      <c r="Q6" s="85"/>
      <c r="R6" s="85"/>
      <c r="S6" s="85"/>
    </row>
    <row r="7" spans="1:27" ht="20.5" customHeight="1" x14ac:dyDescent="0.3">
      <c r="C7" s="17"/>
      <c r="D7" s="17"/>
      <c r="E7" s="17"/>
      <c r="F7" s="17"/>
      <c r="G7" s="17"/>
      <c r="H7" s="17"/>
      <c r="I7" s="87"/>
      <c r="J7" s="87"/>
      <c r="K7" s="87"/>
      <c r="L7" s="87"/>
      <c r="M7" s="87"/>
      <c r="N7" s="16"/>
      <c r="O7" s="87"/>
      <c r="P7" s="87"/>
      <c r="Q7" s="87"/>
      <c r="R7" s="87"/>
      <c r="S7" s="87"/>
    </row>
    <row r="8" spans="1:27" ht="20.5" customHeight="1" x14ac:dyDescent="0.3">
      <c r="C8" s="17"/>
      <c r="D8" s="17"/>
      <c r="E8" s="17"/>
      <c r="F8" s="17"/>
      <c r="G8" s="17"/>
      <c r="H8" s="17"/>
      <c r="I8" s="17"/>
      <c r="J8" s="17"/>
      <c r="K8" s="17"/>
      <c r="L8" s="17"/>
      <c r="M8" s="6" t="s">
        <v>7</v>
      </c>
      <c r="N8" s="17"/>
      <c r="O8" s="17"/>
      <c r="P8" s="17"/>
      <c r="Q8" s="17"/>
      <c r="R8" s="17"/>
      <c r="S8" s="6" t="s">
        <v>7</v>
      </c>
    </row>
    <row r="9" spans="1:27" s="20" customFormat="1" ht="20.5" customHeight="1" x14ac:dyDescent="0.3">
      <c r="A9" s="85" t="s">
        <v>11</v>
      </c>
      <c r="B9" s="85"/>
      <c r="C9" s="85"/>
      <c r="D9" s="85"/>
      <c r="E9" s="85"/>
      <c r="F9" s="85"/>
      <c r="G9" s="85"/>
      <c r="H9" s="6"/>
      <c r="I9" s="18" t="s">
        <v>33</v>
      </c>
      <c r="J9" s="19"/>
      <c r="K9" s="18" t="s">
        <v>8</v>
      </c>
      <c r="L9" s="5"/>
      <c r="M9" s="18" t="s">
        <v>9</v>
      </c>
      <c r="N9" s="6"/>
      <c r="O9" s="18" t="s">
        <v>33</v>
      </c>
      <c r="P9" s="19"/>
      <c r="Q9" s="18" t="s">
        <v>8</v>
      </c>
      <c r="R9" s="5"/>
      <c r="S9" s="18" t="s">
        <v>9</v>
      </c>
    </row>
    <row r="10" spans="1:27" ht="20.5" customHeight="1" x14ac:dyDescent="0.3">
      <c r="A10" s="6"/>
      <c r="B10" s="6"/>
      <c r="C10" s="6"/>
      <c r="D10" s="6"/>
      <c r="E10" s="6"/>
      <c r="F10" s="6"/>
      <c r="G10" s="6"/>
      <c r="H10" s="6"/>
      <c r="I10" s="88" t="s">
        <v>97</v>
      </c>
      <c r="J10" s="88"/>
      <c r="K10" s="88"/>
      <c r="L10" s="6"/>
      <c r="M10" s="8" t="s">
        <v>10</v>
      </c>
      <c r="N10" s="6"/>
      <c r="O10" s="88" t="s">
        <v>97</v>
      </c>
      <c r="P10" s="88"/>
      <c r="Q10" s="88"/>
      <c r="R10" s="6"/>
      <c r="S10" s="8" t="s">
        <v>10</v>
      </c>
    </row>
    <row r="11" spans="1:27" ht="20.5" customHeight="1" x14ac:dyDescent="0.3">
      <c r="A11" s="1" t="s">
        <v>59</v>
      </c>
      <c r="B11" s="1"/>
      <c r="C11" s="6"/>
      <c r="D11" s="6"/>
      <c r="E11" s="6"/>
      <c r="F11" s="6"/>
      <c r="G11" s="6"/>
      <c r="H11" s="6"/>
      <c r="I11" s="16"/>
      <c r="J11" s="16"/>
      <c r="K11" s="6"/>
      <c r="L11" s="6"/>
      <c r="M11" s="6"/>
      <c r="N11" s="6"/>
      <c r="O11" s="16"/>
      <c r="P11" s="16"/>
      <c r="Q11" s="6"/>
      <c r="R11" s="6"/>
      <c r="S11" s="6"/>
    </row>
    <row r="12" spans="1:27" ht="20.5" customHeight="1" x14ac:dyDescent="0.3">
      <c r="B12" s="10" t="s">
        <v>90</v>
      </c>
      <c r="C12" s="6"/>
      <c r="D12" s="6"/>
      <c r="E12" s="6"/>
      <c r="F12" s="6"/>
      <c r="G12" s="6"/>
      <c r="H12" s="6"/>
      <c r="I12" s="14">
        <v>93000000000</v>
      </c>
      <c r="J12" s="14"/>
      <c r="K12" s="9">
        <v>75800000000</v>
      </c>
      <c r="L12" s="21"/>
      <c r="M12" s="22">
        <f>ROUND(K12/K$38*100,2)</f>
        <v>95.35</v>
      </c>
      <c r="N12" s="6"/>
      <c r="O12" s="14">
        <v>93000000000</v>
      </c>
      <c r="P12" s="14"/>
      <c r="Q12" s="14">
        <v>75000000000</v>
      </c>
      <c r="R12" s="21"/>
      <c r="S12" s="22">
        <f>ROUND(Q12/Q$38*100,2)</f>
        <v>96.2</v>
      </c>
      <c r="U12" s="9"/>
      <c r="V12" s="9"/>
      <c r="W12" s="9"/>
      <c r="X12" s="9"/>
      <c r="Y12" s="9"/>
      <c r="Z12" s="9"/>
      <c r="AA12" s="9"/>
    </row>
    <row r="13" spans="1:27" ht="20.5" customHeight="1" thickBot="1" x14ac:dyDescent="0.35">
      <c r="A13" s="1" t="s">
        <v>60</v>
      </c>
      <c r="B13" s="1"/>
      <c r="I13" s="23">
        <f>SUM(I12:I12)</f>
        <v>93000000000</v>
      </c>
      <c r="J13" s="14"/>
      <c r="K13" s="24">
        <f>SUM(K12:K12)</f>
        <v>75800000000</v>
      </c>
      <c r="L13" s="21"/>
      <c r="M13" s="25">
        <f>SUM(M12:M12)</f>
        <v>95.35</v>
      </c>
      <c r="O13" s="23">
        <f>SUM(O12:O12)</f>
        <v>93000000000</v>
      </c>
      <c r="P13" s="14"/>
      <c r="Q13" s="24">
        <f>SUM(Q12:Q12)</f>
        <v>75000000000</v>
      </c>
      <c r="R13" s="21"/>
      <c r="S13" s="25">
        <f>SUM(S12:S12)</f>
        <v>96.2</v>
      </c>
      <c r="U13" s="9"/>
      <c r="V13" s="9"/>
      <c r="W13" s="9"/>
      <c r="X13" s="9"/>
      <c r="Y13" s="9"/>
    </row>
    <row r="14" spans="1:27" ht="20.5" customHeight="1" thickTop="1" x14ac:dyDescent="0.3"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6"/>
      <c r="N14" s="17"/>
      <c r="O14" s="17"/>
      <c r="P14" s="17"/>
      <c r="Q14" s="17"/>
      <c r="R14" s="17"/>
      <c r="S14" s="6"/>
      <c r="U14" s="9"/>
      <c r="V14" s="9"/>
      <c r="W14" s="9"/>
      <c r="X14" s="9"/>
      <c r="Y14" s="9"/>
    </row>
    <row r="15" spans="1:27" ht="20.5" customHeight="1" x14ac:dyDescent="0.3">
      <c r="G15" s="6" t="s">
        <v>41</v>
      </c>
      <c r="M15" s="6" t="s">
        <v>7</v>
      </c>
      <c r="S15" s="6" t="s">
        <v>7</v>
      </c>
      <c r="U15" s="9"/>
      <c r="V15" s="9"/>
      <c r="W15" s="9"/>
      <c r="X15" s="9"/>
      <c r="Y15" s="9"/>
    </row>
    <row r="16" spans="1:27" s="20" customFormat="1" ht="20.5" customHeight="1" x14ac:dyDescent="0.3">
      <c r="A16" s="85" t="s">
        <v>32</v>
      </c>
      <c r="B16" s="85"/>
      <c r="C16" s="85"/>
      <c r="D16" s="6"/>
      <c r="E16" s="18" t="s">
        <v>12</v>
      </c>
      <c r="F16" s="6"/>
      <c r="G16" s="18" t="s">
        <v>42</v>
      </c>
      <c r="H16" s="6"/>
      <c r="I16" s="18" t="s">
        <v>34</v>
      </c>
      <c r="J16" s="6"/>
      <c r="K16" s="18" t="s">
        <v>8</v>
      </c>
      <c r="L16" s="6"/>
      <c r="M16" s="18" t="s">
        <v>9</v>
      </c>
      <c r="N16" s="6"/>
      <c r="O16" s="18" t="s">
        <v>34</v>
      </c>
      <c r="P16" s="6"/>
      <c r="Q16" s="18" t="s">
        <v>8</v>
      </c>
      <c r="R16" s="6"/>
      <c r="S16" s="18" t="s">
        <v>9</v>
      </c>
      <c r="U16" s="9"/>
      <c r="V16" s="9"/>
      <c r="W16" s="9"/>
      <c r="X16" s="9"/>
      <c r="Y16" s="9"/>
    </row>
    <row r="17" spans="1:25" ht="20.5" customHeight="1" x14ac:dyDescent="0.3">
      <c r="A17" s="6"/>
      <c r="B17" s="6"/>
      <c r="C17" s="6"/>
      <c r="D17" s="6"/>
      <c r="E17" s="6"/>
      <c r="F17" s="6"/>
      <c r="G17" s="8" t="s">
        <v>27</v>
      </c>
      <c r="H17" s="6"/>
      <c r="I17" s="88" t="s">
        <v>97</v>
      </c>
      <c r="J17" s="88"/>
      <c r="K17" s="88"/>
      <c r="L17" s="6"/>
      <c r="M17" s="8" t="s">
        <v>10</v>
      </c>
      <c r="N17" s="6"/>
      <c r="O17" s="88" t="s">
        <v>97</v>
      </c>
      <c r="P17" s="88"/>
      <c r="Q17" s="88"/>
      <c r="R17" s="6"/>
      <c r="S17" s="8" t="s">
        <v>10</v>
      </c>
      <c r="U17" s="9"/>
      <c r="V17" s="9"/>
      <c r="W17" s="9"/>
      <c r="X17" s="9"/>
      <c r="Y17" s="9"/>
    </row>
    <row r="18" spans="1:25" ht="20.5" customHeight="1" x14ac:dyDescent="0.3">
      <c r="A18" s="1" t="s">
        <v>99</v>
      </c>
      <c r="B18" s="1"/>
      <c r="E18" s="10"/>
      <c r="G18" s="6"/>
      <c r="H18" s="6"/>
      <c r="I18" s="4"/>
      <c r="J18" s="4"/>
      <c r="K18" s="1"/>
      <c r="L18" s="1"/>
      <c r="M18" s="1"/>
      <c r="N18" s="6"/>
      <c r="U18" s="9"/>
      <c r="V18" s="9"/>
      <c r="W18" s="9"/>
      <c r="X18" s="9"/>
      <c r="Y18" s="9"/>
    </row>
    <row r="19" spans="1:25" ht="20.5" customHeight="1" x14ac:dyDescent="0.3">
      <c r="A19" s="1" t="s">
        <v>44</v>
      </c>
      <c r="B19" s="1"/>
      <c r="E19" s="10"/>
      <c r="G19" s="6"/>
      <c r="H19" s="6"/>
      <c r="K19" s="1"/>
      <c r="L19" s="1"/>
      <c r="M19" s="1"/>
      <c r="N19" s="6"/>
      <c r="U19" s="9"/>
      <c r="V19" s="9"/>
      <c r="W19" s="9"/>
      <c r="X19" s="9"/>
      <c r="Y19" s="9"/>
    </row>
    <row r="20" spans="1:25" ht="20.5" customHeight="1" x14ac:dyDescent="0.3">
      <c r="A20" s="1"/>
      <c r="B20" s="2" t="s">
        <v>35</v>
      </c>
      <c r="C20" s="26" t="s">
        <v>78</v>
      </c>
      <c r="E20" s="68">
        <v>45666</v>
      </c>
      <c r="G20" s="27">
        <v>2.2273800000000001</v>
      </c>
      <c r="H20" s="26"/>
      <c r="I20" s="9">
        <v>0</v>
      </c>
      <c r="J20" s="9"/>
      <c r="K20" s="9">
        <v>0</v>
      </c>
      <c r="L20" s="21"/>
      <c r="M20" s="22">
        <v>0</v>
      </c>
      <c r="N20" s="27"/>
      <c r="O20" s="9">
        <v>970000000</v>
      </c>
      <c r="P20" s="9"/>
      <c r="Q20" s="9">
        <v>969525066</v>
      </c>
      <c r="R20" s="21"/>
      <c r="S20" s="29">
        <v>1.24</v>
      </c>
      <c r="U20" s="9"/>
      <c r="V20" s="9"/>
      <c r="W20" s="9"/>
      <c r="X20" s="9"/>
      <c r="Y20" s="9"/>
    </row>
    <row r="21" spans="1:25" ht="20.5" customHeight="1" x14ac:dyDescent="0.3">
      <c r="A21" s="1"/>
      <c r="B21" s="2" t="s">
        <v>35</v>
      </c>
      <c r="C21" s="26" t="s">
        <v>79</v>
      </c>
      <c r="E21" s="68">
        <v>45673</v>
      </c>
      <c r="G21" s="27" t="s">
        <v>80</v>
      </c>
      <c r="H21" s="26"/>
      <c r="I21" s="9">
        <v>0</v>
      </c>
      <c r="J21" s="9"/>
      <c r="K21" s="9">
        <v>0</v>
      </c>
      <c r="L21" s="21"/>
      <c r="M21" s="22">
        <v>0</v>
      </c>
      <c r="N21" s="27"/>
      <c r="O21" s="9">
        <v>380000000</v>
      </c>
      <c r="P21" s="9"/>
      <c r="Q21" s="9">
        <v>379666102</v>
      </c>
      <c r="R21" s="21"/>
      <c r="S21" s="29">
        <v>0.49</v>
      </c>
      <c r="U21" s="9"/>
      <c r="V21" s="9"/>
      <c r="W21" s="9"/>
      <c r="X21" s="9"/>
      <c r="Y21" s="9"/>
    </row>
    <row r="22" spans="1:25" ht="20.5" customHeight="1" x14ac:dyDescent="0.3">
      <c r="A22" s="1"/>
      <c r="B22" s="2" t="s">
        <v>35</v>
      </c>
      <c r="C22" s="26" t="s">
        <v>81</v>
      </c>
      <c r="E22" s="68">
        <v>45722</v>
      </c>
      <c r="G22" s="27" t="s">
        <v>82</v>
      </c>
      <c r="H22" s="26"/>
      <c r="I22" s="9">
        <v>0</v>
      </c>
      <c r="J22" s="9"/>
      <c r="K22" s="9">
        <v>0</v>
      </c>
      <c r="L22" s="21"/>
      <c r="M22" s="22">
        <v>0</v>
      </c>
      <c r="N22" s="27"/>
      <c r="O22" s="9">
        <v>423000000</v>
      </c>
      <c r="P22" s="9"/>
      <c r="Q22" s="9">
        <v>421514422</v>
      </c>
      <c r="R22" s="21"/>
      <c r="S22" s="29">
        <v>0.54</v>
      </c>
      <c r="U22" s="9"/>
      <c r="V22" s="9"/>
      <c r="W22" s="9"/>
      <c r="X22" s="9"/>
      <c r="Y22" s="9"/>
    </row>
    <row r="23" spans="1:25" ht="20.5" customHeight="1" x14ac:dyDescent="0.3">
      <c r="A23" s="1"/>
      <c r="B23" s="2" t="s">
        <v>35</v>
      </c>
      <c r="C23" s="26" t="s">
        <v>83</v>
      </c>
      <c r="E23" s="68">
        <v>45729</v>
      </c>
      <c r="G23" s="27">
        <v>1.9961150000000001</v>
      </c>
      <c r="H23" s="26"/>
      <c r="I23" s="9">
        <v>0</v>
      </c>
      <c r="J23" s="9"/>
      <c r="K23" s="9">
        <v>0</v>
      </c>
      <c r="L23" s="21"/>
      <c r="M23" s="22">
        <v>0</v>
      </c>
      <c r="N23" s="27"/>
      <c r="O23" s="9">
        <v>777000000</v>
      </c>
      <c r="P23" s="9"/>
      <c r="Q23" s="9">
        <v>774018862</v>
      </c>
      <c r="R23" s="21"/>
      <c r="S23" s="29">
        <v>0.99</v>
      </c>
      <c r="U23" s="9"/>
      <c r="V23" s="9"/>
      <c r="W23" s="9"/>
      <c r="X23" s="9"/>
      <c r="Y23" s="9"/>
    </row>
    <row r="24" spans="1:25" ht="20.5" customHeight="1" x14ac:dyDescent="0.3">
      <c r="A24" s="1"/>
      <c r="B24" s="2" t="s">
        <v>35</v>
      </c>
      <c r="C24" s="26" t="s">
        <v>106</v>
      </c>
      <c r="E24" s="68">
        <v>46028</v>
      </c>
      <c r="G24" s="27">
        <v>1.17</v>
      </c>
      <c r="H24" s="26"/>
      <c r="I24" s="9">
        <v>520000000</v>
      </c>
      <c r="J24" s="9"/>
      <c r="K24" s="9">
        <v>519916671</v>
      </c>
      <c r="L24" s="21"/>
      <c r="M24" s="22">
        <v>0.66</v>
      </c>
      <c r="N24" s="27"/>
      <c r="O24" s="9">
        <v>0</v>
      </c>
      <c r="P24" s="9"/>
      <c r="Q24" s="9">
        <v>0</v>
      </c>
      <c r="R24" s="21"/>
      <c r="S24" s="22">
        <v>0</v>
      </c>
      <c r="U24" s="9"/>
      <c r="V24" s="9"/>
      <c r="W24" s="9"/>
      <c r="X24" s="9"/>
      <c r="Y24" s="9"/>
    </row>
    <row r="25" spans="1:25" ht="20.5" customHeight="1" x14ac:dyDescent="0.3">
      <c r="A25" s="1"/>
      <c r="B25" s="2" t="s">
        <v>35</v>
      </c>
      <c r="C25" s="26" t="s">
        <v>107</v>
      </c>
      <c r="E25" s="68">
        <v>46030</v>
      </c>
      <c r="G25" s="27" t="s">
        <v>108</v>
      </c>
      <c r="H25" s="26"/>
      <c r="I25" s="9">
        <v>360000000</v>
      </c>
      <c r="J25" s="9"/>
      <c r="K25" s="9">
        <v>359916365</v>
      </c>
      <c r="L25" s="21"/>
      <c r="M25" s="22">
        <v>0.45276734889046261</v>
      </c>
      <c r="N25" s="27"/>
      <c r="O25" s="9">
        <v>0</v>
      </c>
      <c r="P25" s="9"/>
      <c r="Q25" s="9">
        <v>0</v>
      </c>
      <c r="R25" s="21"/>
      <c r="S25" s="22">
        <v>0</v>
      </c>
      <c r="U25" s="9"/>
      <c r="V25" s="9"/>
      <c r="W25" s="9"/>
      <c r="X25" s="9"/>
      <c r="Y25" s="9"/>
    </row>
    <row r="26" spans="1:25" ht="20.5" customHeight="1" x14ac:dyDescent="0.3">
      <c r="A26" s="1"/>
      <c r="B26" s="2" t="s">
        <v>35</v>
      </c>
      <c r="C26" s="26" t="s">
        <v>109</v>
      </c>
      <c r="E26" s="68">
        <v>46037</v>
      </c>
      <c r="G26" s="27" t="s">
        <v>110</v>
      </c>
      <c r="H26" s="26"/>
      <c r="I26" s="9">
        <v>2030000000</v>
      </c>
      <c r="J26" s="9"/>
      <c r="K26" s="9">
        <v>2029045065</v>
      </c>
      <c r="L26" s="21"/>
      <c r="M26" s="22">
        <v>2.5524967605702553</v>
      </c>
      <c r="N26" s="27"/>
      <c r="O26" s="9">
        <v>0</v>
      </c>
      <c r="P26" s="9"/>
      <c r="Q26" s="9">
        <v>0</v>
      </c>
      <c r="R26" s="21"/>
      <c r="S26" s="22">
        <v>0</v>
      </c>
      <c r="U26" s="9"/>
      <c r="V26" s="9"/>
      <c r="W26" s="9"/>
      <c r="X26" s="9"/>
      <c r="Y26" s="9"/>
    </row>
    <row r="27" spans="1:25" ht="20.5" customHeight="1" x14ac:dyDescent="0.3">
      <c r="A27" s="1"/>
      <c r="B27" s="2" t="s">
        <v>35</v>
      </c>
      <c r="C27" s="26" t="s">
        <v>111</v>
      </c>
      <c r="E27" s="68">
        <v>46072</v>
      </c>
      <c r="G27" s="27">
        <v>1.2159</v>
      </c>
      <c r="H27" s="26"/>
      <c r="I27" s="9">
        <v>435000000</v>
      </c>
      <c r="J27" s="9"/>
      <c r="K27" s="9">
        <v>434290173</v>
      </c>
      <c r="L27" s="21"/>
      <c r="M27" s="22">
        <v>0.54632806353765473</v>
      </c>
      <c r="N27" s="27"/>
      <c r="O27" s="9">
        <v>0</v>
      </c>
      <c r="P27" s="9"/>
      <c r="Q27" s="9">
        <v>0</v>
      </c>
      <c r="R27" s="21"/>
      <c r="S27" s="22">
        <v>0</v>
      </c>
      <c r="U27" s="9"/>
      <c r="V27" s="9"/>
      <c r="W27" s="9"/>
      <c r="X27" s="9"/>
      <c r="Y27" s="9"/>
    </row>
    <row r="28" spans="1:25" ht="20.5" customHeight="1" x14ac:dyDescent="0.3">
      <c r="A28" s="1"/>
      <c r="B28" s="2" t="s">
        <v>35</v>
      </c>
      <c r="C28" s="26" t="s">
        <v>112</v>
      </c>
      <c r="E28" s="68">
        <v>46100</v>
      </c>
      <c r="G28" s="27">
        <v>1.02</v>
      </c>
      <c r="H28" s="26"/>
      <c r="I28" s="9">
        <v>230000000</v>
      </c>
      <c r="J28" s="9"/>
      <c r="K28" s="9">
        <v>229506153</v>
      </c>
      <c r="L28" s="21"/>
      <c r="M28" s="22">
        <v>0.2887139977220437</v>
      </c>
      <c r="N28" s="27"/>
      <c r="O28" s="9">
        <v>0</v>
      </c>
      <c r="P28" s="9"/>
      <c r="Q28" s="9">
        <v>0</v>
      </c>
      <c r="R28" s="21"/>
      <c r="S28" s="22">
        <v>0</v>
      </c>
      <c r="U28" s="9"/>
      <c r="V28" s="9"/>
      <c r="W28" s="9"/>
      <c r="X28" s="9"/>
      <c r="Y28" s="9"/>
    </row>
    <row r="29" spans="1:25" ht="20.5" hidden="1" customHeight="1" x14ac:dyDescent="0.3">
      <c r="A29" s="1"/>
      <c r="B29" s="2" t="s">
        <v>35</v>
      </c>
      <c r="C29" s="26"/>
      <c r="E29" s="68"/>
      <c r="G29" s="27"/>
      <c r="H29" s="26"/>
      <c r="I29" s="9"/>
      <c r="J29" s="9"/>
      <c r="K29" s="9"/>
      <c r="L29" s="21"/>
      <c r="M29" s="29"/>
      <c r="N29" s="27"/>
      <c r="O29" s="9">
        <v>0</v>
      </c>
      <c r="P29" s="9"/>
      <c r="Q29" s="9">
        <v>0</v>
      </c>
      <c r="R29" s="21"/>
      <c r="S29" s="22">
        <v>0</v>
      </c>
      <c r="U29" s="9"/>
      <c r="V29" s="9"/>
      <c r="W29" s="9"/>
      <c r="X29" s="9"/>
      <c r="Y29" s="9"/>
    </row>
    <row r="30" spans="1:25" ht="20.5" hidden="1" customHeight="1" x14ac:dyDescent="0.3">
      <c r="A30" s="1"/>
      <c r="B30" s="2" t="s">
        <v>35</v>
      </c>
      <c r="C30" s="26"/>
      <c r="E30" s="68"/>
      <c r="G30" s="27"/>
      <c r="H30" s="26"/>
      <c r="I30" s="9"/>
      <c r="J30" s="9"/>
      <c r="K30" s="9"/>
      <c r="L30" s="21"/>
      <c r="M30" s="29"/>
      <c r="N30" s="27"/>
      <c r="O30" s="9">
        <v>0</v>
      </c>
      <c r="P30" s="9"/>
      <c r="Q30" s="9">
        <v>0</v>
      </c>
      <c r="R30" s="21"/>
      <c r="S30" s="22">
        <v>0</v>
      </c>
      <c r="U30" s="9"/>
      <c r="V30" s="9"/>
      <c r="W30" s="9"/>
      <c r="X30" s="9"/>
      <c r="Y30" s="9"/>
    </row>
    <row r="31" spans="1:25" ht="20.5" hidden="1" customHeight="1" x14ac:dyDescent="0.3">
      <c r="A31" s="1"/>
      <c r="B31" s="2" t="s">
        <v>35</v>
      </c>
      <c r="C31" s="26"/>
      <c r="E31" s="68"/>
      <c r="G31" s="27"/>
      <c r="H31" s="26"/>
      <c r="I31" s="9"/>
      <c r="J31" s="9"/>
      <c r="K31" s="9"/>
      <c r="L31" s="21"/>
      <c r="M31" s="29"/>
      <c r="N31" s="27"/>
      <c r="O31" s="9">
        <v>0</v>
      </c>
      <c r="P31" s="9"/>
      <c r="Q31" s="9">
        <v>0</v>
      </c>
      <c r="R31" s="21"/>
      <c r="S31" s="22">
        <v>0</v>
      </c>
      <c r="U31" s="9"/>
      <c r="V31" s="9"/>
      <c r="W31" s="9"/>
      <c r="X31" s="9"/>
      <c r="Y31" s="9"/>
    </row>
    <row r="32" spans="1:25" ht="20.5" customHeight="1" x14ac:dyDescent="0.3">
      <c r="A32" s="1" t="s">
        <v>43</v>
      </c>
      <c r="I32" s="24">
        <f>SUM(I20:I31)</f>
        <v>3575000000</v>
      </c>
      <c r="J32" s="9"/>
      <c r="K32" s="24">
        <f>SUM(K20:K31)</f>
        <v>3572674427</v>
      </c>
      <c r="L32" s="21"/>
      <c r="M32" s="30">
        <f>SUM(M20:M31)</f>
        <v>4.5003061707204166</v>
      </c>
      <c r="O32" s="24">
        <f>SUM(O20:O31)</f>
        <v>2550000000</v>
      </c>
      <c r="P32" s="9"/>
      <c r="Q32" s="24">
        <f>SUM(Q20:Q31)</f>
        <v>2544724452</v>
      </c>
      <c r="R32" s="21"/>
      <c r="S32" s="30">
        <f>SUM(S20:S31)</f>
        <v>3.26</v>
      </c>
      <c r="U32" s="9"/>
      <c r="V32" s="9"/>
      <c r="W32" s="9"/>
      <c r="X32" s="9"/>
      <c r="Y32" s="9"/>
    </row>
    <row r="33" spans="1:25" ht="20.5" customHeight="1" x14ac:dyDescent="0.3">
      <c r="A33" s="1" t="s">
        <v>62</v>
      </c>
      <c r="I33" s="31"/>
      <c r="J33" s="9"/>
      <c r="K33" s="31"/>
      <c r="L33" s="21"/>
      <c r="M33" s="32"/>
      <c r="O33" s="31"/>
      <c r="P33" s="9"/>
      <c r="Q33" s="31"/>
      <c r="R33" s="21"/>
      <c r="S33" s="32"/>
      <c r="U33" s="9"/>
      <c r="V33" s="9"/>
      <c r="W33" s="9"/>
      <c r="X33" s="9"/>
      <c r="Y33" s="9"/>
    </row>
    <row r="34" spans="1:25" ht="20.5" customHeight="1" x14ac:dyDescent="0.3">
      <c r="A34" s="1"/>
      <c r="B34" s="2" t="s">
        <v>63</v>
      </c>
      <c r="C34" s="26" t="s">
        <v>84</v>
      </c>
      <c r="E34" s="68">
        <v>45686</v>
      </c>
      <c r="G34" s="27">
        <v>2.0950000000000002</v>
      </c>
      <c r="I34" s="9">
        <v>0</v>
      </c>
      <c r="J34" s="9"/>
      <c r="K34" s="9">
        <v>0</v>
      </c>
      <c r="L34" s="9"/>
      <c r="M34" s="22">
        <v>0</v>
      </c>
      <c r="O34" s="9">
        <v>420000000</v>
      </c>
      <c r="P34" s="9"/>
      <c r="Q34" s="9">
        <v>419326091</v>
      </c>
      <c r="R34" s="21"/>
      <c r="S34" s="33">
        <v>0.54</v>
      </c>
      <c r="U34" s="9"/>
      <c r="V34" s="9"/>
      <c r="W34" s="9"/>
      <c r="X34" s="9"/>
      <c r="Y34" s="9"/>
    </row>
    <row r="35" spans="1:25" ht="20.5" customHeight="1" x14ac:dyDescent="0.3">
      <c r="A35" s="1"/>
      <c r="B35" s="2" t="s">
        <v>63</v>
      </c>
      <c r="C35" s="26" t="s">
        <v>113</v>
      </c>
      <c r="E35" s="68">
        <v>46050</v>
      </c>
      <c r="G35" s="27">
        <v>1.2150000000000001</v>
      </c>
      <c r="I35" s="9">
        <v>120000000</v>
      </c>
      <c r="J35" s="9"/>
      <c r="K35" s="9">
        <v>119887371</v>
      </c>
      <c r="L35" s="9"/>
      <c r="M35" s="83">
        <v>0.15081583590670311</v>
      </c>
      <c r="O35" s="9">
        <v>0</v>
      </c>
      <c r="P35" s="9"/>
      <c r="Q35" s="9">
        <v>0</v>
      </c>
      <c r="R35" s="21"/>
      <c r="S35" s="82">
        <v>0</v>
      </c>
      <c r="U35" s="9"/>
      <c r="V35" s="9"/>
      <c r="W35" s="9"/>
      <c r="X35" s="9"/>
      <c r="Y35" s="9"/>
    </row>
    <row r="36" spans="1:25" ht="20.5" customHeight="1" x14ac:dyDescent="0.3">
      <c r="A36" s="1" t="s">
        <v>100</v>
      </c>
      <c r="I36" s="34">
        <f>SUM(I34:I35)</f>
        <v>120000000</v>
      </c>
      <c r="J36" s="9"/>
      <c r="K36" s="34">
        <f>SUM(K34:K35)</f>
        <v>119887371</v>
      </c>
      <c r="L36" s="21"/>
      <c r="M36" s="81">
        <f>SUM(M34:M35)</f>
        <v>0.15081583590670311</v>
      </c>
      <c r="O36" s="34">
        <f>SUM(O34:O35)</f>
        <v>420000000</v>
      </c>
      <c r="P36" s="9"/>
      <c r="Q36" s="34">
        <f>SUM(Q34:Q35)</f>
        <v>419326091</v>
      </c>
      <c r="R36" s="21"/>
      <c r="S36" s="81">
        <f>SUM(S34:S35)</f>
        <v>0.54</v>
      </c>
      <c r="U36" s="9"/>
      <c r="V36" s="9"/>
      <c r="W36" s="9"/>
      <c r="X36" s="9"/>
      <c r="Y36" s="9"/>
    </row>
    <row r="37" spans="1:25" ht="20.5" customHeight="1" thickBot="1" x14ac:dyDescent="0.35">
      <c r="A37" s="1" t="s">
        <v>13</v>
      </c>
      <c r="B37" s="1"/>
      <c r="I37" s="23">
        <f>SUM(I32,I36)</f>
        <v>3695000000</v>
      </c>
      <c r="J37" s="9"/>
      <c r="K37" s="24">
        <f>SUM(K32,K36)</f>
        <v>3692561798</v>
      </c>
      <c r="L37" s="21"/>
      <c r="M37" s="30">
        <f>SUM(M32,M36)</f>
        <v>4.6511220066271193</v>
      </c>
      <c r="O37" s="23">
        <f>SUM(O32,O36)</f>
        <v>2970000000</v>
      </c>
      <c r="P37" s="9"/>
      <c r="Q37" s="24">
        <f>SUM(Q32,Q36)</f>
        <v>2964050543</v>
      </c>
      <c r="R37" s="21"/>
      <c r="S37" s="30">
        <f>SUM(S32,S36)</f>
        <v>3.8</v>
      </c>
      <c r="U37" s="9"/>
      <c r="V37" s="9"/>
      <c r="W37" s="9"/>
      <c r="X37" s="9"/>
      <c r="Y37" s="9"/>
    </row>
    <row r="38" spans="1:25" ht="20.5" customHeight="1" thickTop="1" thickBot="1" x14ac:dyDescent="0.35">
      <c r="A38" s="1" t="s">
        <v>14</v>
      </c>
      <c r="B38" s="1"/>
      <c r="I38" s="21"/>
      <c r="J38" s="9"/>
      <c r="K38" s="35">
        <f>SUM(K13,K37)</f>
        <v>79492561798</v>
      </c>
      <c r="L38" s="21"/>
      <c r="M38" s="36">
        <f>M13+M37</f>
        <v>100.00112200662711</v>
      </c>
      <c r="O38" s="21"/>
      <c r="P38" s="9"/>
      <c r="Q38" s="35">
        <f>SUM(Q13,Q37)</f>
        <v>77964050543</v>
      </c>
      <c r="R38" s="21"/>
      <c r="S38" s="36">
        <f>S13+S37</f>
        <v>100</v>
      </c>
      <c r="U38" s="9"/>
      <c r="V38" s="9"/>
      <c r="W38" s="9"/>
      <c r="X38" s="9"/>
      <c r="Y38" s="9"/>
    </row>
    <row r="39" spans="1:25" ht="20.5" customHeight="1" thickTop="1" x14ac:dyDescent="0.3">
      <c r="A39" s="1"/>
      <c r="B39" s="1"/>
      <c r="I39" s="9"/>
      <c r="J39" s="9"/>
      <c r="K39" s="9"/>
      <c r="L39" s="37"/>
      <c r="M39" s="14"/>
      <c r="O39" s="9"/>
      <c r="P39" s="9"/>
      <c r="Q39" s="9"/>
      <c r="R39" s="37"/>
      <c r="S39" s="38"/>
      <c r="U39" s="9"/>
      <c r="V39" s="9"/>
      <c r="W39" s="9"/>
      <c r="X39" s="9"/>
      <c r="Y39" s="9"/>
    </row>
  </sheetData>
  <mergeCells count="10">
    <mergeCell ref="I17:K17"/>
    <mergeCell ref="O17:Q17"/>
    <mergeCell ref="I10:K10"/>
    <mergeCell ref="O10:Q10"/>
    <mergeCell ref="A16:C16"/>
    <mergeCell ref="A9:G9"/>
    <mergeCell ref="I6:M6"/>
    <mergeCell ref="O6:S6"/>
    <mergeCell ref="I7:M7"/>
    <mergeCell ref="O7:S7"/>
  </mergeCells>
  <phoneticPr fontId="2" type="noConversion"/>
  <printOptions horizontalCentered="1"/>
  <pageMargins left="0.8" right="0.8" top="0.48" bottom="0.5" header="0.5" footer="0.5"/>
  <pageSetup paperSize="9" scale="58" firstPageNumber="6" orientation="landscape" useFirstPageNumber="1" r:id="rId1"/>
  <headerFooter>
    <oddFooter>&amp;L&amp;"Times New Roman,Regular"&amp;11  The accompanying note form an integral part of the financial statements.&amp;C&amp;"Times New Roman,Regular"&amp;11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33AC4-1610-4E39-9075-0DC432A0D614}">
  <dimension ref="A1:P31"/>
  <sheetViews>
    <sheetView showGridLines="0" view="pageBreakPreview" topLeftCell="A15" zoomScale="84" zoomScaleNormal="100" zoomScaleSheetLayoutView="84" workbookViewId="0">
      <selection activeCell="A28" sqref="A28"/>
    </sheetView>
  </sheetViews>
  <sheetFormatPr defaultColWidth="10.54296875" defaultRowHeight="20.149999999999999" customHeight="1" x14ac:dyDescent="0.3"/>
  <cols>
    <col min="1" max="1" width="9.81640625" style="2" customWidth="1"/>
    <col min="2" max="4" width="9.1796875" style="2" customWidth="1"/>
    <col min="5" max="5" width="8.81640625" style="2" customWidth="1"/>
    <col min="6" max="6" width="4" style="2" customWidth="1"/>
    <col min="7" max="7" width="8.54296875" style="43" customWidth="1"/>
    <col min="8" max="8" width="1.453125" style="2" customWidth="1"/>
    <col min="9" max="9" width="17.1796875" style="2" customWidth="1"/>
    <col min="10" max="10" width="1.453125" style="2" customWidth="1"/>
    <col min="11" max="11" width="17.1796875" style="2" customWidth="1"/>
    <col min="12" max="12" width="11.453125" style="2" bestFit="1" customWidth="1"/>
    <col min="13" max="13" width="14.54296875" style="2" bestFit="1" customWidth="1"/>
    <col min="14" max="14" width="15.1796875" style="2" bestFit="1" customWidth="1"/>
    <col min="15" max="15" width="10.54296875" style="2"/>
    <col min="16" max="16" width="11.453125" style="2" bestFit="1" customWidth="1"/>
    <col min="17" max="16384" width="10.54296875" style="2"/>
  </cols>
  <sheetData>
    <row r="1" spans="1:16" s="60" customFormat="1" ht="20.149999999999999" customHeight="1" x14ac:dyDescent="0.4">
      <c r="A1" s="58" t="s">
        <v>70</v>
      </c>
      <c r="B1" s="58"/>
      <c r="C1" s="58"/>
      <c r="D1" s="58"/>
      <c r="E1" s="58"/>
      <c r="F1" s="58"/>
      <c r="G1" s="59"/>
      <c r="H1" s="58"/>
      <c r="I1" s="58"/>
      <c r="J1" s="58"/>
      <c r="K1" s="58"/>
    </row>
    <row r="2" spans="1:16" s="63" customFormat="1" ht="20.149999999999999" customHeight="1" x14ac:dyDescent="0.35">
      <c r="A2" s="61" t="s">
        <v>85</v>
      </c>
      <c r="B2" s="61"/>
      <c r="C2" s="61"/>
      <c r="D2" s="61"/>
      <c r="E2" s="61"/>
      <c r="F2" s="61"/>
      <c r="G2" s="62"/>
      <c r="H2" s="61"/>
      <c r="I2" s="61"/>
      <c r="J2" s="61"/>
      <c r="K2" s="61"/>
    </row>
    <row r="3" spans="1:16" ht="20.149999999999999" customHeight="1" x14ac:dyDescent="0.3">
      <c r="A3" s="1" t="s">
        <v>45</v>
      </c>
      <c r="B3" s="1"/>
      <c r="C3" s="1"/>
      <c r="D3" s="1"/>
      <c r="E3" s="1"/>
      <c r="F3" s="1"/>
      <c r="G3" s="41"/>
      <c r="H3" s="1"/>
      <c r="I3" s="1"/>
      <c r="J3" s="1"/>
      <c r="K3" s="1"/>
    </row>
    <row r="4" spans="1:16" ht="20.149999999999999" customHeight="1" x14ac:dyDescent="0.3">
      <c r="A4" s="3"/>
      <c r="B4" s="3"/>
      <c r="C4" s="3"/>
      <c r="D4" s="3"/>
      <c r="E4" s="3"/>
      <c r="F4" s="3"/>
      <c r="G4" s="42"/>
      <c r="H4" s="3"/>
      <c r="I4" s="89" t="s">
        <v>95</v>
      </c>
      <c r="J4" s="89"/>
      <c r="K4" s="89"/>
    </row>
    <row r="5" spans="1:16" ht="20.149999999999999" customHeight="1" x14ac:dyDescent="0.3">
      <c r="E5" s="5"/>
      <c r="F5" s="5"/>
      <c r="G5" s="8" t="s">
        <v>0</v>
      </c>
      <c r="I5" s="6">
        <v>2025</v>
      </c>
      <c r="J5" s="6"/>
      <c r="K5" s="6">
        <v>2024</v>
      </c>
    </row>
    <row r="6" spans="1:16" ht="20.149999999999999" customHeight="1" x14ac:dyDescent="0.3">
      <c r="E6" s="5"/>
      <c r="F6" s="5"/>
      <c r="G6" s="8"/>
      <c r="I6" s="88" t="s">
        <v>97</v>
      </c>
      <c r="J6" s="88"/>
      <c r="K6" s="88"/>
    </row>
    <row r="7" spans="1:16" ht="20.149999999999999" customHeight="1" x14ac:dyDescent="0.3">
      <c r="A7" s="41" t="s">
        <v>91</v>
      </c>
      <c r="G7" s="8"/>
      <c r="I7" s="9"/>
      <c r="J7" s="9"/>
      <c r="K7" s="9"/>
      <c r="M7" s="6"/>
      <c r="N7" s="6"/>
    </row>
    <row r="8" spans="1:16" ht="20.149999999999999" customHeight="1" x14ac:dyDescent="0.3">
      <c r="A8" s="10" t="s">
        <v>30</v>
      </c>
      <c r="E8" s="8"/>
      <c r="F8" s="8"/>
      <c r="G8" s="8">
        <v>5</v>
      </c>
      <c r="I8" s="14">
        <v>7459000080</v>
      </c>
      <c r="J8" s="9"/>
      <c r="K8" s="14">
        <v>7429315728</v>
      </c>
      <c r="L8" s="9"/>
      <c r="M8" s="72"/>
      <c r="N8" s="9"/>
      <c r="O8" s="74"/>
      <c r="P8" s="9"/>
    </row>
    <row r="9" spans="1:16" ht="20.149999999999999" customHeight="1" x14ac:dyDescent="0.3">
      <c r="A9" s="2" t="s">
        <v>16</v>
      </c>
      <c r="G9" s="8"/>
      <c r="I9" s="14">
        <v>57904821</v>
      </c>
      <c r="J9" s="9"/>
      <c r="K9" s="14">
        <v>97416205</v>
      </c>
      <c r="L9" s="9"/>
      <c r="M9" s="72"/>
      <c r="N9" s="9"/>
      <c r="O9" s="74"/>
      <c r="P9" s="9"/>
    </row>
    <row r="10" spans="1:16" s="1" customFormat="1" ht="20.149999999999999" customHeight="1" x14ac:dyDescent="0.3">
      <c r="A10" s="1" t="s">
        <v>37</v>
      </c>
      <c r="G10" s="48"/>
      <c r="I10" s="47">
        <f>SUM(I8:I9)</f>
        <v>7516904901</v>
      </c>
      <c r="J10" s="21"/>
      <c r="K10" s="47">
        <f>SUM(K8:K9)</f>
        <v>7526731933</v>
      </c>
      <c r="M10" s="80"/>
      <c r="N10" s="80"/>
      <c r="O10" s="74"/>
    </row>
    <row r="11" spans="1:16" ht="20.149999999999999" customHeight="1" x14ac:dyDescent="0.3">
      <c r="A11" s="1"/>
      <c r="G11" s="8"/>
      <c r="I11" s="39"/>
      <c r="J11" s="9"/>
      <c r="K11" s="39"/>
      <c r="M11" s="72"/>
    </row>
    <row r="12" spans="1:16" ht="20.149999999999999" customHeight="1" x14ac:dyDescent="0.3">
      <c r="A12" s="41" t="s">
        <v>19</v>
      </c>
      <c r="G12" s="8"/>
      <c r="I12" s="14"/>
      <c r="J12" s="9"/>
      <c r="K12" s="14"/>
      <c r="M12" s="72"/>
    </row>
    <row r="13" spans="1:16" ht="20.149999999999999" customHeight="1" x14ac:dyDescent="0.3">
      <c r="A13" s="40" t="s">
        <v>17</v>
      </c>
      <c r="E13" s="8"/>
      <c r="F13" s="8"/>
      <c r="G13" s="8">
        <v>5</v>
      </c>
      <c r="I13" s="14">
        <v>68199833</v>
      </c>
      <c r="J13" s="9"/>
      <c r="K13" s="14">
        <v>66314929</v>
      </c>
      <c r="L13" s="9"/>
      <c r="M13" s="72"/>
      <c r="N13" s="9"/>
      <c r="O13" s="74"/>
      <c r="P13" s="9"/>
    </row>
    <row r="14" spans="1:16" ht="20.149999999999999" customHeight="1" x14ac:dyDescent="0.3">
      <c r="A14" s="2" t="s">
        <v>28</v>
      </c>
      <c r="G14" s="8"/>
      <c r="I14" s="14">
        <v>12275970</v>
      </c>
      <c r="J14" s="9"/>
      <c r="K14" s="14">
        <v>11936687</v>
      </c>
      <c r="L14" s="9"/>
      <c r="M14" s="72"/>
      <c r="N14" s="9"/>
      <c r="O14" s="74"/>
      <c r="P14" s="9"/>
    </row>
    <row r="15" spans="1:16" ht="20.149999999999999" customHeight="1" x14ac:dyDescent="0.3">
      <c r="A15" s="10" t="s">
        <v>18</v>
      </c>
      <c r="E15" s="8"/>
      <c r="F15" s="8"/>
      <c r="G15" s="8"/>
      <c r="I15" s="14">
        <v>4000000</v>
      </c>
      <c r="J15" s="9"/>
      <c r="K15" s="14">
        <v>4000000</v>
      </c>
      <c r="L15" s="9"/>
      <c r="M15" s="72"/>
      <c r="N15" s="9"/>
      <c r="O15" s="74"/>
      <c r="P15" s="9"/>
    </row>
    <row r="16" spans="1:16" ht="20.149999999999999" customHeight="1" x14ac:dyDescent="0.3">
      <c r="A16" s="10" t="s">
        <v>23</v>
      </c>
      <c r="E16" s="8"/>
      <c r="F16" s="8"/>
      <c r="G16" s="8"/>
      <c r="I16" s="14">
        <v>13593099</v>
      </c>
      <c r="J16" s="9"/>
      <c r="K16" s="14">
        <v>16316703</v>
      </c>
      <c r="L16" s="9"/>
      <c r="M16" s="72"/>
      <c r="N16" s="9"/>
      <c r="O16" s="74"/>
      <c r="P16" s="9"/>
    </row>
    <row r="17" spans="1:16" ht="20.149999999999999" customHeight="1" x14ac:dyDescent="0.3">
      <c r="A17" s="40" t="s">
        <v>36</v>
      </c>
      <c r="E17" s="8"/>
      <c r="F17" s="8"/>
      <c r="G17" s="8">
        <v>12</v>
      </c>
      <c r="I17" s="14">
        <v>607842428</v>
      </c>
      <c r="J17" s="9"/>
      <c r="K17" s="14">
        <v>591337805</v>
      </c>
      <c r="L17" s="9"/>
      <c r="M17" s="72"/>
      <c r="N17" s="9"/>
      <c r="O17" s="74"/>
      <c r="P17" s="9"/>
    </row>
    <row r="18" spans="1:16" ht="20.149999999999999" customHeight="1" x14ac:dyDescent="0.3">
      <c r="A18" s="40" t="s">
        <v>54</v>
      </c>
      <c r="E18" s="8"/>
      <c r="F18" s="8"/>
      <c r="G18" s="8">
        <v>5</v>
      </c>
      <c r="I18" s="14">
        <v>549567578</v>
      </c>
      <c r="J18" s="9"/>
      <c r="K18" s="14">
        <v>841897447</v>
      </c>
      <c r="L18" s="9"/>
      <c r="M18" s="72"/>
      <c r="N18" s="9"/>
      <c r="O18" s="74"/>
      <c r="P18" s="9"/>
    </row>
    <row r="19" spans="1:16" ht="20.149999999999999" customHeight="1" x14ac:dyDescent="0.3">
      <c r="A19" s="40" t="s">
        <v>58</v>
      </c>
      <c r="E19" s="8"/>
      <c r="F19" s="8"/>
      <c r="G19" s="8"/>
      <c r="I19" s="14">
        <v>657614</v>
      </c>
      <c r="J19" s="9"/>
      <c r="K19" s="14">
        <v>471024</v>
      </c>
      <c r="L19" s="9"/>
      <c r="M19" s="72"/>
      <c r="N19" s="9"/>
      <c r="O19" s="74"/>
      <c r="P19" s="9"/>
    </row>
    <row r="20" spans="1:16" ht="20.149999999999999" customHeight="1" x14ac:dyDescent="0.3">
      <c r="A20" s="10" t="s">
        <v>24</v>
      </c>
      <c r="E20" s="8"/>
      <c r="F20" s="8"/>
      <c r="G20" s="8"/>
      <c r="I20" s="13">
        <v>16504166</v>
      </c>
      <c r="J20" s="9"/>
      <c r="K20" s="13">
        <v>15446255</v>
      </c>
      <c r="L20" s="9"/>
      <c r="M20" s="72"/>
      <c r="N20" s="9"/>
      <c r="O20" s="74"/>
      <c r="P20" s="9"/>
    </row>
    <row r="21" spans="1:16" ht="20.149999999999999" customHeight="1" x14ac:dyDescent="0.3">
      <c r="A21" s="1" t="s">
        <v>4</v>
      </c>
      <c r="E21" s="8"/>
      <c r="F21" s="8"/>
      <c r="G21" s="8"/>
      <c r="I21" s="47">
        <f>SUM(I13:I20)</f>
        <v>1272640688</v>
      </c>
      <c r="J21" s="21"/>
      <c r="K21" s="47">
        <f>SUM(K13:K20)</f>
        <v>1547720850</v>
      </c>
      <c r="M21" s="80"/>
      <c r="N21" s="80"/>
      <c r="O21" s="74"/>
    </row>
    <row r="22" spans="1:16" ht="20.149999999999999" customHeight="1" x14ac:dyDescent="0.3">
      <c r="A22" s="1"/>
      <c r="E22" s="8"/>
      <c r="F22" s="8"/>
      <c r="G22" s="8"/>
      <c r="I22" s="45"/>
      <c r="J22" s="21"/>
      <c r="K22" s="45"/>
      <c r="M22" s="72"/>
    </row>
    <row r="23" spans="1:16" ht="20.149999999999999" customHeight="1" x14ac:dyDescent="0.3">
      <c r="A23" s="3" t="s">
        <v>5</v>
      </c>
      <c r="G23" s="8"/>
      <c r="I23" s="46">
        <f>SUM(I10-I21)</f>
        <v>6244264213</v>
      </c>
      <c r="J23" s="21"/>
      <c r="K23" s="46">
        <f>SUM(K10-K21)</f>
        <v>5979011083</v>
      </c>
      <c r="M23" s="80"/>
      <c r="N23" s="80"/>
      <c r="O23" s="74"/>
      <c r="P23" s="9"/>
    </row>
    <row r="24" spans="1:16" ht="20.149999999999999" customHeight="1" x14ac:dyDescent="0.3">
      <c r="A24" s="3"/>
      <c r="G24" s="8"/>
      <c r="I24" s="21"/>
      <c r="J24" s="21"/>
      <c r="K24" s="21"/>
      <c r="M24" s="72"/>
    </row>
    <row r="25" spans="1:16" ht="20.149999999999999" customHeight="1" x14ac:dyDescent="0.3">
      <c r="A25" s="1" t="s">
        <v>119</v>
      </c>
      <c r="G25" s="8"/>
      <c r="I25" s="14"/>
      <c r="J25" s="9"/>
      <c r="K25" s="14"/>
      <c r="M25" s="72"/>
    </row>
    <row r="26" spans="1:16" ht="20.149999999999999" customHeight="1" x14ac:dyDescent="0.3">
      <c r="A26" s="2" t="s">
        <v>92</v>
      </c>
      <c r="G26" s="8"/>
      <c r="I26" s="14">
        <v>7659</v>
      </c>
      <c r="J26" s="9"/>
      <c r="K26" s="14">
        <v>0</v>
      </c>
      <c r="L26" s="9"/>
      <c r="M26" s="72"/>
      <c r="N26" s="9"/>
      <c r="O26" s="74"/>
      <c r="P26" s="9"/>
    </row>
    <row r="27" spans="1:16" ht="20.149999999999999" customHeight="1" x14ac:dyDescent="0.3">
      <c r="A27" s="2" t="s">
        <v>122</v>
      </c>
      <c r="E27" s="8"/>
      <c r="F27" s="8"/>
      <c r="G27" s="8">
        <v>7</v>
      </c>
      <c r="I27" s="13">
        <v>799933500</v>
      </c>
      <c r="J27" s="9"/>
      <c r="K27" s="13">
        <v>-699892018</v>
      </c>
      <c r="L27" s="9"/>
      <c r="M27" s="72"/>
      <c r="N27" s="9"/>
      <c r="O27" s="74"/>
      <c r="P27" s="9"/>
    </row>
    <row r="28" spans="1:16" ht="20.149999999999999" customHeight="1" x14ac:dyDescent="0.3">
      <c r="A28" s="1" t="s">
        <v>120</v>
      </c>
      <c r="G28" s="8"/>
      <c r="I28" s="44">
        <f>SUM(I26:I27)</f>
        <v>799941159</v>
      </c>
      <c r="J28" s="21"/>
      <c r="K28" s="44">
        <f>SUM(K26:K27)</f>
        <v>-699892018</v>
      </c>
      <c r="M28" s="80"/>
      <c r="N28" s="80"/>
      <c r="O28" s="74"/>
    </row>
    <row r="29" spans="1:16" ht="20.149999999999999" customHeight="1" x14ac:dyDescent="0.3">
      <c r="A29" s="1"/>
      <c r="G29" s="8"/>
      <c r="I29" s="45"/>
      <c r="J29" s="21"/>
      <c r="K29" s="45"/>
      <c r="M29" s="72"/>
    </row>
    <row r="30" spans="1:16" ht="20.149999999999999" customHeight="1" thickBot="1" x14ac:dyDescent="0.35">
      <c r="A30" s="3" t="s">
        <v>114</v>
      </c>
      <c r="G30" s="8"/>
      <c r="I30" s="35">
        <f>SUM(I23,I28)</f>
        <v>7044205372</v>
      </c>
      <c r="J30" s="21"/>
      <c r="K30" s="35">
        <f>SUM(K23,K28)</f>
        <v>5279119065</v>
      </c>
      <c r="M30" s="80"/>
      <c r="N30" s="80"/>
      <c r="O30" s="74"/>
      <c r="P30" s="9"/>
    </row>
    <row r="31" spans="1:16" ht="20.149999999999999" customHeight="1" thickTop="1" x14ac:dyDescent="0.3">
      <c r="A31" s="10"/>
    </row>
  </sheetData>
  <mergeCells count="2">
    <mergeCell ref="I4:K4"/>
    <mergeCell ref="I6:K6"/>
  </mergeCells>
  <pageMargins left="0.8" right="0.8" top="0.48" bottom="0.5" header="0.5" footer="0.5"/>
  <pageSetup paperSize="9" scale="89" firstPageNumber="7" orientation="portrait" useFirstPageNumber="1" r:id="rId1"/>
  <headerFooter>
    <oddFooter>&amp;L&amp;"Times New Roman,Regular"&amp;11  The accompanying note form an integral part of the financial statements.
&amp;C&amp;"Times New Roman,Regular"&amp;11 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1"/>
  <sheetViews>
    <sheetView showGridLines="0" tabSelected="1" view="pageBreakPreview" topLeftCell="A56" zoomScale="75" zoomScaleNormal="100" zoomScaleSheetLayoutView="85" workbookViewId="0">
      <selection activeCell="E47" sqref="E47"/>
    </sheetView>
  </sheetViews>
  <sheetFormatPr defaultColWidth="10.54296875" defaultRowHeight="19.5" customHeight="1" x14ac:dyDescent="0.3"/>
  <cols>
    <col min="1" max="1" width="13.453125" style="2" customWidth="1"/>
    <col min="2" max="4" width="9.1796875" style="2" customWidth="1"/>
    <col min="5" max="5" width="20.1796875" style="2" customWidth="1"/>
    <col min="6" max="6" width="1.453125" style="2" customWidth="1"/>
    <col min="7" max="7" width="8.54296875" style="43" customWidth="1"/>
    <col min="8" max="8" width="1.453125" style="2" customWidth="1"/>
    <col min="9" max="9" width="16.81640625" style="2" customWidth="1"/>
    <col min="10" max="10" width="1.453125" style="2" customWidth="1"/>
    <col min="11" max="11" width="16.81640625" style="2" customWidth="1"/>
    <col min="12" max="12" width="15.453125" style="2" bestFit="1" customWidth="1"/>
    <col min="13" max="16384" width="10.54296875" style="2"/>
  </cols>
  <sheetData>
    <row r="1" spans="1:12" s="60" customFormat="1" ht="19.5" customHeight="1" x14ac:dyDescent="0.4">
      <c r="A1" s="58" t="s">
        <v>70</v>
      </c>
      <c r="B1" s="58"/>
      <c r="C1" s="58"/>
      <c r="D1" s="58"/>
      <c r="E1" s="58"/>
      <c r="F1" s="58"/>
      <c r="G1" s="59"/>
      <c r="H1" s="58"/>
      <c r="I1" s="58"/>
      <c r="J1" s="58"/>
      <c r="K1" s="58"/>
    </row>
    <row r="2" spans="1:12" s="63" customFormat="1" ht="19.5" customHeight="1" x14ac:dyDescent="0.35">
      <c r="A2" s="61" t="s">
        <v>86</v>
      </c>
      <c r="B2" s="61"/>
      <c r="C2" s="61"/>
      <c r="D2" s="61"/>
      <c r="E2" s="61"/>
      <c r="F2" s="61"/>
      <c r="G2" s="62"/>
      <c r="H2" s="61"/>
      <c r="I2" s="61"/>
      <c r="J2" s="61"/>
      <c r="K2" s="61"/>
    </row>
    <row r="3" spans="1:12" ht="19.5" customHeight="1" x14ac:dyDescent="0.3">
      <c r="A3" s="1" t="s">
        <v>45</v>
      </c>
      <c r="B3" s="1"/>
      <c r="C3" s="1"/>
      <c r="D3" s="1"/>
      <c r="E3" s="1"/>
      <c r="F3" s="1"/>
      <c r="G3" s="41"/>
      <c r="H3" s="1"/>
      <c r="I3" s="1"/>
      <c r="J3" s="1"/>
      <c r="K3" s="1"/>
    </row>
    <row r="4" spans="1:12" ht="19.5" customHeight="1" x14ac:dyDescent="0.3">
      <c r="A4" s="3"/>
      <c r="B4" s="3"/>
      <c r="C4" s="3"/>
      <c r="D4" s="3"/>
      <c r="E4" s="3"/>
      <c r="F4" s="3"/>
      <c r="G4" s="42"/>
      <c r="H4" s="3"/>
      <c r="I4" s="89" t="s">
        <v>95</v>
      </c>
      <c r="J4" s="89"/>
      <c r="K4" s="89"/>
    </row>
    <row r="5" spans="1:12" ht="19.5" customHeight="1" x14ac:dyDescent="0.3">
      <c r="E5" s="5"/>
      <c r="F5" s="5"/>
      <c r="G5" s="8" t="s">
        <v>0</v>
      </c>
      <c r="I5" s="6">
        <v>2025</v>
      </c>
      <c r="J5" s="6"/>
      <c r="K5" s="6">
        <v>2024</v>
      </c>
    </row>
    <row r="6" spans="1:12" ht="19.5" customHeight="1" x14ac:dyDescent="0.3">
      <c r="E6" s="5"/>
      <c r="F6" s="5"/>
      <c r="G6" s="8"/>
      <c r="I6" s="88" t="s">
        <v>97</v>
      </c>
      <c r="J6" s="88"/>
      <c r="K6" s="88"/>
    </row>
    <row r="7" spans="1:12" ht="19.5" customHeight="1" x14ac:dyDescent="0.3">
      <c r="A7" s="1" t="s">
        <v>121</v>
      </c>
      <c r="E7" s="5"/>
      <c r="F7" s="5"/>
      <c r="G7" s="8"/>
      <c r="H7" s="6"/>
      <c r="I7" s="49"/>
      <c r="J7" s="49"/>
      <c r="K7" s="49"/>
    </row>
    <row r="8" spans="1:12" ht="19.5" customHeight="1" x14ac:dyDescent="0.3">
      <c r="A8" s="2" t="s">
        <v>5</v>
      </c>
      <c r="G8" s="8"/>
      <c r="I8" s="9">
        <v>6244264213</v>
      </c>
      <c r="J8" s="9"/>
      <c r="K8" s="9">
        <v>5979011083</v>
      </c>
      <c r="L8" s="9"/>
    </row>
    <row r="9" spans="1:12" ht="19.5" customHeight="1" x14ac:dyDescent="0.3">
      <c r="A9" s="2" t="s">
        <v>92</v>
      </c>
      <c r="G9" s="8"/>
      <c r="I9" s="9">
        <v>7659</v>
      </c>
      <c r="J9" s="9"/>
      <c r="K9" s="9">
        <v>0</v>
      </c>
      <c r="L9" s="9"/>
    </row>
    <row r="10" spans="1:12" ht="19.5" customHeight="1" x14ac:dyDescent="0.3">
      <c r="A10" s="2" t="s">
        <v>122</v>
      </c>
      <c r="G10" s="8">
        <v>7</v>
      </c>
      <c r="I10" s="9">
        <v>799933500</v>
      </c>
      <c r="J10" s="9"/>
      <c r="K10" s="9">
        <v>-699892018</v>
      </c>
      <c r="L10" s="9"/>
    </row>
    <row r="11" spans="1:12" ht="19.5" customHeight="1" x14ac:dyDescent="0.3">
      <c r="A11" s="1" t="s">
        <v>121</v>
      </c>
      <c r="G11" s="8"/>
      <c r="I11" s="31">
        <f>SUM(I8:I10)</f>
        <v>7044205372</v>
      </c>
      <c r="J11" s="21"/>
      <c r="K11" s="31">
        <f>SUM(K8:K10)</f>
        <v>5279119065</v>
      </c>
    </row>
    <row r="12" spans="1:12" ht="19.5" customHeight="1" x14ac:dyDescent="0.3">
      <c r="A12" s="1" t="s">
        <v>140</v>
      </c>
      <c r="G12" s="8">
        <v>14</v>
      </c>
      <c r="I12" s="21">
        <v>-2560000000</v>
      </c>
      <c r="J12" s="21"/>
      <c r="K12" s="21">
        <v>-5600000000</v>
      </c>
    </row>
    <row r="13" spans="1:12" ht="19.5" customHeight="1" x14ac:dyDescent="0.3">
      <c r="A13" s="1" t="s">
        <v>61</v>
      </c>
      <c r="B13" s="1"/>
      <c r="C13" s="1"/>
      <c r="D13" s="1"/>
      <c r="E13" s="1"/>
      <c r="G13" s="8">
        <v>13</v>
      </c>
      <c r="I13" s="46">
        <v>-2334192040</v>
      </c>
      <c r="J13" s="21"/>
      <c r="K13" s="46">
        <v>0</v>
      </c>
    </row>
    <row r="14" spans="1:12" ht="19.5" customHeight="1" x14ac:dyDescent="0.3">
      <c r="A14" s="1" t="s">
        <v>123</v>
      </c>
      <c r="G14" s="8"/>
      <c r="I14" s="21">
        <f>SUM(I11:I13)</f>
        <v>2150013332</v>
      </c>
      <c r="J14" s="21"/>
      <c r="K14" s="21">
        <f>SUM(K11:K13)</f>
        <v>-320880935</v>
      </c>
    </row>
    <row r="15" spans="1:12" ht="19.5" customHeight="1" x14ac:dyDescent="0.3">
      <c r="A15" s="2" t="s">
        <v>125</v>
      </c>
      <c r="G15" s="8"/>
      <c r="I15" s="12">
        <v>66886772492</v>
      </c>
      <c r="J15" s="9"/>
      <c r="K15" s="12">
        <v>67207653427</v>
      </c>
    </row>
    <row r="16" spans="1:12" ht="19.5" customHeight="1" thickBot="1" x14ac:dyDescent="0.35">
      <c r="A16" s="1" t="s">
        <v>76</v>
      </c>
      <c r="G16" s="8"/>
      <c r="I16" s="23">
        <f>SUM(I14:I15)</f>
        <v>69036785824</v>
      </c>
      <c r="J16" s="21"/>
      <c r="K16" s="23">
        <f>SUM(K14:K15)</f>
        <v>66886772492</v>
      </c>
    </row>
    <row r="17" spans="1:12" ht="19.5" customHeight="1" thickTop="1" x14ac:dyDescent="0.45">
      <c r="I17" s="28"/>
      <c r="J17" s="9"/>
      <c r="K17" s="50"/>
    </row>
    <row r="18" spans="1:12" ht="19.5" customHeight="1" x14ac:dyDescent="0.3">
      <c r="F18" s="8"/>
      <c r="H18" s="51"/>
      <c r="I18" s="88" t="s">
        <v>87</v>
      </c>
      <c r="J18" s="88"/>
      <c r="K18" s="88"/>
    </row>
    <row r="19" spans="1:12" ht="19.5" customHeight="1" x14ac:dyDescent="0.3">
      <c r="A19" s="1" t="s">
        <v>50</v>
      </c>
      <c r="F19" s="8"/>
      <c r="H19" s="51"/>
      <c r="I19" s="9"/>
      <c r="J19" s="52"/>
      <c r="K19" s="9"/>
    </row>
    <row r="20" spans="1:12" ht="19.5" customHeight="1" x14ac:dyDescent="0.3">
      <c r="A20" s="2" t="s">
        <v>73</v>
      </c>
      <c r="F20" s="8"/>
      <c r="H20" s="51"/>
      <c r="I20" s="28">
        <v>8000000000</v>
      </c>
      <c r="J20" s="53"/>
      <c r="K20" s="28">
        <v>8000000000</v>
      </c>
    </row>
    <row r="21" spans="1:12" ht="19.5" customHeight="1" x14ac:dyDescent="0.3">
      <c r="A21" s="2" t="s">
        <v>88</v>
      </c>
      <c r="F21" s="8"/>
      <c r="H21" s="51"/>
      <c r="I21" s="28">
        <v>8000000000</v>
      </c>
      <c r="J21" s="53"/>
      <c r="K21" s="28">
        <v>8000000000</v>
      </c>
    </row>
    <row r="22" spans="1:12" ht="19.5" customHeight="1" x14ac:dyDescent="0.3">
      <c r="F22" s="8"/>
      <c r="H22" s="51"/>
      <c r="J22" s="54"/>
    </row>
    <row r="23" spans="1:12" s="60" customFormat="1" ht="19.5" customHeight="1" x14ac:dyDescent="0.4">
      <c r="A23" s="58" t="s">
        <v>70</v>
      </c>
      <c r="B23" s="58"/>
      <c r="C23" s="58"/>
      <c r="D23" s="58"/>
      <c r="E23" s="58"/>
      <c r="F23" s="58"/>
      <c r="G23" s="59"/>
      <c r="H23" s="58"/>
      <c r="I23" s="58"/>
      <c r="J23" s="58"/>
      <c r="K23" s="58"/>
    </row>
    <row r="24" spans="1:12" s="63" customFormat="1" ht="19.5" customHeight="1" x14ac:dyDescent="0.35">
      <c r="A24" s="61" t="s">
        <v>89</v>
      </c>
      <c r="B24" s="61"/>
      <c r="C24" s="61"/>
      <c r="D24" s="61"/>
      <c r="E24" s="61"/>
      <c r="F24" s="61"/>
      <c r="G24" s="62"/>
      <c r="H24" s="61"/>
      <c r="I24" s="61"/>
      <c r="J24" s="61"/>
      <c r="K24" s="61"/>
    </row>
    <row r="25" spans="1:12" ht="19.5" customHeight="1" x14ac:dyDescent="0.3">
      <c r="E25" s="5"/>
      <c r="F25" s="5"/>
      <c r="H25" s="5"/>
      <c r="I25" s="4"/>
      <c r="J25" s="5"/>
      <c r="K25" s="4"/>
    </row>
    <row r="26" spans="1:12" ht="19.5" customHeight="1" x14ac:dyDescent="0.3">
      <c r="E26" s="5"/>
      <c r="F26" s="5"/>
      <c r="H26" s="5"/>
      <c r="I26" s="89" t="s">
        <v>95</v>
      </c>
      <c r="J26" s="89"/>
      <c r="K26" s="89"/>
    </row>
    <row r="27" spans="1:12" ht="19.5" customHeight="1" x14ac:dyDescent="0.3">
      <c r="E27" s="5"/>
      <c r="F27" s="5"/>
      <c r="H27" s="5"/>
      <c r="I27" s="6">
        <v>2025</v>
      </c>
      <c r="J27" s="6"/>
      <c r="K27" s="6">
        <v>2024</v>
      </c>
    </row>
    <row r="28" spans="1:12" ht="19.5" customHeight="1" x14ac:dyDescent="0.3">
      <c r="E28" s="5"/>
      <c r="F28" s="5"/>
      <c r="H28" s="5"/>
      <c r="I28" s="88" t="s">
        <v>97</v>
      </c>
      <c r="J28" s="88"/>
      <c r="K28" s="88"/>
    </row>
    <row r="29" spans="1:12" ht="19.5" customHeight="1" x14ac:dyDescent="0.3">
      <c r="A29" s="41" t="s">
        <v>6</v>
      </c>
      <c r="I29" s="9"/>
      <c r="J29" s="9"/>
      <c r="K29" s="9" t="s">
        <v>45</v>
      </c>
    </row>
    <row r="30" spans="1:12" ht="19.5" customHeight="1" x14ac:dyDescent="0.3">
      <c r="A30" s="2" t="s">
        <v>114</v>
      </c>
      <c r="I30" s="28">
        <v>7044205372</v>
      </c>
      <c r="J30" s="9"/>
      <c r="K30" s="28">
        <v>5279119065</v>
      </c>
      <c r="L30" s="9"/>
    </row>
    <row r="31" spans="1:12" ht="19.5" customHeight="1" x14ac:dyDescent="0.3">
      <c r="A31" s="43" t="s">
        <v>67</v>
      </c>
      <c r="B31" s="43"/>
      <c r="C31" s="43"/>
      <c r="D31" s="43"/>
      <c r="E31" s="43"/>
      <c r="I31" s="28"/>
      <c r="J31" s="9"/>
      <c r="K31" s="28"/>
    </row>
    <row r="32" spans="1:12" ht="19.5" customHeight="1" x14ac:dyDescent="0.3">
      <c r="A32" s="43" t="s">
        <v>48</v>
      </c>
      <c r="B32" s="43"/>
      <c r="C32" s="43"/>
      <c r="D32" s="43"/>
      <c r="E32" s="43"/>
      <c r="I32" s="28"/>
      <c r="J32" s="9"/>
      <c r="K32" s="28"/>
    </row>
    <row r="33" spans="1:12" ht="19.5" customHeight="1" x14ac:dyDescent="0.3">
      <c r="A33" s="2" t="s">
        <v>93</v>
      </c>
      <c r="I33" s="28">
        <v>-7659</v>
      </c>
      <c r="J33" s="9"/>
      <c r="K33" s="28">
        <v>0</v>
      </c>
      <c r="L33" s="9"/>
    </row>
    <row r="34" spans="1:12" ht="19.5" customHeight="1" x14ac:dyDescent="0.3">
      <c r="A34" s="2" t="s">
        <v>126</v>
      </c>
      <c r="I34" s="55">
        <v>-799933500</v>
      </c>
      <c r="J34" s="9"/>
      <c r="K34" s="55">
        <v>699892018</v>
      </c>
      <c r="L34" s="9"/>
    </row>
    <row r="35" spans="1:12" ht="19.5" customHeight="1" x14ac:dyDescent="0.3">
      <c r="A35" s="2" t="s">
        <v>40</v>
      </c>
      <c r="I35" s="28">
        <v>-53520727</v>
      </c>
      <c r="J35" s="9"/>
      <c r="K35" s="28">
        <v>-94276045</v>
      </c>
      <c r="L35" s="9"/>
    </row>
    <row r="36" spans="1:12" ht="19.5" customHeight="1" x14ac:dyDescent="0.3">
      <c r="A36" s="2" t="s">
        <v>53</v>
      </c>
      <c r="I36" s="55">
        <v>17334888</v>
      </c>
      <c r="J36" s="9"/>
      <c r="K36" s="55">
        <v>12967447</v>
      </c>
      <c r="L36" s="9"/>
    </row>
    <row r="37" spans="1:12" ht="19.5" customHeight="1" x14ac:dyDescent="0.3">
      <c r="A37" s="2" t="s">
        <v>20</v>
      </c>
      <c r="I37" s="55">
        <v>-15084834845</v>
      </c>
      <c r="J37" s="9"/>
      <c r="K37" s="55">
        <v>-17160726833</v>
      </c>
      <c r="L37" s="9"/>
    </row>
    <row r="38" spans="1:12" ht="19.5" customHeight="1" x14ac:dyDescent="0.3">
      <c r="A38" s="2" t="s">
        <v>21</v>
      </c>
      <c r="G38" s="57"/>
      <c r="I38" s="55">
        <v>14409785475</v>
      </c>
      <c r="J38" s="9"/>
      <c r="K38" s="55">
        <v>18466000000</v>
      </c>
      <c r="L38" s="9"/>
    </row>
    <row r="39" spans="1:12" ht="19.5" customHeight="1" x14ac:dyDescent="0.3">
      <c r="A39" s="2" t="s">
        <v>115</v>
      </c>
      <c r="I39" s="55">
        <v>0</v>
      </c>
      <c r="J39" s="9"/>
      <c r="K39" s="55">
        <v>514972100</v>
      </c>
      <c r="L39" s="9"/>
    </row>
    <row r="40" spans="1:12" ht="19.5" customHeight="1" x14ac:dyDescent="0.3">
      <c r="A40" s="2" t="s">
        <v>116</v>
      </c>
      <c r="I40" s="55">
        <v>-212831</v>
      </c>
      <c r="J40" s="9"/>
      <c r="K40" s="55">
        <v>-144013</v>
      </c>
      <c r="L40" s="9"/>
    </row>
    <row r="41" spans="1:12" ht="19.5" customHeight="1" x14ac:dyDescent="0.3">
      <c r="A41" s="2" t="s">
        <v>94</v>
      </c>
      <c r="I41" s="28">
        <v>-5110002</v>
      </c>
      <c r="J41" s="9"/>
      <c r="K41" s="28">
        <v>-2333864</v>
      </c>
      <c r="L41" s="9"/>
    </row>
    <row r="42" spans="1:12" ht="19.5" customHeight="1" x14ac:dyDescent="0.3">
      <c r="A42" s="2" t="s">
        <v>124</v>
      </c>
      <c r="I42" s="28">
        <v>111768152</v>
      </c>
      <c r="J42" s="9"/>
      <c r="K42" s="28">
        <v>8738606</v>
      </c>
      <c r="L42" s="9"/>
    </row>
    <row r="43" spans="1:12" ht="19.5" customHeight="1" x14ac:dyDescent="0.3">
      <c r="A43" s="2" t="s">
        <v>117</v>
      </c>
      <c r="I43" s="28">
        <v>0</v>
      </c>
      <c r="J43" s="9"/>
      <c r="K43" s="28">
        <v>-33508368</v>
      </c>
      <c r="L43" s="9"/>
    </row>
    <row r="44" spans="1:12" ht="19.5" customHeight="1" x14ac:dyDescent="0.3">
      <c r="A44" s="2" t="s">
        <v>52</v>
      </c>
      <c r="I44" s="55">
        <v>368732690</v>
      </c>
      <c r="J44" s="9"/>
      <c r="K44" s="55">
        <v>828930000</v>
      </c>
      <c r="L44" s="9"/>
    </row>
    <row r="45" spans="1:12" s="1" customFormat="1" ht="19.5" customHeight="1" x14ac:dyDescent="0.3">
      <c r="A45" s="1" t="s">
        <v>64</v>
      </c>
      <c r="G45" s="41"/>
      <c r="H45" s="2"/>
      <c r="I45" s="69">
        <f>SUM(I30:I44)</f>
        <v>6008207013</v>
      </c>
      <c r="J45" s="21"/>
      <c r="K45" s="69">
        <f>SUM(K30:K44)</f>
        <v>8519630113</v>
      </c>
    </row>
    <row r="46" spans="1:12" s="1" customFormat="1" ht="19.5" customHeight="1" x14ac:dyDescent="0.3">
      <c r="G46" s="41"/>
      <c r="H46" s="2"/>
      <c r="I46" s="55"/>
      <c r="J46" s="9"/>
      <c r="K46" s="55"/>
    </row>
    <row r="47" spans="1:12" s="41" customFormat="1" ht="19.5" customHeight="1" x14ac:dyDescent="0.3">
      <c r="A47" s="41" t="s">
        <v>38</v>
      </c>
      <c r="H47" s="43"/>
      <c r="I47" s="65"/>
      <c r="J47" s="66"/>
      <c r="K47" s="65"/>
    </row>
    <row r="48" spans="1:12" s="1" customFormat="1" ht="19.5" customHeight="1" x14ac:dyDescent="0.3">
      <c r="A48" s="2" t="s">
        <v>51</v>
      </c>
      <c r="G48" s="8"/>
      <c r="H48" s="2"/>
      <c r="I48" s="28">
        <v>-363123106</v>
      </c>
      <c r="J48" s="9"/>
      <c r="K48" s="28">
        <v>-824808904</v>
      </c>
      <c r="L48" s="21"/>
    </row>
    <row r="49" spans="1:12" s="1" customFormat="1" ht="19.5" customHeight="1" x14ac:dyDescent="0.3">
      <c r="A49" s="2" t="s">
        <v>105</v>
      </c>
      <c r="G49" s="8"/>
      <c r="H49" s="2"/>
      <c r="I49" s="28">
        <v>5450000000</v>
      </c>
      <c r="J49" s="9"/>
      <c r="K49" s="28">
        <v>0</v>
      </c>
      <c r="L49" s="21"/>
    </row>
    <row r="50" spans="1:12" s="1" customFormat="1" ht="19.5" customHeight="1" x14ac:dyDescent="0.3">
      <c r="A50" s="2" t="s">
        <v>142</v>
      </c>
      <c r="G50" s="8"/>
      <c r="H50" s="2"/>
      <c r="I50" s="28">
        <v>-6951000000</v>
      </c>
      <c r="J50" s="9"/>
      <c r="K50" s="28">
        <v>-1300000000</v>
      </c>
      <c r="L50" s="21"/>
    </row>
    <row r="51" spans="1:12" s="1" customFormat="1" ht="19.5" customHeight="1" x14ac:dyDescent="0.3">
      <c r="A51" s="2" t="s">
        <v>104</v>
      </c>
      <c r="G51" s="8"/>
      <c r="H51" s="2"/>
      <c r="I51" s="28">
        <v>-38150000</v>
      </c>
      <c r="J51" s="9"/>
      <c r="K51" s="28">
        <v>0</v>
      </c>
      <c r="L51" s="21"/>
    </row>
    <row r="52" spans="1:12" s="1" customFormat="1" ht="19.5" customHeight="1" x14ac:dyDescent="0.3">
      <c r="A52" s="2" t="s">
        <v>69</v>
      </c>
      <c r="G52" s="8"/>
      <c r="H52" s="2"/>
      <c r="I52" s="28">
        <v>-2560000000</v>
      </c>
      <c r="J52" s="9"/>
      <c r="K52" s="28">
        <v>-5600000000</v>
      </c>
      <c r="L52" s="21"/>
    </row>
    <row r="53" spans="1:12" s="1" customFormat="1" ht="19.5" customHeight="1" x14ac:dyDescent="0.3">
      <c r="A53" s="2" t="s">
        <v>61</v>
      </c>
      <c r="G53" s="8"/>
      <c r="H53" s="2"/>
      <c r="I53" s="28">
        <v>-2334192040</v>
      </c>
      <c r="J53" s="9"/>
      <c r="K53" s="28">
        <v>0</v>
      </c>
      <c r="L53" s="21"/>
    </row>
    <row r="54" spans="1:12" s="1" customFormat="1" ht="19.5" customHeight="1" x14ac:dyDescent="0.3">
      <c r="A54" s="1" t="s">
        <v>65</v>
      </c>
      <c r="G54" s="41"/>
      <c r="H54" s="2"/>
      <c r="I54" s="69">
        <f>SUM(I48:I53)</f>
        <v>-6796465146</v>
      </c>
      <c r="J54" s="21"/>
      <c r="K54" s="69">
        <f>SUM(K48:K53)</f>
        <v>-7724808904</v>
      </c>
    </row>
    <row r="55" spans="1:12" s="1" customFormat="1" ht="19.5" customHeight="1" x14ac:dyDescent="0.3">
      <c r="G55" s="41"/>
      <c r="H55" s="2"/>
      <c r="I55" s="71"/>
      <c r="J55" s="21"/>
      <c r="K55" s="71"/>
    </row>
    <row r="56" spans="1:12" ht="19.5" customHeight="1" x14ac:dyDescent="0.3">
      <c r="A56" s="1" t="s">
        <v>143</v>
      </c>
      <c r="I56" s="64">
        <f>SUM(I45,I54)</f>
        <v>-788258133</v>
      </c>
      <c r="J56" s="21"/>
      <c r="K56" s="64">
        <f>SUM(K45,K54)</f>
        <v>794821209</v>
      </c>
    </row>
    <row r="57" spans="1:12" ht="19.5" customHeight="1" x14ac:dyDescent="0.3">
      <c r="A57" s="2" t="s">
        <v>72</v>
      </c>
      <c r="G57" s="57"/>
      <c r="I57" s="56">
        <f>BS!K11</f>
        <v>798755953</v>
      </c>
      <c r="J57" s="9"/>
      <c r="K57" s="56">
        <v>3934744</v>
      </c>
    </row>
    <row r="58" spans="1:12" ht="19.5" customHeight="1" thickBot="1" x14ac:dyDescent="0.35">
      <c r="A58" s="1" t="s">
        <v>77</v>
      </c>
      <c r="I58" s="70">
        <f>SUM(I56:I57)</f>
        <v>10497820</v>
      </c>
      <c r="J58" s="21"/>
      <c r="K58" s="70">
        <f>SUM(K56:K57)</f>
        <v>798755953</v>
      </c>
    </row>
    <row r="59" spans="1:12" ht="19.5" customHeight="1" thickTop="1" x14ac:dyDescent="0.3">
      <c r="I59" s="28"/>
      <c r="J59" s="28"/>
      <c r="K59" s="28"/>
    </row>
    <row r="61" spans="1:12" ht="19.5" customHeight="1" x14ac:dyDescent="0.3">
      <c r="I61" s="9">
        <f>BS!I11-'CE&amp;CF'!I58</f>
        <v>0</v>
      </c>
      <c r="K61" s="9">
        <f>K58-BS!K11</f>
        <v>0</v>
      </c>
    </row>
  </sheetData>
  <mergeCells count="5">
    <mergeCell ref="I28:K28"/>
    <mergeCell ref="I6:K6"/>
    <mergeCell ref="I4:K4"/>
    <mergeCell ref="I18:K18"/>
    <mergeCell ref="I26:K26"/>
  </mergeCells>
  <pageMargins left="0.8" right="0.8" top="0.48" bottom="0.5" header="0.5" footer="0.5"/>
  <pageSetup paperSize="9" scale="80" firstPageNumber="8" fitToHeight="2" orientation="portrait" useFirstPageNumber="1" r:id="rId1"/>
  <headerFooter>
    <oddFooter>&amp;L&amp;"Times New Roman,Regular"&amp;11  The accompanying note form an integral part of the financial statements.
&amp;C&amp;"Times New Roman,Regular"&amp;11&amp;P</oddFooter>
  </headerFooter>
  <rowBreaks count="1" manualBreakCount="1">
    <brk id="22" max="10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5D37-D842-47B3-A338-AA0A91D15072}">
  <dimension ref="A1:D6"/>
  <sheetViews>
    <sheetView workbookViewId="0"/>
  </sheetViews>
  <sheetFormatPr defaultRowHeight="12.5" x14ac:dyDescent="0.25"/>
  <sheetData>
    <row r="1" spans="1:4" x14ac:dyDescent="0.25">
      <c r="A1">
        <v>1769246905532</v>
      </c>
      <c r="B1" t="s">
        <v>127</v>
      </c>
      <c r="C1" t="s">
        <v>128</v>
      </c>
      <c r="D1">
        <v>5</v>
      </c>
    </row>
    <row r="2" spans="1:4" x14ac:dyDescent="0.25">
      <c r="A2">
        <v>1769246906528</v>
      </c>
      <c r="B2" t="s">
        <v>129</v>
      </c>
      <c r="C2" t="s">
        <v>130</v>
      </c>
      <c r="D2" t="s">
        <v>131</v>
      </c>
    </row>
    <row r="3" spans="1:4" x14ac:dyDescent="0.25">
      <c r="A3">
        <v>1769246906528</v>
      </c>
      <c r="B3" t="s">
        <v>129</v>
      </c>
      <c r="C3" t="s">
        <v>132</v>
      </c>
      <c r="D3" t="s">
        <v>133</v>
      </c>
    </row>
    <row r="4" spans="1:4" x14ac:dyDescent="0.25">
      <c r="A4">
        <v>1769246906528</v>
      </c>
      <c r="B4" t="s">
        <v>129</v>
      </c>
      <c r="C4" t="s">
        <v>134</v>
      </c>
      <c r="D4" t="s">
        <v>135</v>
      </c>
    </row>
    <row r="5" spans="1:4" x14ac:dyDescent="0.25">
      <c r="A5">
        <v>1769246906528</v>
      </c>
      <c r="B5" t="s">
        <v>129</v>
      </c>
      <c r="C5" t="s">
        <v>136</v>
      </c>
      <c r="D5" t="s">
        <v>137</v>
      </c>
    </row>
    <row r="6" spans="1:4" x14ac:dyDescent="0.25">
      <c r="A6">
        <v>1769246906528</v>
      </c>
      <c r="B6" t="s">
        <v>129</v>
      </c>
      <c r="C6" t="s">
        <v>138</v>
      </c>
      <c r="D6" t="s">
        <v>139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BFA00-CFBE-45DA-B2AE-6120DCDF9FEE}">
  <dimension ref="A1:D1"/>
  <sheetViews>
    <sheetView workbookViewId="0"/>
  </sheetViews>
  <sheetFormatPr defaultRowHeight="12.5" x14ac:dyDescent="0.25"/>
  <sheetData>
    <row r="1" spans="1:4" x14ac:dyDescent="0.25">
      <c r="A1">
        <v>1769246905816</v>
      </c>
      <c r="B1" t="s">
        <v>127</v>
      </c>
      <c r="C1" t="s">
        <v>128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705BF-B9F1-4D5D-8B2E-0BEC4D8330A1}">
  <dimension ref="A1:D1"/>
  <sheetViews>
    <sheetView workbookViewId="0"/>
  </sheetViews>
  <sheetFormatPr defaultRowHeight="12.5" x14ac:dyDescent="0.25"/>
  <sheetData>
    <row r="1" spans="1:4" x14ac:dyDescent="0.25">
      <c r="A1">
        <v>1769246906112</v>
      </c>
      <c r="B1" t="s">
        <v>127</v>
      </c>
      <c r="C1" t="s">
        <v>128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38AB5-5499-4896-8CAE-C07A8AA7426B}">
  <dimension ref="A1:D1"/>
  <sheetViews>
    <sheetView workbookViewId="0"/>
  </sheetViews>
  <sheetFormatPr defaultRowHeight="12.5" x14ac:dyDescent="0.25"/>
  <sheetData>
    <row r="1" spans="1:4" x14ac:dyDescent="0.25">
      <c r="A1">
        <v>1769246906385</v>
      </c>
      <c r="B1" t="s">
        <v>127</v>
      </c>
      <c r="C1" t="s">
        <v>128</v>
      </c>
      <c r="D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datasnipper xmlns="http://datasnipper" xmlMigrated="true" guid="b2367b18-00e4-4b71-a80f-626369acaf66" revision="3"/>
</file>

<file path=customXml/item2.xml><?xml version="1.0" encoding="utf-8"?>
<datasnipper xmlns="http://datasnipperlegacy" workbookId="5fee7ba5-7c71-4aaf-b04d-663e4206feab" dataSnipperSheetDeleted="false" guid="db9defa5-46ce-4e29-b3b0-8d8c1478e4b9" revision="2">
  <settings xmlns="" guid="0a875b1e-4256-49d6-8cfb-c5773d1333c6">
    <setting type="boolean" value="True" name="embed-documents" guid="46e45176-1d2f-40b8-a87c-8dcb50a3ea36"/>
  </settings>
</datasnipper>
</file>

<file path=customXml/itemProps1.xml><?xml version="1.0" encoding="utf-8"?>
<ds:datastoreItem xmlns:ds="http://schemas.openxmlformats.org/officeDocument/2006/customXml" ds:itemID="{0DE0245A-2776-4A4C-8087-92407AD5C590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8889B7C5-E08F-449A-A7E8-AFED0237900C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Securities</vt:lpstr>
      <vt:lpstr>PL </vt:lpstr>
      <vt:lpstr>CE&amp;CF</vt:lpstr>
      <vt:lpstr>BS!Print_Area</vt:lpstr>
      <vt:lpstr>'CE&amp;CF'!Print_Area</vt:lpstr>
      <vt:lpstr>Securities!Print_Area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YourNameHere</dc:creator>
  <cp:lastModifiedBy>Kornsiri, Chongaksorn</cp:lastModifiedBy>
  <cp:lastPrinted>2026-01-29T02:08:53Z</cp:lastPrinted>
  <dcterms:created xsi:type="dcterms:W3CDTF">2007-04-28T09:55:46Z</dcterms:created>
  <dcterms:modified xsi:type="dcterms:W3CDTF">2026-01-29T02:08:56Z</dcterms:modified>
</cp:coreProperties>
</file>