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3003\Desktop\ADB 30-6-68\งบการเงิน\ชุดจากคอม\"/>
    </mc:Choice>
  </mc:AlternateContent>
  <xr:revisionPtr revIDLastSave="0" documentId="13_ncr:1_{CA65DEA3-AF9D-47FB-A6F4-47D8AFB299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3-5" sheetId="14" r:id="rId1"/>
    <sheet name="PL 3" sheetId="18" r:id="rId2"/>
    <sheet name="PL 6" sheetId="25" r:id="rId3"/>
    <sheet name="SH CONSO" sheetId="19" r:id="rId4"/>
    <sheet name="SH Seperate " sheetId="20" r:id="rId5"/>
    <sheet name="Cashflow" sheetId="24" r:id="rId6"/>
  </sheets>
  <definedNames>
    <definedName name="_xlnm.Print_Area" localSheetId="0">'BS 3-5'!$A$1:$L$97</definedName>
    <definedName name="_xlnm.Print_Area" localSheetId="1">'PL 3'!$A$1:$L$71</definedName>
    <definedName name="_xlnm.Print_Area" localSheetId="2">'PL 6'!$A$1:$L$71</definedName>
    <definedName name="_xlnm.Print_Area" localSheetId="3">'SH CONSO'!$A$1:$S$27</definedName>
    <definedName name="_xlnm.Print_Area" localSheetId="4">'SH Seperate 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0" i="24" l="1"/>
  <c r="N70" i="24"/>
  <c r="L70" i="24"/>
  <c r="J70" i="24"/>
  <c r="F20" i="20" l="1"/>
  <c r="P18" i="20"/>
  <c r="R20" i="19"/>
  <c r="I55" i="14" l="1"/>
  <c r="K55" i="14"/>
  <c r="G17" i="14"/>
  <c r="E17" i="14"/>
  <c r="K65" i="25" l="1"/>
  <c r="I65" i="25"/>
  <c r="G65" i="25"/>
  <c r="E65" i="25"/>
  <c r="K52" i="25"/>
  <c r="I52" i="25"/>
  <c r="G52" i="25"/>
  <c r="P15" i="19" s="1"/>
  <c r="E52" i="25"/>
  <c r="P22" i="19" s="1"/>
  <c r="K48" i="25"/>
  <c r="I48" i="25"/>
  <c r="K45" i="25"/>
  <c r="A43" i="25"/>
  <c r="A42" i="25"/>
  <c r="K20" i="25"/>
  <c r="I20" i="25"/>
  <c r="G20" i="25"/>
  <c r="E20" i="25"/>
  <c r="I14" i="25"/>
  <c r="G14" i="25"/>
  <c r="K14" i="25"/>
  <c r="E14" i="25"/>
  <c r="E22" i="25" s="1"/>
  <c r="E26" i="25" s="1"/>
  <c r="E29" i="25" s="1"/>
  <c r="K9" i="25"/>
  <c r="I9" i="25"/>
  <c r="K22" i="25" l="1"/>
  <c r="K26" i="25" s="1"/>
  <c r="K29" i="25" s="1"/>
  <c r="K32" i="25" s="1"/>
  <c r="I22" i="25"/>
  <c r="I26" i="25" s="1"/>
  <c r="I29" i="25" s="1"/>
  <c r="I64" i="25" s="1"/>
  <c r="I66" i="25" s="1"/>
  <c r="G22" i="25"/>
  <c r="G26" i="25" s="1"/>
  <c r="G29" i="25" s="1"/>
  <c r="G64" i="25" s="1"/>
  <c r="G66" i="25" s="1"/>
  <c r="E32" i="25"/>
  <c r="E64" i="25"/>
  <c r="E66" i="25" s="1"/>
  <c r="A49" i="24"/>
  <c r="A48" i="24"/>
  <c r="A46" i="24"/>
  <c r="N54" i="24"/>
  <c r="L54" i="24"/>
  <c r="N9" i="24"/>
  <c r="L9" i="24"/>
  <c r="N61" i="24"/>
  <c r="L61" i="24"/>
  <c r="J61" i="24"/>
  <c r="H61" i="24"/>
  <c r="H11" i="24" l="1"/>
  <c r="H29" i="24" s="1"/>
  <c r="H39" i="24" s="1"/>
  <c r="H41" i="24" s="1"/>
  <c r="H72" i="24" s="1"/>
  <c r="H74" i="24" s="1"/>
  <c r="H76" i="24" s="1"/>
  <c r="N21" i="19"/>
  <c r="N11" i="24"/>
  <c r="N29" i="24" s="1"/>
  <c r="N39" i="24" s="1"/>
  <c r="N41" i="24" s="1"/>
  <c r="N72" i="24" s="1"/>
  <c r="N74" i="24" s="1"/>
  <c r="N76" i="24" s="1"/>
  <c r="N13" i="20"/>
  <c r="G32" i="25"/>
  <c r="K64" i="25"/>
  <c r="K66" i="25" s="1"/>
  <c r="I32" i="25"/>
  <c r="E56" i="25"/>
  <c r="E57" i="25" s="1"/>
  <c r="E53" i="25"/>
  <c r="E60" i="25" s="1"/>
  <c r="E61" i="25" s="1"/>
  <c r="G56" i="25"/>
  <c r="G57" i="25" s="1"/>
  <c r="G53" i="25"/>
  <c r="G60" i="25" s="1"/>
  <c r="G61" i="25" s="1"/>
  <c r="K56" i="25"/>
  <c r="K57" i="25" s="1"/>
  <c r="K53" i="25"/>
  <c r="K60" i="25" s="1"/>
  <c r="K61" i="25" s="1"/>
  <c r="I56" i="25"/>
  <c r="I57" i="25" s="1"/>
  <c r="K45" i="18"/>
  <c r="K48" i="18"/>
  <c r="I48" i="18"/>
  <c r="A43" i="18"/>
  <c r="A42" i="18"/>
  <c r="L11" i="24" l="1"/>
  <c r="L29" i="24" s="1"/>
  <c r="L39" i="24" s="1"/>
  <c r="L41" i="24" s="1"/>
  <c r="L72" i="24" s="1"/>
  <c r="L74" i="24" s="1"/>
  <c r="L76" i="24" s="1"/>
  <c r="N19" i="20"/>
  <c r="I53" i="25"/>
  <c r="I60" i="25" s="1"/>
  <c r="I61" i="25" s="1"/>
  <c r="J11" i="24"/>
  <c r="J29" i="24" s="1"/>
  <c r="J39" i="24" s="1"/>
  <c r="J41" i="24" s="1"/>
  <c r="J72" i="24" s="1"/>
  <c r="J74" i="24" s="1"/>
  <c r="J76" i="24" s="1"/>
  <c r="N14" i="19"/>
  <c r="K9" i="18"/>
  <c r="I9" i="18"/>
  <c r="G76" i="14"/>
  <c r="E77" i="14"/>
  <c r="I77" i="14" s="1"/>
  <c r="E76" i="14"/>
  <c r="K75" i="14"/>
  <c r="I75" i="14"/>
  <c r="G75" i="14"/>
  <c r="E75" i="14"/>
  <c r="E59" i="14"/>
  <c r="A68" i="14"/>
  <c r="G43" i="14"/>
  <c r="K43" i="14" s="1"/>
  <c r="E44" i="14"/>
  <c r="I44" i="14" s="1"/>
  <c r="E43" i="14"/>
  <c r="I43" i="14" s="1"/>
  <c r="K42" i="14"/>
  <c r="I42" i="14"/>
  <c r="G42" i="14"/>
  <c r="E42" i="14"/>
  <c r="I10" i="14" l="1"/>
  <c r="F23" i="19" l="1"/>
  <c r="K14" i="18"/>
  <c r="E14" i="18"/>
  <c r="G14" i="18"/>
  <c r="I14" i="18"/>
  <c r="E20" i="18"/>
  <c r="G20" i="18"/>
  <c r="I20" i="18"/>
  <c r="K20" i="18"/>
  <c r="E22" i="18" l="1"/>
  <c r="E26" i="18" s="1"/>
  <c r="E29" i="18" s="1"/>
  <c r="E32" i="18" s="1"/>
  <c r="K22" i="18"/>
  <c r="G22" i="18"/>
  <c r="I22" i="18"/>
  <c r="G26" i="18" l="1"/>
  <c r="G29" i="18" s="1"/>
  <c r="G32" i="18" s="1"/>
  <c r="I26" i="18"/>
  <c r="I29" i="18" s="1"/>
  <c r="I32" i="18" s="1"/>
  <c r="K26" i="18"/>
  <c r="K29" i="18" s="1"/>
  <c r="K32" i="18" s="1"/>
  <c r="K65" i="18"/>
  <c r="I65" i="18"/>
  <c r="E65" i="18"/>
  <c r="G65" i="18"/>
  <c r="G91" i="14" l="1"/>
  <c r="L18" i="19" l="1"/>
  <c r="N18" i="19"/>
  <c r="G90" i="14" s="1"/>
  <c r="E52" i="18"/>
  <c r="R12" i="19"/>
  <c r="R18" i="19"/>
  <c r="R22" i="19" l="1"/>
  <c r="G52" i="18"/>
  <c r="R15" i="19" s="1"/>
  <c r="K52" i="18"/>
  <c r="I52" i="18"/>
  <c r="P16" i="20" l="1"/>
  <c r="P11" i="20"/>
  <c r="L20" i="20"/>
  <c r="J20" i="20"/>
  <c r="H20" i="20"/>
  <c r="L14" i="20"/>
  <c r="J14" i="20"/>
  <c r="H14" i="20"/>
  <c r="F14" i="20"/>
  <c r="P16" i="19"/>
  <c r="L16" i="19"/>
  <c r="J16" i="19"/>
  <c r="H16" i="19"/>
  <c r="F16" i="19"/>
  <c r="J23" i="19"/>
  <c r="L23" i="19" l="1"/>
  <c r="H23" i="19"/>
  <c r="P23" i="19" l="1"/>
  <c r="E91" i="14" s="1"/>
  <c r="G64" i="18" l="1"/>
  <c r="G66" i="18" s="1"/>
  <c r="E53" i="18"/>
  <c r="E60" i="18" s="1"/>
  <c r="E61" i="18" s="1"/>
  <c r="E64" i="18"/>
  <c r="E66" i="18" s="1"/>
  <c r="K64" i="18"/>
  <c r="K66" i="18" s="1"/>
  <c r="K53" i="18"/>
  <c r="K60" i="18" s="1"/>
  <c r="K61" i="18" s="1"/>
  <c r="K56" i="18"/>
  <c r="K57" i="18" s="1"/>
  <c r="G56" i="18"/>
  <c r="G57" i="18" s="1"/>
  <c r="G53" i="18"/>
  <c r="G60" i="18" s="1"/>
  <c r="G61" i="18" s="1"/>
  <c r="E56" i="18"/>
  <c r="E57" i="18" s="1"/>
  <c r="K76" i="14"/>
  <c r="I76" i="14"/>
  <c r="I64" i="18" l="1"/>
  <c r="N14" i="20"/>
  <c r="P13" i="20"/>
  <c r="P14" i="20" s="1"/>
  <c r="I66" i="18"/>
  <c r="I53" i="18"/>
  <c r="I60" i="18" s="1"/>
  <c r="I61" i="18" s="1"/>
  <c r="I56" i="18"/>
  <c r="I57" i="18" s="1"/>
  <c r="R14" i="19"/>
  <c r="R16" i="19" s="1"/>
  <c r="N16" i="19"/>
  <c r="R21" i="19"/>
  <c r="R23" i="19" s="1"/>
  <c r="N23" i="19"/>
  <c r="E90" i="14" s="1"/>
  <c r="P19" i="20" l="1"/>
  <c r="P20" i="20" s="1"/>
  <c r="N20" i="20"/>
  <c r="I90" i="14" s="1"/>
  <c r="K26" i="14" l="1"/>
  <c r="K17" i="14"/>
  <c r="I59" i="14"/>
  <c r="I26" i="14"/>
  <c r="I17" i="14" l="1"/>
  <c r="G55" i="14" l="1"/>
  <c r="K9" i="14" l="1"/>
  <c r="I9" i="14"/>
  <c r="K92" i="14" l="1"/>
  <c r="G92" i="14"/>
  <c r="K59" i="14"/>
  <c r="G59" i="14"/>
  <c r="K27" i="14"/>
  <c r="G26" i="14"/>
  <c r="G27" i="14" s="1"/>
  <c r="G60" i="14" l="1"/>
  <c r="G93" i="14" s="1"/>
  <c r="K60" i="14"/>
  <c r="K93" i="14" s="1"/>
  <c r="I92" i="14" l="1"/>
  <c r="I27" i="14" l="1"/>
  <c r="I60" i="14" l="1"/>
  <c r="I93" i="14" s="1"/>
  <c r="E26" i="14" l="1"/>
  <c r="E55" i="14" l="1"/>
  <c r="E60" i="14" s="1"/>
  <c r="E27" i="14" l="1"/>
  <c r="E92" i="14" l="1"/>
  <c r="E93" i="14" s="1"/>
</calcChain>
</file>

<file path=xl/sharedStrings.xml><?xml version="1.0" encoding="utf-8"?>
<sst xmlns="http://schemas.openxmlformats.org/spreadsheetml/2006/main" count="349" uniqueCount="181">
  <si>
    <t>- 2 -</t>
  </si>
  <si>
    <t>- 3 -</t>
  </si>
  <si>
    <t>STATEMENTS OF FINANCIAL POSITION</t>
  </si>
  <si>
    <t>APPLIED DB PUBLIC COMPANY LIMITED AND SUBSIDIARIES</t>
  </si>
  <si>
    <t>(Unit : Baht)</t>
  </si>
  <si>
    <t>Note</t>
  </si>
  <si>
    <t>ASSETS</t>
  </si>
  <si>
    <t>CURRENT ASSETS</t>
  </si>
  <si>
    <t>Consolidated</t>
  </si>
  <si>
    <t>Separate</t>
  </si>
  <si>
    <t>financial statements</t>
  </si>
  <si>
    <t>31 DECEMBER 2024</t>
  </si>
  <si>
    <t>(Unaudited/</t>
  </si>
  <si>
    <t xml:space="preserve"> but reviewed)</t>
  </si>
  <si>
    <t>(Audited)</t>
  </si>
  <si>
    <t>Cash and cash equivalents</t>
  </si>
  <si>
    <t>Inventories</t>
  </si>
  <si>
    <t>Investment in subsidiaries</t>
  </si>
  <si>
    <t>Property, plant and equipment</t>
  </si>
  <si>
    <t>Right-of-use assets</t>
  </si>
  <si>
    <t>Other intangible assets</t>
  </si>
  <si>
    <t>Deferred tax assets</t>
  </si>
  <si>
    <t>Other non-current assets</t>
  </si>
  <si>
    <t>NON-CURRENT ASSETS</t>
  </si>
  <si>
    <t>TOTAL CURRENT ASSETS</t>
  </si>
  <si>
    <t>Investments in associate</t>
  </si>
  <si>
    <t>TOTAL NON-CURRENT ASSETS</t>
  </si>
  <si>
    <t>TOTAL ASSETS</t>
  </si>
  <si>
    <t>STATEMENTS OF FINANCIAL POSITION (Cont'd)</t>
  </si>
  <si>
    <t>LIABILITIES AND SHAREHOLDERS' EQUITY</t>
  </si>
  <si>
    <t>CURRENT LIABILITIES</t>
  </si>
  <si>
    <t>NON-CURRENT LIABILITIES</t>
  </si>
  <si>
    <t>TOTAL CURRENT LIABILITIES</t>
  </si>
  <si>
    <t>TOTAL NON-CURRENT LIABILITIES</t>
  </si>
  <si>
    <t>TOTAL LIABILITIES</t>
  </si>
  <si>
    <t>Lease liabilities</t>
  </si>
  <si>
    <t>Other current liabilities</t>
  </si>
  <si>
    <t>Corporate income tax payable</t>
  </si>
  <si>
    <t>Bank overdrafts and short-term borrowings</t>
  </si>
  <si>
    <t>from financial institutions</t>
  </si>
  <si>
    <t>Current portion of lease liabilities</t>
  </si>
  <si>
    <t>Current provisions for employee benefits</t>
  </si>
  <si>
    <t>LIABILITIES AND SHAREHOLDERS' EQUITY (Cont'd)</t>
  </si>
  <si>
    <t>SHAREHOLDERS' EQUITY</t>
  </si>
  <si>
    <t>Share capital</t>
  </si>
  <si>
    <t>Retained earnings</t>
  </si>
  <si>
    <t>Appropriated</t>
  </si>
  <si>
    <t>Legal reserve</t>
  </si>
  <si>
    <t>Unappropriated</t>
  </si>
  <si>
    <t>Registered share capital</t>
  </si>
  <si>
    <t xml:space="preserve">725,999,923 ordinary shares of Baht 0.50 each </t>
  </si>
  <si>
    <t>Issued and paid-up share capital</t>
  </si>
  <si>
    <t>TOTAL SHAREHOLDERS' EQUITY</t>
  </si>
  <si>
    <t>TOTAL LIABILITIES AND SHAREHOLDERS' EQUITY</t>
  </si>
  <si>
    <t>Surplus on share-based payment transactions</t>
  </si>
  <si>
    <t>Share premium on ordinary shares</t>
  </si>
  <si>
    <t>Other components of equity</t>
  </si>
  <si>
    <t>STATEMENTS OF COMPREHENSIVE INCOME</t>
  </si>
  <si>
    <t>(UNAUDITED BUT REVIEWED)</t>
  </si>
  <si>
    <t>2025</t>
  </si>
  <si>
    <t>2024</t>
  </si>
  <si>
    <t>STATEMENT OF CHANGES IN SHAREHOLDERS' EQUITY</t>
  </si>
  <si>
    <t>Consolidated financial statements</t>
  </si>
  <si>
    <t xml:space="preserve">Issued and </t>
  </si>
  <si>
    <t>paid-up share capital</t>
  </si>
  <si>
    <t xml:space="preserve">Share premium </t>
  </si>
  <si>
    <t>on ordinary shares</t>
  </si>
  <si>
    <t xml:space="preserve">share-based </t>
  </si>
  <si>
    <t xml:space="preserve">Total </t>
  </si>
  <si>
    <t>shareholders' equity</t>
  </si>
  <si>
    <t xml:space="preserve">Other components </t>
  </si>
  <si>
    <t>of equity</t>
  </si>
  <si>
    <t>Balance as at 1 January 2024</t>
  </si>
  <si>
    <t>Profit for the period</t>
  </si>
  <si>
    <t>Other comprehensive income (expense) for the period</t>
  </si>
  <si>
    <t>Loss for the period</t>
  </si>
  <si>
    <t>Balance as at 1 January 2025</t>
  </si>
  <si>
    <t>Separate financial statements</t>
  </si>
  <si>
    <t>STATEMENT OF CASH FLOWS</t>
  </si>
  <si>
    <t>Cash flows from operating activities</t>
  </si>
  <si>
    <t xml:space="preserve">               operating assets and liabilities</t>
  </si>
  <si>
    <t>STATEMENT OF CASH FLOWS (Cont'd)</t>
  </si>
  <si>
    <t>Cash flows from investing activities</t>
  </si>
  <si>
    <t>Net cash used in investing activities</t>
  </si>
  <si>
    <t>Cash flows from financing activities</t>
  </si>
  <si>
    <t xml:space="preserve">Net increase in cash and cash equivalents, before </t>
  </si>
  <si>
    <t>STATEMENTS OF COMPREHENSIVE INCOME (Cont'd)</t>
  </si>
  <si>
    <t>Income</t>
  </si>
  <si>
    <t>Other income</t>
  </si>
  <si>
    <t>Expenses</t>
  </si>
  <si>
    <t>Distribution costs</t>
  </si>
  <si>
    <t>Administrative expenses</t>
  </si>
  <si>
    <t>Total expenses</t>
  </si>
  <si>
    <t>Total income</t>
  </si>
  <si>
    <t>Profit (loss) from operating activities</t>
  </si>
  <si>
    <t>Finance costs</t>
  </si>
  <si>
    <t>Profit (loss) for the period</t>
  </si>
  <si>
    <t>Profit (loss) for the period from continuing</t>
  </si>
  <si>
    <t>operations</t>
  </si>
  <si>
    <t>Profit (loss) before income tax</t>
  </si>
  <si>
    <t>Total comprehensive income (expense) for the period</t>
  </si>
  <si>
    <t>Other comprehensive income :</t>
  </si>
  <si>
    <t>Profit (loss) attributable to:</t>
  </si>
  <si>
    <t>Total comprehensive income (expense) attributable to:</t>
  </si>
  <si>
    <t>Other current assets</t>
  </si>
  <si>
    <t xml:space="preserve">Add Adjustments to reconcile net profit (loss) to cash received (paid) </t>
  </si>
  <si>
    <t xml:space="preserve">    from operating activities:</t>
  </si>
  <si>
    <t>Interest income</t>
  </si>
  <si>
    <t>Depreciation and amortization</t>
  </si>
  <si>
    <t>plant and equipment</t>
  </si>
  <si>
    <t xml:space="preserve">   net of right-of-use assets</t>
  </si>
  <si>
    <t>Income tax paid</t>
  </si>
  <si>
    <t xml:space="preserve">   effect of exchange rates</t>
  </si>
  <si>
    <t>Profit (loss) from operations before changes in</t>
  </si>
  <si>
    <t>Cash generated (paid) from operations</t>
  </si>
  <si>
    <t>Interest received</t>
  </si>
  <si>
    <t>Net cash provided by (used in) operating activities</t>
  </si>
  <si>
    <t>Net cash provided by 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</si>
  <si>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</si>
  <si>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</si>
  <si>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</si>
  <si>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Interest paid</t>
  </si>
  <si>
    <t>Payments for lease liabilities</t>
  </si>
  <si>
    <t>Purchase of intangible assets</t>
  </si>
  <si>
    <t xml:space="preserve">Proceeds from (repayment of) from short-term </t>
  </si>
  <si>
    <t>borrowings from financial institutions</t>
  </si>
  <si>
    <t>financial institutions</t>
  </si>
  <si>
    <t>Disposal of assets</t>
  </si>
  <si>
    <t>Changes in operating assets and liabilities</t>
  </si>
  <si>
    <t>Profit (loss) for the period from discontinued</t>
  </si>
  <si>
    <t>Earnings (loss) per share</t>
  </si>
  <si>
    <t>Earnings per share from discontinued</t>
  </si>
  <si>
    <t xml:space="preserve">Share premium  on </t>
  </si>
  <si>
    <t>financial staements</t>
  </si>
  <si>
    <t xml:space="preserve">Reserve for translation of </t>
  </si>
  <si>
    <t>Provisions for employee benefits</t>
  </si>
  <si>
    <t>(Reversal) expected credit losses on trade accounts receivable</t>
  </si>
  <si>
    <t>(Reversal) losses on inventories devaluation</t>
  </si>
  <si>
    <t>(Gain) loss on disposal and write-off of property,</t>
  </si>
  <si>
    <t>(Gain) loss on write-off of lease liabilities,</t>
  </si>
  <si>
    <t>Share of profit of  associates accounted</t>
  </si>
  <si>
    <t xml:space="preserve">   for using the equity method</t>
  </si>
  <si>
    <t>Employee benefits paid</t>
  </si>
  <si>
    <t>Purchase  of property, plant and equipment</t>
  </si>
  <si>
    <t xml:space="preserve">Repayment for long-term borrowings from </t>
  </si>
  <si>
    <t>Unrealised (gain) loss on exchange rate</t>
  </si>
  <si>
    <t>operations, net of tax</t>
  </si>
  <si>
    <t>Items that may be reclassified to profit or loss</t>
  </si>
  <si>
    <t>Revenue from sales</t>
  </si>
  <si>
    <t>Cost of sales</t>
  </si>
  <si>
    <t xml:space="preserve">Non-current provisions for employee benefits </t>
  </si>
  <si>
    <t xml:space="preserve">Share of profit of associate accounted </t>
  </si>
  <si>
    <t>for using the equity method</t>
  </si>
  <si>
    <t>payment transactions</t>
  </si>
  <si>
    <t>30 JUNE 2025</t>
  </si>
  <si>
    <t>AS AT 30 JUNE 2025</t>
  </si>
  <si>
    <t>FOR THE THREE-MONTH PERIODS ENDED 30 JUNE 2025</t>
  </si>
  <si>
    <t>FOR THE SIX-MONTH PERIODS ENDED 30 JUNE 2025</t>
  </si>
  <si>
    <t>Balance as at 30 June 2024</t>
  </si>
  <si>
    <t>Balance as at 30 June 2025</t>
  </si>
  <si>
    <t>Changes in shareholders' equity for the six-month periods :</t>
  </si>
  <si>
    <t>Other current receivables</t>
  </si>
  <si>
    <t>Trade accounts receivable</t>
  </si>
  <si>
    <t>7</t>
  </si>
  <si>
    <t>8</t>
  </si>
  <si>
    <t>9</t>
  </si>
  <si>
    <t>10</t>
  </si>
  <si>
    <t>Trade accounts payable</t>
  </si>
  <si>
    <t>Net gains on exchange rate</t>
  </si>
  <si>
    <t>11</t>
  </si>
  <si>
    <t>Other current payables</t>
  </si>
  <si>
    <t>Cash paid for investment in subsidiary</t>
  </si>
  <si>
    <t>Dividend paid</t>
  </si>
  <si>
    <t>Owners of the parent</t>
  </si>
  <si>
    <t>Tax expenses</t>
  </si>
  <si>
    <t>Tax expense (income)</t>
  </si>
  <si>
    <t>Earnings (loss) per share from continuing operation</t>
  </si>
  <si>
    <t>Retained earnings (deficit)</t>
  </si>
  <si>
    <t>The accompanying notes to interim condensed financial information which formed an integral part of this financial information</t>
  </si>
  <si>
    <t>Exchange difference on translating financial statements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</si>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</sst>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(* #,##0.00_);_(* \(#,##0.00\);_(* &quot;-&quot;???_);_(@_)"/>
    <numFmt numFmtId="190" formatCode="#,##0.00_);[Black]\(#,##0.00\)"/>
    <numFmt numFmtId="191" formatCode="_(* #,##0.000_);_(* \(#,##0.000\);_(* &quot;-&quot;???_);_(@_)"/>
  </numFmts>
  <fonts count="13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b/>
      <sz val="14"/>
      <name val="Angsana New"/>
      <family val="1"/>
    </font>
    <font>
      <b/>
      <sz val="15"/>
      <name val="Angsana New"/>
      <family val="1"/>
      <charset val="222"/>
    </font>
    <font>
      <sz val="16"/>
      <name val="AngsanaUPC"/>
      <family val="1"/>
    </font>
    <font>
      <sz val="13"/>
      <name val="Angsana New"/>
      <family val="1"/>
    </font>
    <font>
      <sz val="1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top"/>
    </xf>
    <xf numFmtId="187" fontId="1" fillId="0" borderId="0" applyFont="0" applyFill="0" applyBorder="0" applyAlignment="0" applyProtection="0"/>
    <xf numFmtId="0" fontId="4" fillId="0" borderId="0"/>
    <xf numFmtId="0" fontId="2" fillId="0" borderId="0"/>
    <xf numFmtId="187" fontId="1" fillId="0" borderId="0" applyFont="0" applyFill="0" applyBorder="0" applyAlignment="0" applyProtection="0"/>
    <xf numFmtId="0" fontId="5" fillId="2" borderId="6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0" fontId="10" fillId="0" borderId="0"/>
  </cellStyleXfs>
  <cellXfs count="164"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187" fontId="2" fillId="0" borderId="0" xfId="1" applyFont="1" applyFill="1" applyAlignment="1">
      <alignment horizontal="right"/>
    </xf>
    <xf numFmtId="187" fontId="3" fillId="0" borderId="0" xfId="1" applyFont="1" applyAlignment="1">
      <alignment horizontal="right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7" fontId="3" fillId="0" borderId="0" xfId="1" applyFont="1" applyAlignment="1"/>
    <xf numFmtId="187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/>
    <xf numFmtId="0" fontId="0" fillId="0" borderId="0" xfId="0" applyAlignment="1">
      <alignment horizontal="center"/>
    </xf>
    <xf numFmtId="187" fontId="2" fillId="0" borderId="0" xfId="1" applyFont="1" applyAlignment="1">
      <alignment horizontal="center"/>
    </xf>
    <xf numFmtId="187" fontId="2" fillId="0" borderId="0" xfId="1" applyFont="1" applyAlignment="1"/>
    <xf numFmtId="0" fontId="0" fillId="0" borderId="0" xfId="0" applyAlignment="1">
      <alignment horizontal="left"/>
    </xf>
    <xf numFmtId="188" fontId="3" fillId="0" borderId="0" xfId="6" applyNumberFormat="1" applyFont="1" applyAlignment="1">
      <alignment horizontal="right"/>
    </xf>
    <xf numFmtId="187" fontId="3" fillId="0" borderId="1" xfId="1" applyFont="1" applyBorder="1" applyAlignment="1">
      <alignment horizontal="center"/>
    </xf>
    <xf numFmtId="187" fontId="3" fillId="0" borderId="0" xfId="1" quotePrefix="1" applyFont="1" applyAlignment="1">
      <alignment horizontal="center"/>
    </xf>
    <xf numFmtId="0" fontId="3" fillId="0" borderId="0" xfId="1" applyNumberFormat="1" applyFont="1" applyAlignment="1">
      <alignment horizontal="center"/>
    </xf>
    <xf numFmtId="188" fontId="2" fillId="0" borderId="0" xfId="6" applyNumberFormat="1" applyFont="1" applyAlignment="1">
      <alignment horizontal="left"/>
    </xf>
    <xf numFmtId="188" fontId="2" fillId="0" borderId="0" xfId="0" applyNumberFormat="1" applyFont="1" applyAlignment="1"/>
    <xf numFmtId="188" fontId="2" fillId="0" borderId="0" xfId="6" applyNumberFormat="1" applyFont="1" applyAlignment="1">
      <alignment horizontal="center"/>
    </xf>
    <xf numFmtId="187" fontId="2" fillId="0" borderId="0" xfId="1" applyFont="1" applyAlignment="1">
      <alignment horizontal="right"/>
    </xf>
    <xf numFmtId="188" fontId="2" fillId="0" borderId="0" xfId="6" applyNumberFormat="1" applyFont="1"/>
    <xf numFmtId="188" fontId="2" fillId="0" borderId="0" xfId="1" applyNumberFormat="1" applyFont="1" applyFill="1" applyAlignment="1"/>
    <xf numFmtId="187" fontId="2" fillId="0" borderId="2" xfId="1" applyFont="1" applyBorder="1" applyAlignment="1">
      <alignment horizontal="right"/>
    </xf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3" fillId="0" borderId="0" xfId="0" applyNumberFormat="1" applyFont="1" applyAlignment="1">
      <alignment horizontal="left" indent="3"/>
    </xf>
    <xf numFmtId="187" fontId="2" fillId="0" borderId="3" xfId="1" applyFont="1" applyBorder="1" applyAlignment="1">
      <alignment horizontal="right"/>
    </xf>
    <xf numFmtId="187" fontId="2" fillId="0" borderId="3" xfId="1" applyFont="1" applyFill="1" applyBorder="1" applyAlignment="1">
      <alignment horizontal="center"/>
    </xf>
    <xf numFmtId="188" fontId="2" fillId="0" borderId="0" xfId="7" applyNumberFormat="1" applyFont="1" applyFill="1" applyAlignment="1" applyProtection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0" applyNumberFormat="1" applyFont="1" applyAlignment="1"/>
    <xf numFmtId="188" fontId="3" fillId="0" borderId="0" xfId="0" applyNumberFormat="1" applyFont="1" applyAlignment="1">
      <alignment horizontal="right"/>
    </xf>
    <xf numFmtId="188" fontId="3" fillId="0" borderId="3" xfId="7" quotePrefix="1" applyNumberFormat="1" applyFont="1" applyFill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3" xfId="7" quotePrefix="1" applyNumberFormat="1" applyFont="1" applyBorder="1" applyAlignment="1">
      <alignment horizontal="center"/>
    </xf>
    <xf numFmtId="189" fontId="2" fillId="0" borderId="0" xfId="0" applyNumberFormat="1" applyFont="1" applyAlignment="1"/>
    <xf numFmtId="39" fontId="2" fillId="0" borderId="0" xfId="6" applyFont="1"/>
    <xf numFmtId="39" fontId="2" fillId="0" borderId="0" xfId="0" applyNumberFormat="1" applyFont="1" applyAlignment="1"/>
    <xf numFmtId="188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189" fontId="2" fillId="0" borderId="0" xfId="1" applyNumberFormat="1" applyFont="1" applyFill="1" applyBorder="1"/>
    <xf numFmtId="188" fontId="2" fillId="0" borderId="0" xfId="7" applyNumberFormat="1" applyFont="1" applyFill="1" applyAlignment="1"/>
    <xf numFmtId="189" fontId="2" fillId="0" borderId="0" xfId="7" applyNumberFormat="1" applyFont="1" applyFill="1" applyAlignment="1"/>
    <xf numFmtId="189" fontId="2" fillId="0" borderId="0" xfId="7" applyNumberFormat="1" applyFont="1" applyFill="1" applyBorder="1" applyAlignment="1"/>
    <xf numFmtId="43" fontId="2" fillId="0" borderId="0" xfId="7" applyFont="1" applyAlignment="1"/>
    <xf numFmtId="188" fontId="3" fillId="0" borderId="0" xfId="6" applyNumberFormat="1" applyFont="1"/>
    <xf numFmtId="189" fontId="2" fillId="0" borderId="0" xfId="7" applyNumberFormat="1" applyFont="1" applyBorder="1" applyAlignment="1"/>
    <xf numFmtId="190" fontId="2" fillId="0" borderId="0" xfId="7" applyNumberFormat="1" applyFont="1" applyFill="1" applyBorder="1" applyAlignment="1"/>
    <xf numFmtId="190" fontId="2" fillId="0" borderId="0" xfId="7" applyNumberFormat="1" applyFont="1" applyBorder="1" applyAlignment="1"/>
    <xf numFmtId="188" fontId="2" fillId="0" borderId="0" xfId="7" applyNumberFormat="1" applyFont="1" applyFill="1" applyBorder="1" applyAlignment="1"/>
    <xf numFmtId="190" fontId="2" fillId="0" borderId="0" xfId="0" applyNumberFormat="1" applyFont="1" applyAlignment="1"/>
    <xf numFmtId="39" fontId="2" fillId="0" borderId="0" xfId="3" applyNumberFormat="1"/>
    <xf numFmtId="39" fontId="2" fillId="0" borderId="0" xfId="6" applyFont="1" applyAlignment="1">
      <alignment horizontal="center"/>
    </xf>
    <xf numFmtId="39" fontId="2" fillId="0" borderId="0" xfId="1" applyNumberFormat="1" applyFont="1" applyAlignment="1" applyProtection="1">
      <alignment horizontal="center"/>
    </xf>
    <xf numFmtId="39" fontId="3" fillId="0" borderId="0" xfId="3" applyNumberFormat="1" applyFont="1" applyAlignment="1">
      <alignment horizontal="right"/>
    </xf>
    <xf numFmtId="39" fontId="3" fillId="0" borderId="0" xfId="3" applyNumberFormat="1" applyFont="1"/>
    <xf numFmtId="39" fontId="2" fillId="0" borderId="0" xfId="3" applyNumberFormat="1" applyAlignment="1">
      <alignment horizontal="center"/>
    </xf>
    <xf numFmtId="189" fontId="2" fillId="0" borderId="0" xfId="3" applyNumberFormat="1"/>
    <xf numFmtId="189" fontId="2" fillId="0" borderId="0" xfId="1" applyNumberFormat="1" applyFont="1"/>
    <xf numFmtId="39" fontId="2" fillId="0" borderId="0" xfId="3" quotePrefix="1" applyNumberFormat="1" applyAlignment="1">
      <alignment horizontal="center"/>
    </xf>
    <xf numFmtId="49" fontId="2" fillId="0" borderId="0" xfId="6" quotePrefix="1" applyNumberFormat="1" applyFont="1" applyAlignment="1">
      <alignment horizontal="center"/>
    </xf>
    <xf numFmtId="189" fontId="2" fillId="0" borderId="4" xfId="3" applyNumberFormat="1" applyBorder="1"/>
    <xf numFmtId="189" fontId="2" fillId="0" borderId="0" xfId="1" applyNumberFormat="1" applyFont="1" applyBorder="1"/>
    <xf numFmtId="189" fontId="2" fillId="0" borderId="4" xfId="1" applyNumberFormat="1" applyFont="1" applyFill="1" applyBorder="1"/>
    <xf numFmtId="187" fontId="2" fillId="0" borderId="0" xfId="1" applyFont="1"/>
    <xf numFmtId="39" fontId="2" fillId="0" borderId="0" xfId="1" applyNumberFormat="1" applyFont="1"/>
    <xf numFmtId="39" fontId="2" fillId="0" borderId="0" xfId="6" applyFont="1" applyAlignment="1">
      <alignment horizontal="left"/>
    </xf>
    <xf numFmtId="189" fontId="2" fillId="0" borderId="0" xfId="3" applyNumberFormat="1" applyAlignment="1">
      <alignment horizontal="center"/>
    </xf>
    <xf numFmtId="189" fontId="2" fillId="0" borderId="0" xfId="1" applyNumberFormat="1" applyFont="1" applyAlignment="1">
      <alignment horizontal="center"/>
    </xf>
    <xf numFmtId="187" fontId="2" fillId="0" borderId="0" xfId="7" applyNumberFormat="1" applyFont="1" applyFill="1" applyBorder="1" applyAlignment="1"/>
    <xf numFmtId="187" fontId="2" fillId="0" borderId="0" xfId="6" applyNumberFormat="1" applyFont="1"/>
    <xf numFmtId="187" fontId="2" fillId="0" borderId="0" xfId="0" applyNumberFormat="1" applyFont="1" applyAlignment="1"/>
    <xf numFmtId="187" fontId="2" fillId="0" borderId="3" xfId="0" applyNumberFormat="1" applyFont="1" applyBorder="1" applyAlignment="1"/>
    <xf numFmtId="187" fontId="2" fillId="0" borderId="0" xfId="7" applyNumberFormat="1" applyFont="1" applyFill="1" applyBorder="1" applyAlignment="1" applyProtection="1"/>
    <xf numFmtId="187" fontId="2" fillId="0" borderId="0" xfId="6" quotePrefix="1" applyNumberFormat="1" applyFont="1" applyAlignment="1">
      <alignment horizontal="center"/>
    </xf>
    <xf numFmtId="187" fontId="2" fillId="0" borderId="3" xfId="7" applyNumberFormat="1" applyFont="1" applyFill="1" applyBorder="1" applyAlignment="1"/>
    <xf numFmtId="187" fontId="2" fillId="0" borderId="0" xfId="7" applyNumberFormat="1" applyFont="1" applyBorder="1" applyAlignment="1"/>
    <xf numFmtId="187" fontId="2" fillId="0" borderId="5" xfId="7" applyNumberFormat="1" applyFont="1" applyFill="1" applyBorder="1" applyAlignment="1"/>
    <xf numFmtId="187" fontId="2" fillId="0" borderId="5" xfId="7" applyNumberFormat="1" applyFont="1" applyBorder="1" applyAlignment="1"/>
    <xf numFmtId="187" fontId="2" fillId="0" borderId="4" xfId="7" applyNumberFormat="1" applyFont="1" applyFill="1" applyBorder="1" applyAlignment="1"/>
    <xf numFmtId="187" fontId="2" fillId="0" borderId="4" xfId="7" applyNumberFormat="1" applyFont="1" applyBorder="1" applyAlignment="1"/>
    <xf numFmtId="49" fontId="3" fillId="0" borderId="0" xfId="0" applyNumberFormat="1" applyFont="1" applyAlignment="1">
      <alignment horizontal="center"/>
    </xf>
    <xf numFmtId="189" fontId="2" fillId="0" borderId="0" xfId="0" applyNumberFormat="1" applyFont="1" applyAlignment="1">
      <alignment horizontal="right"/>
    </xf>
    <xf numFmtId="189" fontId="2" fillId="0" borderId="0" xfId="6" applyNumberFormat="1" applyFont="1" applyAlignment="1">
      <alignment horizontal="right"/>
    </xf>
    <xf numFmtId="189" fontId="2" fillId="0" borderId="0" xfId="7" applyNumberFormat="1" applyFont="1" applyFill="1" applyAlignment="1">
      <alignment horizontal="right"/>
    </xf>
    <xf numFmtId="189" fontId="2" fillId="0" borderId="4" xfId="0" applyNumberFormat="1" applyFont="1" applyBorder="1" applyAlignment="1">
      <alignment horizontal="right"/>
    </xf>
    <xf numFmtId="189" fontId="2" fillId="0" borderId="4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center"/>
    </xf>
    <xf numFmtId="49" fontId="0" fillId="0" borderId="0" xfId="0" applyNumberFormat="1" applyAlignment="1">
      <alignment horizontal="left" indent="2"/>
    </xf>
    <xf numFmtId="191" fontId="2" fillId="0" borderId="0" xfId="0" applyNumberFormat="1" applyFont="1" applyAlignment="1">
      <alignment horizontal="right"/>
    </xf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4" xfId="0" applyNumberFormat="1" applyFont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189" fontId="2" fillId="0" borderId="3" xfId="0" applyNumberFormat="1" applyFont="1" applyBorder="1" applyAlignment="1">
      <alignment horizontal="right"/>
    </xf>
    <xf numFmtId="189" fontId="2" fillId="0" borderId="3" xfId="7" applyNumberFormat="1" applyFont="1" applyFill="1" applyBorder="1" applyAlignment="1">
      <alignment horizontal="right"/>
    </xf>
    <xf numFmtId="39" fontId="0" fillId="0" borderId="0" xfId="3" applyNumberFormat="1" applyFont="1"/>
    <xf numFmtId="187" fontId="8" fillId="0" borderId="0" xfId="1" quotePrefix="1" applyFont="1" applyAlignment="1">
      <alignment horizontal="center"/>
    </xf>
    <xf numFmtId="187" fontId="8" fillId="0" borderId="0" xfId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0" fillId="0" borderId="0" xfId="0" quotePrefix="1" applyAlignment="1">
      <alignment horizontal="left"/>
    </xf>
    <xf numFmtId="49" fontId="3" fillId="0" borderId="0" xfId="0" applyNumberFormat="1" applyFont="1" applyAlignment="1">
      <alignment horizontal="left"/>
    </xf>
    <xf numFmtId="187" fontId="0" fillId="0" borderId="0" xfId="1" applyFont="1" applyAlignment="1">
      <alignment horizontal="right"/>
    </xf>
    <xf numFmtId="39" fontId="0" fillId="0" borderId="0" xfId="6" applyFont="1" applyAlignment="1">
      <alignment horizontal="center"/>
    </xf>
    <xf numFmtId="39" fontId="8" fillId="0" borderId="5" xfId="3" applyNumberFormat="1" applyFont="1" applyBorder="1" applyAlignment="1">
      <alignment horizontal="center"/>
    </xf>
    <xf numFmtId="39" fontId="8" fillId="0" borderId="1" xfId="1" applyNumberFormat="1" applyFont="1" applyBorder="1" applyAlignment="1">
      <alignment horizontal="center"/>
    </xf>
    <xf numFmtId="39" fontId="8" fillId="0" borderId="0" xfId="3" applyNumberFormat="1" applyFont="1" applyAlignment="1">
      <alignment horizontal="center"/>
    </xf>
    <xf numFmtId="39" fontId="8" fillId="0" borderId="0" xfId="1" applyNumberFormat="1" applyFont="1" applyAlignment="1">
      <alignment horizontal="center"/>
    </xf>
    <xf numFmtId="39" fontId="8" fillId="0" borderId="0" xfId="1" applyNumberFormat="1" applyFont="1" applyBorder="1" applyAlignment="1">
      <alignment horizontal="center"/>
    </xf>
    <xf numFmtId="39" fontId="8" fillId="0" borderId="1" xfId="3" applyNumberFormat="1" applyFont="1" applyBorder="1" applyAlignment="1">
      <alignment horizontal="center"/>
    </xf>
    <xf numFmtId="190" fontId="9" fillId="0" borderId="0" xfId="6" applyNumberFormat="1" applyFont="1" applyAlignment="1">
      <alignment horizontal="center"/>
    </xf>
    <xf numFmtId="190" fontId="9" fillId="0" borderId="0" xfId="9" applyNumberFormat="1" applyFont="1"/>
    <xf numFmtId="188" fontId="9" fillId="0" borderId="0" xfId="6" applyNumberFormat="1" applyFont="1" applyAlignment="1">
      <alignment horizontal="right"/>
    </xf>
    <xf numFmtId="190" fontId="9" fillId="0" borderId="3" xfId="10" quotePrefix="1" applyNumberFormat="1" applyFont="1" applyFill="1" applyBorder="1" applyAlignment="1" applyProtection="1">
      <alignment horizontal="center"/>
    </xf>
    <xf numFmtId="39" fontId="3" fillId="0" borderId="0" xfId="6" applyFont="1"/>
    <xf numFmtId="39" fontId="3" fillId="0" borderId="0" xfId="6" applyFont="1" applyAlignment="1">
      <alignment horizontal="center"/>
    </xf>
    <xf numFmtId="188" fontId="0" fillId="0" borderId="0" xfId="0" applyNumberFormat="1" applyAlignment="1"/>
    <xf numFmtId="188" fontId="3" fillId="0" borderId="0" xfId="6" applyNumberFormat="1" applyFont="1" applyAlignment="1">
      <alignment horizontal="left" indent="1"/>
    </xf>
    <xf numFmtId="188" fontId="2" fillId="0" borderId="0" xfId="6" applyNumberFormat="1" applyFont="1" applyAlignment="1">
      <alignment horizontal="left" indent="1"/>
    </xf>
    <xf numFmtId="190" fontId="3" fillId="0" borderId="0" xfId="6" applyNumberFormat="1" applyFont="1" applyAlignment="1">
      <alignment horizontal="center"/>
    </xf>
    <xf numFmtId="39" fontId="3" fillId="0" borderId="0" xfId="3" applyNumberFormat="1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left" indent="1"/>
    </xf>
    <xf numFmtId="187" fontId="2" fillId="0" borderId="7" xfId="0" applyNumberFormat="1" applyFont="1" applyBorder="1" applyAlignment="1"/>
    <xf numFmtId="187" fontId="2" fillId="0" borderId="8" xfId="0" applyNumberFormat="1" applyFont="1" applyBorder="1" applyAlignment="1"/>
    <xf numFmtId="187" fontId="3" fillId="0" borderId="8" xfId="0" applyNumberFormat="1" applyFont="1" applyBorder="1" applyAlignment="1"/>
    <xf numFmtId="187" fontId="3" fillId="0" borderId="0" xfId="0" applyNumberFormat="1" applyFont="1" applyAlignment="1"/>
    <xf numFmtId="187" fontId="2" fillId="0" borderId="1" xfId="0" applyNumberFormat="1" applyFont="1" applyBorder="1" applyAlignment="1"/>
    <xf numFmtId="187" fontId="2" fillId="0" borderId="4" xfId="0" applyNumberFormat="1" applyFont="1" applyBorder="1" applyAlignment="1"/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8" fillId="0" borderId="0" xfId="0" applyFont="1" applyAlignment="1"/>
    <xf numFmtId="0" fontId="11" fillId="0" borderId="0" xfId="0" applyFont="1" applyAlignment="1"/>
    <xf numFmtId="40" fontId="12" fillId="0" borderId="0" xfId="0" quotePrefix="1" applyNumberFormat="1" applyFont="1" applyAlignment="1">
      <alignment horizontal="left"/>
    </xf>
    <xf numFmtId="40" fontId="12" fillId="0" borderId="0" xfId="0" applyNumberFormat="1" applyFont="1" applyAlignment="1"/>
    <xf numFmtId="40" fontId="12" fillId="0" borderId="0" xfId="1" applyNumberFormat="1" applyFont="1" applyFill="1"/>
    <xf numFmtId="39" fontId="2" fillId="0" borderId="1" xfId="3" applyNumberFormat="1" applyBorder="1"/>
    <xf numFmtId="39" fontId="8" fillId="0" borderId="1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188" fontId="0" fillId="0" borderId="0" xfId="6" applyNumberFormat="1" applyFont="1"/>
    <xf numFmtId="188" fontId="0" fillId="0" borderId="0" xfId="6" applyNumberFormat="1" applyFont="1" applyAlignment="1">
      <alignment horizontal="left" indent="1"/>
    </xf>
    <xf numFmtId="0" fontId="3" fillId="0" borderId="0" xfId="8" applyFont="1">
      <alignment vertical="top"/>
    </xf>
    <xf numFmtId="49" fontId="2" fillId="0" borderId="0" xfId="8" applyNumberFormat="1" applyAlignment="1"/>
    <xf numFmtId="39" fontId="0" fillId="0" borderId="0" xfId="3" quotePrefix="1" applyNumberFormat="1" applyFont="1" applyAlignment="1">
      <alignment horizontal="center"/>
    </xf>
    <xf numFmtId="39" fontId="8" fillId="0" borderId="7" xfId="3" applyNumberFormat="1" applyFont="1" applyBorder="1" applyAlignment="1">
      <alignment horizontal="center"/>
    </xf>
    <xf numFmtId="187" fontId="2" fillId="0" borderId="1" xfId="7" applyNumberFormat="1" applyFont="1" applyFill="1" applyBorder="1" applyAlignment="1"/>
    <xf numFmtId="49" fontId="0" fillId="0" borderId="0" xfId="8" applyNumberFormat="1" applyFont="1" applyAlignment="1"/>
    <xf numFmtId="187" fontId="3" fillId="0" borderId="1" xfId="1" applyFont="1" applyBorder="1" applyAlignment="1">
      <alignment horizontal="center"/>
    </xf>
    <xf numFmtId="187" fontId="3" fillId="0" borderId="0" xfId="1" applyFont="1" applyBorder="1" applyAlignment="1">
      <alignment horizontal="center"/>
    </xf>
    <xf numFmtId="188" fontId="0" fillId="0" borderId="0" xfId="6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88" fontId="3" fillId="0" borderId="0" xfId="6" applyNumberFormat="1" applyFont="1" applyAlignment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6" quotePrefix="1" applyNumberFormat="1" applyFont="1" applyAlignment="1">
      <alignment horizontal="center"/>
    </xf>
    <xf numFmtId="188" fontId="3" fillId="0" borderId="1" xfId="7" applyNumberFormat="1" applyFont="1" applyFill="1" applyBorder="1" applyAlignment="1">
      <alignment horizontal="center"/>
    </xf>
    <xf numFmtId="188" fontId="2" fillId="0" borderId="0" xfId="6" quotePrefix="1" applyNumberFormat="1" applyFont="1" applyAlignment="1">
      <alignment horizontal="center"/>
    </xf>
    <xf numFmtId="39" fontId="8" fillId="0" borderId="1" xfId="1" applyNumberFormat="1" applyFont="1" applyBorder="1" applyAlignment="1">
      <alignment horizontal="center"/>
    </xf>
    <xf numFmtId="39" fontId="3" fillId="0" borderId="0" xfId="6" applyFont="1" applyAlignment="1">
      <alignment horizontal="center"/>
    </xf>
    <xf numFmtId="39" fontId="3" fillId="0" borderId="0" xfId="6" quotePrefix="1" applyFont="1" applyAlignment="1">
      <alignment horizontal="center"/>
    </xf>
    <xf numFmtId="39" fontId="3" fillId="0" borderId="1" xfId="3" applyNumberFormat="1" applyFont="1" applyBorder="1" applyAlignment="1">
      <alignment horizontal="center"/>
    </xf>
  </cellXfs>
  <cellStyles count="12">
    <cellStyle name="Comma" xfId="1" builtinId="3"/>
    <cellStyle name="Comma 2" xfId="4" xr:uid="{9A3526E0-FA58-4AE3-98DF-D0489D70CD70}"/>
    <cellStyle name="Comma 3" xfId="10" xr:uid="{47075BE0-2D63-4927-A076-6EC18BFAB53E}"/>
    <cellStyle name="Normal" xfId="0" builtinId="0"/>
    <cellStyle name="Normal 17" xfId="2" xr:uid="{00000000-0005-0000-0000-000002000000}"/>
    <cellStyle name="Normal 2" xfId="3" xr:uid="{801BB3E0-237B-49FC-8901-0F72E11A1B24}"/>
    <cellStyle name="Normal 2 2" xfId="9" xr:uid="{59C6B9F5-F4DA-4C5E-B0FC-C943F547D127}"/>
    <cellStyle name="Normal 3" xfId="8" xr:uid="{4F8EC6C2-8528-45D9-A420-E5D91355A501}"/>
    <cellStyle name="Normal 4" xfId="11" xr:uid="{A93054C0-06F5-4968-85BC-88B3CA5E68B1}"/>
    <cellStyle name="Table Snip" xfId="5" xr:uid="{20C0A251-CB5E-4BE1-96A0-A69C2CDE49C9}"/>
    <cellStyle name="จุลภาค 2" xfId="7" xr:uid="{3956C8D2-4A9B-42CB-8AFB-E76666CDF8E3}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100"/>
  <sheetViews>
    <sheetView tabSelected="1" topLeftCell="A88" zoomScaleNormal="100" zoomScaleSheetLayoutView="100" workbookViewId="0">
      <selection activeCell="E96" sqref="E96"/>
    </sheetView>
  </sheetViews>
  <sheetFormatPr defaultColWidth="9.125" defaultRowHeight="28.95" customHeight="1"/>
  <cols>
    <col min="1" max="1" width="4" style="10" customWidth="1"/>
    <col min="2" max="2" width="30" style="10" customWidth="1"/>
    <col min="3" max="3" width="16.125" style="11" customWidth="1"/>
    <col min="4" max="4" width="2.375" style="11" customWidth="1"/>
    <col min="5" max="5" width="17.75" style="12" customWidth="1"/>
    <col min="6" max="6" width="0.875" style="12" customWidth="1"/>
    <col min="7" max="7" width="17.75" style="12" customWidth="1"/>
    <col min="8" max="8" width="0.875" style="12" customWidth="1"/>
    <col min="9" max="9" width="17.75" style="12" customWidth="1"/>
    <col min="10" max="10" width="0.875" style="13" customWidth="1"/>
    <col min="11" max="11" width="17.75" style="12" customWidth="1"/>
    <col min="12" max="12" width="0.625" style="13" customWidth="1"/>
  </cols>
  <sheetData>
    <row r="1" spans="1:12" ht="29.1" customHeight="1">
      <c r="A1" s="153" t="s">
        <v>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2" ht="29.1" customHeight="1">
      <c r="A2" s="154" t="s">
        <v>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2" ht="29.1" customHeight="1">
      <c r="A3" s="154" t="s">
        <v>155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2" ht="29.1" customHeight="1">
      <c r="A4" s="2"/>
      <c r="B4" s="2"/>
    </row>
    <row r="5" spans="1:12" ht="29.1" customHeight="1">
      <c r="A5" s="2"/>
      <c r="B5" s="2"/>
      <c r="K5" s="15" t="s">
        <v>4</v>
      </c>
    </row>
    <row r="6" spans="1:12" ht="29.1" customHeight="1">
      <c r="A6" s="2"/>
      <c r="B6" s="2"/>
      <c r="E6" s="151" t="s">
        <v>8</v>
      </c>
      <c r="F6" s="151"/>
      <c r="G6" s="151"/>
      <c r="I6" s="151" t="s">
        <v>9</v>
      </c>
      <c r="J6" s="151"/>
      <c r="K6" s="151"/>
    </row>
    <row r="7" spans="1:12" ht="29.1" customHeight="1">
      <c r="A7" s="2"/>
      <c r="B7" s="2"/>
      <c r="E7" s="150" t="s">
        <v>10</v>
      </c>
      <c r="F7" s="150"/>
      <c r="G7" s="150"/>
      <c r="I7" s="150" t="s">
        <v>10</v>
      </c>
      <c r="J7" s="150"/>
      <c r="K7" s="150"/>
      <c r="L7"/>
    </row>
    <row r="8" spans="1:12" s="1" customFormat="1" ht="29.1" customHeight="1">
      <c r="A8" s="2"/>
      <c r="B8" s="2"/>
      <c r="C8" s="9"/>
      <c r="D8" s="9"/>
      <c r="E8" s="100" t="s">
        <v>154</v>
      </c>
      <c r="F8" s="101"/>
      <c r="G8" s="100" t="s">
        <v>11</v>
      </c>
      <c r="H8" s="101"/>
      <c r="I8" s="100" t="s">
        <v>154</v>
      </c>
      <c r="J8" s="101"/>
      <c r="K8" s="100" t="s">
        <v>11</v>
      </c>
      <c r="L8" s="7"/>
    </row>
    <row r="9" spans="1:12" s="1" customFormat="1" ht="29.1" customHeight="1">
      <c r="A9" s="2"/>
      <c r="B9" s="2"/>
      <c r="C9" s="9"/>
      <c r="D9" s="9"/>
      <c r="E9" s="18" t="s">
        <v>12</v>
      </c>
      <c r="F9" s="18"/>
      <c r="G9" s="18" t="s">
        <v>14</v>
      </c>
      <c r="H9" s="18"/>
      <c r="I9" s="18" t="str">
        <f>E9</f>
        <v>(Unaudited/</v>
      </c>
      <c r="J9" s="18"/>
      <c r="K9" s="18" t="str">
        <f>G9</f>
        <v>(Audited)</v>
      </c>
      <c r="L9" s="18"/>
    </row>
    <row r="10" spans="1:12" s="1" customFormat="1" ht="29.1" customHeight="1">
      <c r="A10" s="2"/>
      <c r="B10" s="2"/>
      <c r="C10" s="9" t="s">
        <v>5</v>
      </c>
      <c r="D10" s="9"/>
      <c r="E10" s="16" t="s">
        <v>13</v>
      </c>
      <c r="F10" s="8"/>
      <c r="G10" s="16"/>
      <c r="H10" s="8"/>
      <c r="I10" s="102" t="str">
        <f>E10</f>
        <v xml:space="preserve"> but reviewed)</v>
      </c>
      <c r="J10" s="8"/>
      <c r="K10" s="16"/>
      <c r="L10" s="8"/>
    </row>
    <row r="11" spans="1:12" ht="29.1" customHeight="1">
      <c r="A11" s="104"/>
      <c r="B11" s="84" t="s">
        <v>6</v>
      </c>
      <c r="C11" s="2"/>
      <c r="D11" s="2"/>
      <c r="E11" s="13"/>
      <c r="F11" s="13"/>
      <c r="G11" s="13"/>
      <c r="H11" s="13"/>
      <c r="I11" s="13"/>
      <c r="K11" s="13"/>
      <c r="L11"/>
    </row>
    <row r="12" spans="1:12" ht="29.1" customHeight="1">
      <c r="A12" s="2" t="s">
        <v>7</v>
      </c>
      <c r="B12" s="2"/>
    </row>
    <row r="13" spans="1:12" ht="29.1" customHeight="1">
      <c r="B13" s="10" t="s">
        <v>15</v>
      </c>
      <c r="C13" s="11">
        <v>4</v>
      </c>
      <c r="E13" s="5">
        <v>86012722.609999999</v>
      </c>
      <c r="F13" s="5"/>
      <c r="G13" s="5">
        <v>91184994.969999999</v>
      </c>
      <c r="H13" s="5"/>
      <c r="I13" s="5">
        <v>84796699.140000001</v>
      </c>
      <c r="J13" s="5"/>
      <c r="K13" s="5">
        <v>90286111.390000001</v>
      </c>
      <c r="L13" s="5"/>
    </row>
    <row r="14" spans="1:12" ht="29.1" customHeight="1">
      <c r="B14" s="14" t="s">
        <v>162</v>
      </c>
      <c r="C14" s="11">
        <v>5</v>
      </c>
      <c r="E14" s="5">
        <v>195019222</v>
      </c>
      <c r="F14" s="5"/>
      <c r="G14" s="5">
        <v>251183688.25</v>
      </c>
      <c r="H14" s="5"/>
      <c r="I14" s="5">
        <v>194986266</v>
      </c>
      <c r="J14" s="5"/>
      <c r="K14" s="5">
        <v>251183688.25</v>
      </c>
      <c r="L14" s="5"/>
    </row>
    <row r="15" spans="1:12" ht="29.1" customHeight="1">
      <c r="B15" s="14" t="s">
        <v>161</v>
      </c>
      <c r="C15" s="11">
        <v>6</v>
      </c>
      <c r="E15" s="5">
        <v>40021359.060000002</v>
      </c>
      <c r="F15" s="5"/>
      <c r="G15" s="5">
        <v>40465903.039999999</v>
      </c>
      <c r="H15" s="5"/>
      <c r="I15" s="5">
        <v>39810014.009999998</v>
      </c>
      <c r="J15" s="5"/>
      <c r="K15" s="5">
        <v>38406565.009999998</v>
      </c>
      <c r="L15" s="5"/>
    </row>
    <row r="16" spans="1:12" ht="29.1" customHeight="1">
      <c r="B16" s="14" t="s">
        <v>16</v>
      </c>
      <c r="E16" s="5">
        <v>164890567.27000001</v>
      </c>
      <c r="F16" s="5"/>
      <c r="G16" s="5">
        <v>137134138.28999999</v>
      </c>
      <c r="H16" s="5"/>
      <c r="I16" s="5">
        <v>164083688.19</v>
      </c>
      <c r="J16" s="5"/>
      <c r="K16" s="5">
        <v>138738662.63</v>
      </c>
      <c r="L16" s="5"/>
    </row>
    <row r="17" spans="1:16" ht="29.1" customHeight="1">
      <c r="B17" s="28" t="s">
        <v>24</v>
      </c>
      <c r="E17" s="29">
        <f>SUM(E13:E16)</f>
        <v>485943870.94000006</v>
      </c>
      <c r="G17" s="29">
        <f>SUM(G13:G16)</f>
        <v>519968724.55000007</v>
      </c>
      <c r="I17" s="29">
        <f>SUM(I13:I16)</f>
        <v>483676667.33999997</v>
      </c>
      <c r="K17" s="29">
        <f>SUM(K13:K16)</f>
        <v>518615027.27999997</v>
      </c>
      <c r="L17" s="7"/>
    </row>
    <row r="18" spans="1:16" ht="29.1" customHeight="1">
      <c r="A18" s="2" t="s">
        <v>23</v>
      </c>
      <c r="B18" s="2"/>
      <c r="E18" s="22"/>
      <c r="G18" s="22"/>
      <c r="I18" s="22"/>
      <c r="K18" s="22"/>
    </row>
    <row r="19" spans="1:16" ht="29.1" customHeight="1">
      <c r="B19" s="10" t="s">
        <v>17</v>
      </c>
      <c r="C19" s="11" t="s">
        <v>163</v>
      </c>
      <c r="E19" s="5">
        <v>0</v>
      </c>
      <c r="F19" s="5"/>
      <c r="G19" s="5">
        <v>0</v>
      </c>
      <c r="H19" s="5"/>
      <c r="I19" s="5">
        <v>6006622.8799999999</v>
      </c>
      <c r="J19" s="5"/>
      <c r="K19" s="5">
        <v>1006622.88</v>
      </c>
      <c r="L19" s="5"/>
    </row>
    <row r="20" spans="1:16" ht="29.1" customHeight="1">
      <c r="B20" s="10" t="s">
        <v>25</v>
      </c>
      <c r="C20" s="11" t="s">
        <v>164</v>
      </c>
      <c r="E20" s="5">
        <v>328544964.56</v>
      </c>
      <c r="F20" s="5"/>
      <c r="G20" s="5">
        <v>317315270.69999999</v>
      </c>
      <c r="H20" s="5"/>
      <c r="I20" s="5">
        <v>337622561.69999999</v>
      </c>
      <c r="J20" s="5"/>
      <c r="K20" s="5">
        <v>337622561.69999999</v>
      </c>
      <c r="L20" s="5"/>
    </row>
    <row r="21" spans="1:16" ht="29.1" customHeight="1">
      <c r="B21" s="10" t="s">
        <v>18</v>
      </c>
      <c r="C21" s="11" t="s">
        <v>165</v>
      </c>
      <c r="E21" s="5">
        <v>178033081.90000001</v>
      </c>
      <c r="F21" s="5"/>
      <c r="G21" s="5">
        <v>178033454.86000001</v>
      </c>
      <c r="H21" s="5"/>
      <c r="I21" s="5">
        <v>178033081.90000001</v>
      </c>
      <c r="J21" s="5"/>
      <c r="K21" s="5">
        <v>178033454.86000001</v>
      </c>
      <c r="L21" s="5"/>
    </row>
    <row r="22" spans="1:16" ht="29.1" customHeight="1">
      <c r="B22" s="10" t="s">
        <v>19</v>
      </c>
      <c r="C22" s="11" t="s">
        <v>166</v>
      </c>
      <c r="E22" s="5">
        <v>15371916.220000001</v>
      </c>
      <c r="F22" s="5"/>
      <c r="G22" s="5">
        <v>18178229.879999999</v>
      </c>
      <c r="H22" s="5"/>
      <c r="I22" s="5">
        <v>15371916.220000001</v>
      </c>
      <c r="J22" s="5"/>
      <c r="K22" s="5">
        <v>18178229.879999999</v>
      </c>
      <c r="L22" s="5"/>
    </row>
    <row r="23" spans="1:16" ht="29.1" customHeight="1">
      <c r="B23" s="10" t="s">
        <v>20</v>
      </c>
      <c r="E23" s="5">
        <v>553082.30000000005</v>
      </c>
      <c r="F23" s="5"/>
      <c r="G23" s="5">
        <v>334363.78999999998</v>
      </c>
      <c r="H23" s="5"/>
      <c r="I23" s="5">
        <v>553082.30000000005</v>
      </c>
      <c r="J23" s="5"/>
      <c r="K23" s="5">
        <v>334363.78999999998</v>
      </c>
      <c r="L23" s="5"/>
    </row>
    <row r="24" spans="1:16" ht="29.1" customHeight="1">
      <c r="B24" s="10" t="s">
        <v>21</v>
      </c>
      <c r="E24" s="5">
        <v>6225270.9400000004</v>
      </c>
      <c r="F24" s="5"/>
      <c r="G24" s="5">
        <v>6350447.9900000002</v>
      </c>
      <c r="H24" s="5"/>
      <c r="I24" s="5">
        <v>6225270.9400000004</v>
      </c>
      <c r="J24" s="5"/>
      <c r="K24" s="5">
        <v>6350447.9900000002</v>
      </c>
      <c r="L24" s="5"/>
    </row>
    <row r="25" spans="1:16" ht="29.1" customHeight="1">
      <c r="B25" s="10" t="s">
        <v>22</v>
      </c>
      <c r="E25" s="5">
        <v>6501286.04</v>
      </c>
      <c r="F25" s="5"/>
      <c r="G25" s="5">
        <v>13386660.82</v>
      </c>
      <c r="H25" s="5"/>
      <c r="I25" s="5">
        <v>6501286.04</v>
      </c>
      <c r="J25" s="5"/>
      <c r="K25" s="5">
        <v>13386660.82</v>
      </c>
      <c r="L25" s="5"/>
    </row>
    <row r="26" spans="1:16" ht="29.1" customHeight="1">
      <c r="B26" s="28" t="s">
        <v>26</v>
      </c>
      <c r="E26" s="29">
        <f>SUM(E19:E25)</f>
        <v>535229601.9600001</v>
      </c>
      <c r="G26" s="29">
        <f>SUM(G19:G25)</f>
        <v>533598428.04000002</v>
      </c>
      <c r="I26" s="29">
        <f>SUM(I19:I25)</f>
        <v>550313821.98000002</v>
      </c>
      <c r="K26" s="29">
        <f>SUM(K19:K25)</f>
        <v>554912341.92000008</v>
      </c>
    </row>
    <row r="27" spans="1:16" ht="29.1" customHeight="1" thickBot="1">
      <c r="A27" s="2" t="s">
        <v>27</v>
      </c>
      <c r="B27" s="2"/>
      <c r="E27" s="25">
        <f>SUM(E17,E26)</f>
        <v>1021173472.9000001</v>
      </c>
      <c r="G27" s="25">
        <f>SUM(G17,G26)</f>
        <v>1053567152.5900002</v>
      </c>
      <c r="I27" s="25">
        <f>SUM(I17,I26)</f>
        <v>1033990489.3199999</v>
      </c>
      <c r="K27" s="25">
        <f>SUM(K17,K26)</f>
        <v>1073527369.2</v>
      </c>
    </row>
    <row r="28" spans="1:16" ht="29.1" customHeight="1" thickTop="1">
      <c r="E28" s="22"/>
      <c r="G28" s="22"/>
      <c r="I28" s="22"/>
      <c r="K28" s="22"/>
    </row>
    <row r="29" spans="1:16" ht="29.1" customHeight="1">
      <c r="E29" s="22"/>
      <c r="G29" s="22"/>
      <c r="I29" s="22"/>
      <c r="K29" s="22"/>
    </row>
    <row r="30" spans="1:16" ht="29.1" customHeight="1">
      <c r="E30" s="22"/>
      <c r="G30" s="22"/>
      <c r="I30" s="22"/>
      <c r="K30" s="22"/>
    </row>
    <row r="31" spans="1:16" s="20" customFormat="1" ht="29.1" customHeight="1">
      <c r="A31" s="136" t="s">
        <v>178</v>
      </c>
      <c r="B31" s="137"/>
      <c r="C31" s="137"/>
      <c r="D31" s="137"/>
      <c r="E31" s="138"/>
      <c r="F31" s="137"/>
      <c r="G31" s="138"/>
      <c r="H31" s="23"/>
      <c r="I31" s="24"/>
      <c r="J31" s="23"/>
      <c r="K31" s="24"/>
      <c r="L31" s="23"/>
      <c r="M31" s="24"/>
      <c r="N31" s="23"/>
      <c r="O31" s="23"/>
      <c r="P31" s="23"/>
    </row>
    <row r="32" spans="1:16" s="20" customFormat="1" ht="28.95" customHeight="1">
      <c r="A32" s="19"/>
      <c r="B32" s="19"/>
      <c r="C32" s="23"/>
      <c r="D32" s="23"/>
      <c r="E32" s="23"/>
      <c r="F32" s="23"/>
      <c r="G32" s="23"/>
      <c r="H32" s="23"/>
      <c r="I32" s="24"/>
      <c r="J32" s="23"/>
      <c r="K32" s="24"/>
      <c r="L32" s="23"/>
      <c r="M32" s="24"/>
      <c r="N32" s="23"/>
      <c r="O32" s="23"/>
      <c r="P32" s="23"/>
    </row>
    <row r="33" spans="1:16" s="20" customFormat="1" ht="28.95" customHeight="1">
      <c r="A33" s="19"/>
      <c r="B33" s="19"/>
      <c r="C33" s="23"/>
      <c r="D33" s="23"/>
      <c r="E33" s="23"/>
      <c r="F33" s="23"/>
      <c r="G33" s="23"/>
      <c r="H33" s="23"/>
      <c r="I33" s="24"/>
      <c r="J33" s="23"/>
      <c r="K33" s="24"/>
      <c r="L33" s="23"/>
      <c r="M33" s="24"/>
      <c r="N33" s="23"/>
      <c r="O33" s="23"/>
      <c r="P33" s="23"/>
    </row>
    <row r="34" spans="1:16" s="20" customFormat="1" ht="28.95" customHeight="1">
      <c r="A34" s="152" t="s">
        <v>0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23"/>
      <c r="M34" s="24"/>
      <c r="N34" s="23"/>
      <c r="O34" s="23"/>
      <c r="P34" s="23"/>
    </row>
    <row r="35" spans="1:16" ht="28.95" customHeight="1">
      <c r="A35" s="153" t="s">
        <v>3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</row>
    <row r="36" spans="1:16" ht="28.95" customHeight="1">
      <c r="A36" s="154" t="s">
        <v>28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</row>
    <row r="37" spans="1:16" ht="28.95" customHeight="1">
      <c r="A37" s="154" t="s">
        <v>155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</row>
    <row r="38" spans="1:16" ht="28.95" customHeight="1">
      <c r="A38" s="2"/>
      <c r="B38" s="2"/>
    </row>
    <row r="39" spans="1:16" ht="28.95" customHeight="1">
      <c r="A39" s="2"/>
      <c r="B39" s="2"/>
      <c r="K39" s="15" t="s">
        <v>4</v>
      </c>
    </row>
    <row r="40" spans="1:16" ht="28.95" customHeight="1">
      <c r="A40" s="2"/>
      <c r="B40" s="2"/>
      <c r="E40" s="151" t="s">
        <v>8</v>
      </c>
      <c r="F40" s="151"/>
      <c r="G40" s="151"/>
      <c r="I40" s="151" t="s">
        <v>9</v>
      </c>
      <c r="J40" s="151"/>
      <c r="K40" s="151"/>
    </row>
    <row r="41" spans="1:16" ht="28.95" customHeight="1">
      <c r="A41" s="2"/>
      <c r="B41" s="2"/>
      <c r="E41" s="150" t="s">
        <v>10</v>
      </c>
      <c r="F41" s="150"/>
      <c r="G41" s="150"/>
      <c r="I41" s="150" t="s">
        <v>10</v>
      </c>
      <c r="J41" s="150"/>
      <c r="K41" s="150"/>
      <c r="L41"/>
    </row>
    <row r="42" spans="1:16" s="1" customFormat="1" ht="28.95" customHeight="1">
      <c r="A42" s="2"/>
      <c r="B42" s="2"/>
      <c r="C42" s="9"/>
      <c r="D42" s="9"/>
      <c r="E42" s="17" t="str">
        <f>+E8</f>
        <v>30 JUNE 2025</v>
      </c>
      <c r="F42" s="8"/>
      <c r="G42" s="17" t="str">
        <f>+G8</f>
        <v>31 DECEMBER 2024</v>
      </c>
      <c r="H42" s="8"/>
      <c r="I42" s="8" t="str">
        <f>+I8</f>
        <v>30 JUNE 2025</v>
      </c>
      <c r="J42" s="8"/>
      <c r="K42" s="8" t="str">
        <f>+K8</f>
        <v>31 DECEMBER 2024</v>
      </c>
      <c r="L42" s="7"/>
    </row>
    <row r="43" spans="1:16" s="1" customFormat="1" ht="28.95" customHeight="1">
      <c r="A43" s="2"/>
      <c r="B43" s="2"/>
      <c r="C43" s="9"/>
      <c r="D43" s="9"/>
      <c r="E43" s="18" t="str">
        <f>+E9</f>
        <v>(Unaudited/</v>
      </c>
      <c r="F43" s="18"/>
      <c r="G43" s="18" t="str">
        <f>+G9</f>
        <v>(Audited)</v>
      </c>
      <c r="H43" s="18"/>
      <c r="I43" s="18" t="str">
        <f>E43</f>
        <v>(Unaudited/</v>
      </c>
      <c r="J43" s="18"/>
      <c r="K43" s="18" t="str">
        <f>G43</f>
        <v>(Audited)</v>
      </c>
      <c r="L43" s="18"/>
    </row>
    <row r="44" spans="1:16" s="1" customFormat="1" ht="28.95" customHeight="1">
      <c r="A44" s="2"/>
      <c r="B44" s="2"/>
      <c r="C44" s="9"/>
      <c r="D44" s="9"/>
      <c r="E44" s="16" t="str">
        <f>+E10</f>
        <v xml:space="preserve"> but reviewed)</v>
      </c>
      <c r="F44" s="8"/>
      <c r="G44" s="16"/>
      <c r="H44" s="8"/>
      <c r="I44" s="16" t="str">
        <f>+E44</f>
        <v xml:space="preserve"> but reviewed)</v>
      </c>
      <c r="J44" s="8"/>
      <c r="K44" s="16"/>
      <c r="L44" s="8"/>
    </row>
    <row r="45" spans="1:16" ht="28.95" customHeight="1">
      <c r="A45" s="2"/>
      <c r="B45" s="2" t="s">
        <v>29</v>
      </c>
      <c r="C45" s="2"/>
      <c r="D45" s="2"/>
      <c r="E45" s="13"/>
      <c r="F45" s="13"/>
      <c r="G45" s="13"/>
      <c r="H45" s="13"/>
      <c r="I45" s="13"/>
      <c r="K45" s="13"/>
      <c r="L45"/>
    </row>
    <row r="46" spans="1:16" ht="28.95" customHeight="1">
      <c r="A46" s="2" t="s">
        <v>30</v>
      </c>
      <c r="B46" s="2"/>
    </row>
    <row r="47" spans="1:16" ht="28.95" customHeight="1">
      <c r="B47" s="10" t="s">
        <v>38</v>
      </c>
      <c r="C47" s="10"/>
      <c r="E47" s="22"/>
      <c r="G47" s="3"/>
      <c r="I47" s="22"/>
      <c r="K47" s="3"/>
    </row>
    <row r="48" spans="1:16" ht="28.95" customHeight="1">
      <c r="B48" s="26" t="s">
        <v>39</v>
      </c>
      <c r="C48" s="10"/>
      <c r="E48" s="5">
        <v>195357026.11000001</v>
      </c>
      <c r="F48" s="5"/>
      <c r="G48" s="5">
        <v>208549647.86000001</v>
      </c>
      <c r="H48" s="5"/>
      <c r="I48" s="5">
        <v>195357026.11000001</v>
      </c>
      <c r="J48" s="5"/>
      <c r="K48" s="5">
        <v>204549647.86000001</v>
      </c>
      <c r="L48" s="5"/>
    </row>
    <row r="49" spans="1:16" s="1" customFormat="1" ht="28.95" customHeight="1">
      <c r="B49" s="10" t="s">
        <v>167</v>
      </c>
      <c r="C49" s="10"/>
      <c r="D49" s="9"/>
      <c r="E49" s="5">
        <v>127852329.62</v>
      </c>
      <c r="F49" s="5"/>
      <c r="G49" s="5">
        <v>144371585.47999999</v>
      </c>
      <c r="H49" s="5"/>
      <c r="I49" s="5">
        <v>127852329.62</v>
      </c>
      <c r="J49" s="5"/>
      <c r="K49" s="5">
        <v>144371585.47999999</v>
      </c>
      <c r="L49" s="5"/>
    </row>
    <row r="50" spans="1:16" s="1" customFormat="1" ht="28.95" customHeight="1">
      <c r="B50" s="10" t="s">
        <v>170</v>
      </c>
      <c r="C50" s="10"/>
      <c r="D50" s="9"/>
      <c r="E50" s="5">
        <v>20012079.010000002</v>
      </c>
      <c r="F50" s="5"/>
      <c r="G50" s="5">
        <v>17170296.120000001</v>
      </c>
      <c r="H50" s="5"/>
      <c r="I50" s="5">
        <v>19868462.649999999</v>
      </c>
      <c r="J50" s="5"/>
      <c r="K50" s="5">
        <v>16949460.170000002</v>
      </c>
      <c r="L50" s="5"/>
    </row>
    <row r="51" spans="1:16" s="1" customFormat="1" ht="28.95" customHeight="1">
      <c r="B51" s="103" t="s">
        <v>40</v>
      </c>
      <c r="C51" s="14"/>
      <c r="D51" s="9"/>
      <c r="E51" s="5">
        <v>2383560.85</v>
      </c>
      <c r="F51" s="5"/>
      <c r="G51" s="5">
        <v>2649761.5</v>
      </c>
      <c r="H51" s="5"/>
      <c r="I51" s="5">
        <v>2383560.85</v>
      </c>
      <c r="J51" s="5"/>
      <c r="K51" s="5">
        <v>2649761.5</v>
      </c>
      <c r="L51" s="5"/>
    </row>
    <row r="52" spans="1:16" ht="28.95" customHeight="1">
      <c r="B52" t="s">
        <v>37</v>
      </c>
      <c r="C52"/>
      <c r="E52" s="5">
        <v>604773.91</v>
      </c>
      <c r="F52" s="5"/>
      <c r="G52" s="5">
        <v>2564251.44</v>
      </c>
      <c r="H52" s="5"/>
      <c r="I52" s="5">
        <v>604773.91</v>
      </c>
      <c r="J52" s="5"/>
      <c r="K52" s="5">
        <v>2564251.44</v>
      </c>
      <c r="L52" s="5"/>
    </row>
    <row r="53" spans="1:16" ht="28.95" customHeight="1">
      <c r="B53" s="103" t="s">
        <v>41</v>
      </c>
      <c r="C53" s="10"/>
      <c r="D53" s="9"/>
      <c r="E53" s="5">
        <v>785898</v>
      </c>
      <c r="F53" s="5"/>
      <c r="G53" s="5">
        <v>1577275</v>
      </c>
      <c r="H53" s="5"/>
      <c r="I53" s="5">
        <v>785898</v>
      </c>
      <c r="J53" s="5"/>
      <c r="K53" s="5">
        <v>1577275</v>
      </c>
      <c r="L53" s="5"/>
    </row>
    <row r="54" spans="1:16" ht="28.95" customHeight="1">
      <c r="B54" t="s">
        <v>36</v>
      </c>
      <c r="C54"/>
      <c r="E54" s="5">
        <v>1023862.28</v>
      </c>
      <c r="F54" s="5"/>
      <c r="G54" s="5">
        <v>109125.98</v>
      </c>
      <c r="H54" s="5"/>
      <c r="I54" s="5">
        <v>1023862.28</v>
      </c>
      <c r="J54" s="5"/>
      <c r="K54" s="5">
        <v>109125.98</v>
      </c>
      <c r="L54" s="5"/>
    </row>
    <row r="55" spans="1:16" ht="28.95" customHeight="1">
      <c r="B55" s="28" t="s">
        <v>32</v>
      </c>
      <c r="E55" s="30">
        <f>SUM(E48:E54)</f>
        <v>348019529.78000003</v>
      </c>
      <c r="G55" s="29">
        <f>SUM(G48:G54)</f>
        <v>376991943.38000005</v>
      </c>
      <c r="I55" s="30">
        <f>SUM(I48:I54)</f>
        <v>347875913.42000002</v>
      </c>
      <c r="J55" s="22"/>
      <c r="K55" s="29">
        <f>SUM(K48:K54)</f>
        <v>372771107.43000007</v>
      </c>
      <c r="L55" s="22"/>
    </row>
    <row r="56" spans="1:16" ht="28.95" customHeight="1">
      <c r="A56" s="2" t="s">
        <v>31</v>
      </c>
      <c r="B56" s="2"/>
      <c r="E56" s="22"/>
      <c r="G56" s="22"/>
      <c r="I56" s="22"/>
      <c r="J56" s="22"/>
      <c r="K56" s="22"/>
      <c r="L56" s="22"/>
    </row>
    <row r="57" spans="1:16" ht="28.95" customHeight="1">
      <c r="B57" s="14" t="s">
        <v>35</v>
      </c>
      <c r="E57" s="5">
        <v>12934885.939999999</v>
      </c>
      <c r="F57" s="5"/>
      <c r="G57" s="5">
        <v>14619122.07</v>
      </c>
      <c r="H57" s="5"/>
      <c r="I57" s="5">
        <v>12934885.939999999</v>
      </c>
      <c r="J57" s="5"/>
      <c r="K57" s="5">
        <v>14619122.08</v>
      </c>
      <c r="L57" s="5"/>
    </row>
    <row r="58" spans="1:16" ht="28.95" customHeight="1">
      <c r="B58" s="141" t="s">
        <v>150</v>
      </c>
      <c r="E58" s="5">
        <v>24789846</v>
      </c>
      <c r="F58" s="5"/>
      <c r="G58" s="5">
        <v>27114550</v>
      </c>
      <c r="H58" s="5"/>
      <c r="I58" s="5">
        <v>24789846</v>
      </c>
      <c r="J58" s="5"/>
      <c r="K58" s="5">
        <v>27114550</v>
      </c>
      <c r="L58" s="5"/>
    </row>
    <row r="59" spans="1:16" ht="28.95" customHeight="1">
      <c r="B59" s="28" t="s">
        <v>33</v>
      </c>
      <c r="E59" s="30">
        <f>SUM(E57:E58)</f>
        <v>37724731.939999998</v>
      </c>
      <c r="G59" s="29">
        <f>SUM(G57:G58)</f>
        <v>41733672.07</v>
      </c>
      <c r="I59" s="30">
        <f>SUM(I57:I58)</f>
        <v>37724731.939999998</v>
      </c>
      <c r="J59" s="22"/>
      <c r="K59" s="29">
        <f>SUM(K57:K58)</f>
        <v>41733672.079999998</v>
      </c>
      <c r="L59" s="4"/>
    </row>
    <row r="60" spans="1:16" ht="28.95" customHeight="1">
      <c r="B60" s="28" t="s">
        <v>34</v>
      </c>
      <c r="E60" s="30">
        <f>E55+E59</f>
        <v>385744261.72000003</v>
      </c>
      <c r="G60" s="29">
        <f>G55+G59</f>
        <v>418725615.45000005</v>
      </c>
      <c r="I60" s="30">
        <f>I55+I59</f>
        <v>385600645.36000001</v>
      </c>
      <c r="J60" s="22"/>
      <c r="K60" s="29">
        <f>K55+K59</f>
        <v>414504779.51000005</v>
      </c>
      <c r="L60" s="22"/>
    </row>
    <row r="61" spans="1:16" ht="28.95" customHeight="1">
      <c r="A61" s="14"/>
      <c r="B61" s="14"/>
      <c r="E61" s="22"/>
      <c r="G61" s="22"/>
      <c r="I61" s="22"/>
      <c r="J61" s="22"/>
      <c r="K61" s="22"/>
      <c r="L61" s="22"/>
    </row>
    <row r="62" spans="1:16" ht="28.95" customHeight="1">
      <c r="A62" s="14"/>
      <c r="B62" s="14"/>
      <c r="E62" s="22"/>
      <c r="G62" s="22"/>
      <c r="I62" s="22"/>
      <c r="J62" s="22"/>
      <c r="K62" s="22"/>
      <c r="L62" s="22"/>
    </row>
    <row r="63" spans="1:16" ht="28.95" customHeight="1">
      <c r="A63" s="14"/>
      <c r="B63" s="14"/>
      <c r="E63" s="22"/>
      <c r="G63" s="22"/>
      <c r="I63" s="22"/>
      <c r="J63" s="22"/>
      <c r="K63" s="22"/>
      <c r="L63" s="22"/>
    </row>
    <row r="64" spans="1:16" s="20" customFormat="1" ht="28.95" customHeight="1">
      <c r="A64" s="136" t="s">
        <v>178</v>
      </c>
      <c r="B64" s="137"/>
      <c r="C64" s="137"/>
      <c r="D64" s="137"/>
      <c r="E64" s="138"/>
      <c r="F64" s="137"/>
      <c r="G64" s="138"/>
      <c r="H64" s="23"/>
      <c r="I64" s="24"/>
      <c r="J64" s="23"/>
      <c r="K64" s="24"/>
      <c r="L64" s="23"/>
      <c r="M64" s="24"/>
      <c r="N64" s="23"/>
      <c r="O64" s="23"/>
      <c r="P64" s="23"/>
    </row>
    <row r="65" spans="1:16" s="20" customFormat="1" ht="28.95" customHeight="1">
      <c r="A65" s="19"/>
      <c r="B65" s="19"/>
      <c r="C65" s="23"/>
      <c r="D65" s="23"/>
      <c r="E65" s="23"/>
      <c r="F65" s="23"/>
      <c r="G65" s="23"/>
      <c r="H65" s="23"/>
      <c r="I65" s="24"/>
      <c r="J65" s="23"/>
      <c r="K65" s="24"/>
      <c r="L65" s="23"/>
      <c r="M65" s="24"/>
      <c r="N65" s="23"/>
      <c r="O65" s="23"/>
      <c r="P65" s="23"/>
    </row>
    <row r="66" spans="1:16" s="20" customFormat="1" ht="28.95" customHeight="1">
      <c r="A66" s="19"/>
      <c r="B66" s="19"/>
      <c r="C66" s="23"/>
      <c r="D66" s="23"/>
      <c r="E66" s="23"/>
      <c r="F66" s="23"/>
      <c r="G66" s="23"/>
      <c r="H66" s="23"/>
      <c r="I66" s="24"/>
      <c r="J66" s="23"/>
      <c r="K66" s="24"/>
      <c r="L66" s="23"/>
      <c r="M66" s="24"/>
      <c r="N66" s="23"/>
      <c r="O66" s="23"/>
      <c r="P66" s="23"/>
    </row>
    <row r="67" spans="1:16" s="20" customFormat="1" ht="28.95" customHeight="1">
      <c r="A67" s="152" t="s">
        <v>1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23"/>
      <c r="M67" s="24"/>
      <c r="N67" s="23"/>
      <c r="O67" s="23"/>
      <c r="P67" s="23"/>
    </row>
    <row r="68" spans="1:16" ht="28.95" customHeight="1">
      <c r="A68" s="153" t="str">
        <f>+A35</f>
        <v>APPLIED DB PUBLIC COMPANY LIMITED AND SUBSIDIARIES</v>
      </c>
      <c r="B68" s="153"/>
      <c r="C68" s="153"/>
      <c r="D68" s="153"/>
      <c r="E68" s="153"/>
      <c r="F68" s="153"/>
      <c r="G68" s="153"/>
      <c r="H68" s="153"/>
      <c r="I68" s="153"/>
      <c r="J68" s="153"/>
      <c r="K68" s="153"/>
    </row>
    <row r="69" spans="1:16" ht="28.95" customHeight="1">
      <c r="A69" s="154" t="s">
        <v>28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</row>
    <row r="70" spans="1:16" ht="28.95" customHeight="1">
      <c r="A70" s="154" t="s">
        <v>155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</row>
    <row r="71" spans="1:16" ht="28.95" customHeight="1">
      <c r="A71" s="2"/>
      <c r="B71" s="2"/>
    </row>
    <row r="72" spans="1:16" ht="28.95" customHeight="1">
      <c r="A72" s="2"/>
      <c r="B72" s="2"/>
      <c r="K72" s="15" t="s">
        <v>4</v>
      </c>
    </row>
    <row r="73" spans="1:16" ht="28.95" customHeight="1">
      <c r="A73" s="2"/>
      <c r="B73" s="2"/>
      <c r="E73" s="151" t="s">
        <v>8</v>
      </c>
      <c r="F73" s="151"/>
      <c r="G73" s="151"/>
      <c r="I73" s="151" t="s">
        <v>9</v>
      </c>
      <c r="J73" s="151"/>
      <c r="K73" s="151"/>
    </row>
    <row r="74" spans="1:16" ht="28.95" customHeight="1">
      <c r="A74" s="2"/>
      <c r="B74" s="2"/>
      <c r="E74" s="150" t="s">
        <v>10</v>
      </c>
      <c r="F74" s="150"/>
      <c r="G74" s="150"/>
      <c r="I74" s="150" t="s">
        <v>10</v>
      </c>
      <c r="J74" s="150"/>
      <c r="K74" s="150"/>
      <c r="L74"/>
    </row>
    <row r="75" spans="1:16" s="1" customFormat="1" ht="28.95" customHeight="1">
      <c r="A75" s="2"/>
      <c r="B75" s="2"/>
      <c r="C75" s="9"/>
      <c r="D75" s="9"/>
      <c r="E75" s="17" t="str">
        <f>+E8</f>
        <v>30 JUNE 2025</v>
      </c>
      <c r="F75" s="8"/>
      <c r="G75" s="17" t="str">
        <f>+G8</f>
        <v>31 DECEMBER 2024</v>
      </c>
      <c r="H75" s="8"/>
      <c r="I75" s="8" t="str">
        <f>+I8</f>
        <v>30 JUNE 2025</v>
      </c>
      <c r="J75" s="8"/>
      <c r="K75" s="8" t="str">
        <f>+K8</f>
        <v>31 DECEMBER 2024</v>
      </c>
      <c r="L75" s="7"/>
    </row>
    <row r="76" spans="1:16" s="1" customFormat="1" ht="28.95" customHeight="1">
      <c r="A76" s="2"/>
      <c r="B76" s="2"/>
      <c r="C76" s="9"/>
      <c r="D76" s="9"/>
      <c r="E76" s="18" t="str">
        <f>+E9</f>
        <v>(Unaudited/</v>
      </c>
      <c r="F76" s="18"/>
      <c r="G76" s="18" t="str">
        <f>+G9</f>
        <v>(Audited)</v>
      </c>
      <c r="H76" s="18"/>
      <c r="I76" s="18" t="str">
        <f>E76</f>
        <v>(Unaudited/</v>
      </c>
      <c r="J76" s="18"/>
      <c r="K76" s="18" t="str">
        <f>G76</f>
        <v>(Audited)</v>
      </c>
      <c r="L76" s="18"/>
    </row>
    <row r="77" spans="1:16" s="1" customFormat="1" ht="28.95" customHeight="1">
      <c r="A77" s="2"/>
      <c r="B77" s="2"/>
      <c r="C77" s="9"/>
      <c r="D77" s="9"/>
      <c r="E77" s="16" t="str">
        <f>+E10</f>
        <v xml:space="preserve"> but reviewed)</v>
      </c>
      <c r="F77" s="8"/>
      <c r="G77" s="16"/>
      <c r="H77" s="8"/>
      <c r="I77" s="16" t="str">
        <f>+E77</f>
        <v xml:space="preserve"> but reviewed)</v>
      </c>
      <c r="J77" s="8"/>
      <c r="K77" s="16"/>
      <c r="L77" s="8"/>
    </row>
    <row r="78" spans="1:16" ht="28.95" customHeight="1">
      <c r="A78" s="2"/>
      <c r="B78" s="2" t="s">
        <v>42</v>
      </c>
      <c r="C78" s="2"/>
      <c r="D78" s="2"/>
      <c r="E78" s="2"/>
      <c r="F78" s="13"/>
      <c r="G78" s="13"/>
      <c r="H78" s="13"/>
      <c r="I78" s="13"/>
      <c r="K78" s="13"/>
      <c r="L78"/>
    </row>
    <row r="79" spans="1:16" ht="28.95" customHeight="1">
      <c r="A79" s="2" t="s">
        <v>43</v>
      </c>
      <c r="B79" s="2"/>
      <c r="E79" s="22"/>
      <c r="G79" s="22"/>
      <c r="I79" s="22"/>
      <c r="J79" s="22"/>
      <c r="K79" s="22"/>
      <c r="L79" s="22"/>
    </row>
    <row r="80" spans="1:16" ht="28.95" customHeight="1">
      <c r="B80" s="10" t="s">
        <v>44</v>
      </c>
      <c r="C80" s="10"/>
      <c r="E80" s="22"/>
      <c r="G80" s="105"/>
      <c r="I80" s="22"/>
      <c r="J80" s="22"/>
      <c r="K80" s="22"/>
      <c r="L80" s="22"/>
    </row>
    <row r="81" spans="1:12" ht="28.95" customHeight="1">
      <c r="B81" s="27" t="s">
        <v>49</v>
      </c>
      <c r="C81"/>
      <c r="E81" s="22"/>
      <c r="G81" s="22"/>
      <c r="I81" s="22"/>
      <c r="J81" s="22"/>
      <c r="K81" s="22"/>
      <c r="L81" s="22"/>
    </row>
    <row r="82" spans="1:12" ht="28.95" customHeight="1" thickBot="1">
      <c r="B82" s="27" t="s">
        <v>50</v>
      </c>
      <c r="C82"/>
      <c r="E82" s="25">
        <v>362999961.5</v>
      </c>
      <c r="G82" s="25">
        <v>362999961.5</v>
      </c>
      <c r="I82" s="25">
        <v>362999961.5</v>
      </c>
      <c r="J82" s="22"/>
      <c r="K82" s="25">
        <v>362999961.5</v>
      </c>
      <c r="L82" s="22"/>
    </row>
    <row r="83" spans="1:12" ht="28.95" customHeight="1" thickTop="1">
      <c r="B83" s="27" t="s">
        <v>51</v>
      </c>
      <c r="C83"/>
      <c r="E83" s="22"/>
      <c r="G83" s="22"/>
      <c r="I83" s="22"/>
      <c r="J83" s="22"/>
      <c r="K83" s="22"/>
      <c r="L83" s="22"/>
    </row>
    <row r="84" spans="1:12" ht="28.95" customHeight="1">
      <c r="B84" s="27" t="s">
        <v>50</v>
      </c>
      <c r="C84"/>
      <c r="E84" s="5">
        <v>362999961.5</v>
      </c>
      <c r="F84" s="5"/>
      <c r="G84" s="5">
        <v>362999961.5</v>
      </c>
      <c r="H84" s="5"/>
      <c r="I84" s="5">
        <v>362999961.5</v>
      </c>
      <c r="J84" s="5"/>
      <c r="K84" s="5">
        <v>362999961.5</v>
      </c>
      <c r="L84" s="5"/>
    </row>
    <row r="85" spans="1:12" ht="28.95" customHeight="1">
      <c r="B85" s="14" t="s">
        <v>55</v>
      </c>
      <c r="C85" s="14"/>
      <c r="E85" s="5">
        <v>202200890.46000001</v>
      </c>
      <c r="F85" s="5"/>
      <c r="G85" s="5">
        <v>202200890.46000001</v>
      </c>
      <c r="H85" s="5"/>
      <c r="I85" s="5">
        <v>202200890.46000001</v>
      </c>
      <c r="J85" s="5"/>
      <c r="K85" s="5">
        <v>202200890.46000001</v>
      </c>
      <c r="L85" s="5"/>
    </row>
    <row r="86" spans="1:12" ht="28.95" customHeight="1">
      <c r="B86" s="14" t="s">
        <v>54</v>
      </c>
      <c r="C86" s="14"/>
      <c r="E86" s="5">
        <v>308333.2</v>
      </c>
      <c r="F86" s="5"/>
      <c r="G86" s="5">
        <v>308333.2</v>
      </c>
      <c r="H86" s="5"/>
      <c r="I86" s="5">
        <v>308333.2</v>
      </c>
      <c r="J86" s="5"/>
      <c r="K86" s="5">
        <v>308333.2</v>
      </c>
      <c r="L86" s="5"/>
    </row>
    <row r="87" spans="1:12" ht="28.95" customHeight="1">
      <c r="B87" s="10" t="s">
        <v>45</v>
      </c>
      <c r="C87" s="10"/>
      <c r="E87" s="5"/>
      <c r="F87" s="5"/>
      <c r="G87" s="5"/>
      <c r="H87" s="5"/>
      <c r="I87" s="5"/>
      <c r="J87" s="5"/>
      <c r="K87" s="5"/>
      <c r="L87" s="5"/>
    </row>
    <row r="88" spans="1:12" ht="28.95" customHeight="1">
      <c r="B88" s="26" t="s">
        <v>46</v>
      </c>
      <c r="C88" s="10"/>
      <c r="E88" s="5"/>
      <c r="F88" s="5"/>
      <c r="G88" s="5"/>
      <c r="H88" s="5"/>
      <c r="I88" s="5"/>
      <c r="J88" s="5"/>
      <c r="K88" s="5"/>
      <c r="L88" s="5"/>
    </row>
    <row r="89" spans="1:12" ht="28.95" customHeight="1">
      <c r="B89" s="91" t="s">
        <v>47</v>
      </c>
      <c r="C89" s="10"/>
      <c r="E89" s="5">
        <v>21960206.030000001</v>
      </c>
      <c r="F89" s="5"/>
      <c r="G89" s="5">
        <v>21960206.030000001</v>
      </c>
      <c r="H89" s="5"/>
      <c r="I89" s="5">
        <v>21960206.030000001</v>
      </c>
      <c r="J89" s="5"/>
      <c r="K89" s="5">
        <v>21960206.030000001</v>
      </c>
      <c r="L89" s="5"/>
    </row>
    <row r="90" spans="1:12" ht="28.95" customHeight="1">
      <c r="B90" s="26" t="s">
        <v>48</v>
      </c>
      <c r="C90" s="10"/>
      <c r="E90" s="5">
        <f>+'SH CONSO'!N23</f>
        <v>47915507.469999924</v>
      </c>
      <c r="F90" s="5"/>
      <c r="G90" s="5">
        <f>'SH CONSO'!N18</f>
        <v>47294398.68</v>
      </c>
      <c r="H90" s="5"/>
      <c r="I90" s="5">
        <f>+'SH Seperate '!N20</f>
        <v>60920452.769999959</v>
      </c>
      <c r="J90" s="5"/>
      <c r="K90" s="5">
        <v>71553198.5</v>
      </c>
      <c r="L90" s="5"/>
    </row>
    <row r="91" spans="1:12" ht="28.95" customHeight="1">
      <c r="B91" s="14" t="s">
        <v>56</v>
      </c>
      <c r="E91" s="5">
        <f>+'SH CONSO'!P23</f>
        <v>44312.520000000004</v>
      </c>
      <c r="F91" s="5"/>
      <c r="G91" s="5">
        <f>'SH CONSO'!P18</f>
        <v>77747.27</v>
      </c>
      <c r="H91" s="5"/>
      <c r="I91" s="5">
        <v>0</v>
      </c>
      <c r="J91" s="5"/>
      <c r="K91" s="5">
        <v>0</v>
      </c>
      <c r="L91" s="5"/>
    </row>
    <row r="92" spans="1:12" ht="28.95" customHeight="1">
      <c r="A92" s="2" t="s">
        <v>52</v>
      </c>
      <c r="B92" s="2"/>
      <c r="E92" s="29">
        <f>SUM(E84:E91)</f>
        <v>635429211.17999995</v>
      </c>
      <c r="G92" s="96">
        <f>SUM(G84:G91)</f>
        <v>634841537.13999999</v>
      </c>
      <c r="I92" s="29">
        <f>SUM(I84:I91)</f>
        <v>648389843.96000004</v>
      </c>
      <c r="J92" s="22"/>
      <c r="K92" s="29">
        <f>SUM(K84:K91)</f>
        <v>659022589.69000006</v>
      </c>
      <c r="L92" s="22"/>
    </row>
    <row r="93" spans="1:12" ht="28.95" customHeight="1" thickBot="1">
      <c r="A93" s="2" t="s">
        <v>53</v>
      </c>
      <c r="B93" s="2"/>
      <c r="E93" s="25">
        <f>SUM(E60+E92)</f>
        <v>1021173472.9</v>
      </c>
      <c r="G93" s="25">
        <f>SUM(G60+G92)</f>
        <v>1053567152.59</v>
      </c>
      <c r="I93" s="25">
        <f>SUM(I60+I92)</f>
        <v>1033990489.3200001</v>
      </c>
      <c r="J93" s="22"/>
      <c r="K93" s="25">
        <f>SUM(K60+K92)</f>
        <v>1073527369.2</v>
      </c>
      <c r="L93" s="22"/>
    </row>
    <row r="94" spans="1:12" ht="28.95" customHeight="1" thickTop="1">
      <c r="E94" s="5"/>
      <c r="F94" s="5"/>
      <c r="G94" s="5"/>
      <c r="H94" s="5"/>
      <c r="I94" s="5"/>
      <c r="J94" s="6"/>
      <c r="K94" s="5"/>
      <c r="L94" s="6"/>
    </row>
    <row r="95" spans="1:12" ht="28.95" customHeight="1">
      <c r="A95" s="14"/>
      <c r="B95" s="14"/>
      <c r="E95" s="22"/>
      <c r="G95" s="22"/>
      <c r="I95" s="22"/>
      <c r="J95" s="22"/>
      <c r="K95" s="22"/>
      <c r="L95" s="22"/>
    </row>
    <row r="96" spans="1:12" ht="28.95" customHeight="1">
      <c r="A96" s="2"/>
      <c r="B96" s="2"/>
      <c r="G96" s="4"/>
      <c r="I96" s="4"/>
      <c r="K96" s="4"/>
    </row>
    <row r="97" spans="1:16" s="20" customFormat="1" ht="28.95" customHeight="1">
      <c r="A97" s="136" t="s">
        <v>178</v>
      </c>
      <c r="B97" s="137"/>
      <c r="C97" s="137"/>
      <c r="D97" s="137"/>
      <c r="E97" s="138"/>
      <c r="F97" s="137"/>
      <c r="G97" s="138"/>
      <c r="H97" s="23"/>
      <c r="I97" s="24"/>
      <c r="J97" s="23"/>
      <c r="K97" s="24"/>
      <c r="L97" s="23"/>
      <c r="M97" s="24"/>
      <c r="N97" s="23"/>
      <c r="O97" s="23"/>
      <c r="P97" s="23"/>
    </row>
    <row r="98" spans="1:16" s="20" customFormat="1" ht="28.95" customHeight="1">
      <c r="A98" s="19"/>
      <c r="B98" s="19"/>
      <c r="C98" s="23"/>
      <c r="D98" s="23"/>
      <c r="E98" s="23"/>
      <c r="F98" s="23"/>
      <c r="G98" s="23"/>
      <c r="H98" s="23"/>
      <c r="I98" s="24"/>
      <c r="J98" s="23"/>
      <c r="K98" s="24"/>
      <c r="L98" s="23"/>
      <c r="M98" s="24"/>
      <c r="N98" s="23"/>
      <c r="O98" s="23"/>
      <c r="P98" s="23"/>
    </row>
    <row r="99" spans="1:16" s="20" customFormat="1" ht="28.95" customHeight="1">
      <c r="A99" s="19"/>
      <c r="B99" s="19"/>
      <c r="C99" s="23"/>
      <c r="D99" s="23"/>
      <c r="E99" s="23"/>
      <c r="F99" s="23"/>
      <c r="G99" s="23"/>
      <c r="H99" s="23"/>
      <c r="I99" s="24"/>
      <c r="J99" s="23"/>
      <c r="K99" s="24"/>
      <c r="L99" s="23"/>
      <c r="M99" s="24"/>
      <c r="N99" s="23"/>
      <c r="O99" s="23"/>
      <c r="P99" s="23"/>
    </row>
    <row r="100" spans="1:16" ht="28.95" customHeight="1">
      <c r="E100" s="5"/>
      <c r="G100" s="5"/>
      <c r="I100" s="5"/>
      <c r="K100" s="5"/>
    </row>
  </sheetData>
  <mergeCells count="23">
    <mergeCell ref="A1:K1"/>
    <mergeCell ref="A2:K2"/>
    <mergeCell ref="A3:K3"/>
    <mergeCell ref="E40:G40"/>
    <mergeCell ref="I40:K40"/>
    <mergeCell ref="A35:K35"/>
    <mergeCell ref="A36:K36"/>
    <mergeCell ref="A37:K37"/>
    <mergeCell ref="A34:K34"/>
    <mergeCell ref="E7:G7"/>
    <mergeCell ref="I7:K7"/>
    <mergeCell ref="E6:G6"/>
    <mergeCell ref="E74:G74"/>
    <mergeCell ref="I74:K74"/>
    <mergeCell ref="I6:K6"/>
    <mergeCell ref="A67:K67"/>
    <mergeCell ref="A68:K68"/>
    <mergeCell ref="A69:K69"/>
    <mergeCell ref="A70:K70"/>
    <mergeCell ref="E41:G41"/>
    <mergeCell ref="I41:K41"/>
    <mergeCell ref="E73:G73"/>
    <mergeCell ref="I73:K73"/>
  </mergeCells>
  <pageMargins left="0.78740157480314965" right="0.39370078740157483" top="0.59055118110236227" bottom="0.39370078740157483" header="0.27559055118110237" footer="0.27559055118110237"/>
  <pageSetup paperSize="9" scale="80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002-40E6-4941-8EB1-34C9DC81F3DC}">
  <sheetPr>
    <tabColor rgb="FFFFC000"/>
  </sheetPr>
  <dimension ref="A1:N72"/>
  <sheetViews>
    <sheetView topLeftCell="A37" zoomScaleNormal="100" zoomScaleSheetLayoutView="100" workbookViewId="0">
      <selection activeCell="F71" sqref="F71"/>
    </sheetView>
  </sheetViews>
  <sheetFormatPr defaultColWidth="10.375" defaultRowHeight="22.2" customHeight="1"/>
  <cols>
    <col min="1" max="2" width="10.875" style="20" customWidth="1"/>
    <col min="3" max="3" width="17" style="20" customWidth="1"/>
    <col min="4" max="4" width="9.75" style="20" customWidth="1"/>
    <col min="5" max="5" width="16.375" style="20" customWidth="1"/>
    <col min="6" max="6" width="1.875" style="20" customWidth="1"/>
    <col min="7" max="7" width="16.375" style="44" customWidth="1"/>
    <col min="8" max="8" width="1.875" style="20" customWidth="1"/>
    <col min="9" max="9" width="16.375" style="44" customWidth="1"/>
    <col min="10" max="10" width="1.875" style="20" customWidth="1"/>
    <col min="11" max="11" width="16.375" style="20" customWidth="1"/>
    <col min="12" max="12" width="1.875" style="20" customWidth="1"/>
    <col min="13" max="13" width="10.375" style="20"/>
    <col min="14" max="14" width="13.875" style="20" bestFit="1" customWidth="1"/>
    <col min="15" max="15" width="11.625" style="20" bestFit="1" customWidth="1"/>
    <col min="16" max="260" width="10.375" style="20"/>
    <col min="261" max="261" width="12" style="20" customWidth="1"/>
    <col min="262" max="262" width="10.125" style="20" customWidth="1"/>
    <col min="263" max="263" width="10.375" style="20"/>
    <col min="264" max="264" width="8.25" style="20" customWidth="1"/>
    <col min="265" max="265" width="18.75" style="20" customWidth="1"/>
    <col min="266" max="266" width="3" style="20" customWidth="1"/>
    <col min="267" max="267" width="18.75" style="20" customWidth="1"/>
    <col min="268" max="268" width="1.875" style="20" customWidth="1"/>
    <col min="269" max="269" width="10.375" style="20"/>
    <col min="270" max="270" width="13.875" style="20" bestFit="1" customWidth="1"/>
    <col min="271" max="271" width="11.625" style="20" bestFit="1" customWidth="1"/>
    <col min="272" max="516" width="10.375" style="20"/>
    <col min="517" max="517" width="12" style="20" customWidth="1"/>
    <col min="518" max="518" width="10.125" style="20" customWidth="1"/>
    <col min="519" max="519" width="10.375" style="20"/>
    <col min="520" max="520" width="8.25" style="20" customWidth="1"/>
    <col min="521" max="521" width="18.75" style="20" customWidth="1"/>
    <col min="522" max="522" width="3" style="20" customWidth="1"/>
    <col min="523" max="523" width="18.75" style="20" customWidth="1"/>
    <col min="524" max="524" width="1.875" style="20" customWidth="1"/>
    <col min="525" max="525" width="10.375" style="20"/>
    <col min="526" max="526" width="13.875" style="20" bestFit="1" customWidth="1"/>
    <col min="527" max="527" width="11.625" style="20" bestFit="1" customWidth="1"/>
    <col min="528" max="772" width="10.375" style="20"/>
    <col min="773" max="773" width="12" style="20" customWidth="1"/>
    <col min="774" max="774" width="10.125" style="20" customWidth="1"/>
    <col min="775" max="775" width="10.375" style="20"/>
    <col min="776" max="776" width="8.25" style="20" customWidth="1"/>
    <col min="777" max="777" width="18.75" style="20" customWidth="1"/>
    <col min="778" max="778" width="3" style="20" customWidth="1"/>
    <col min="779" max="779" width="18.75" style="20" customWidth="1"/>
    <col min="780" max="780" width="1.875" style="20" customWidth="1"/>
    <col min="781" max="781" width="10.375" style="20"/>
    <col min="782" max="782" width="13.875" style="20" bestFit="1" customWidth="1"/>
    <col min="783" max="783" width="11.625" style="20" bestFit="1" customWidth="1"/>
    <col min="784" max="1028" width="10.375" style="20"/>
    <col min="1029" max="1029" width="12" style="20" customWidth="1"/>
    <col min="1030" max="1030" width="10.125" style="20" customWidth="1"/>
    <col min="1031" max="1031" width="10.375" style="20"/>
    <col min="1032" max="1032" width="8.25" style="20" customWidth="1"/>
    <col min="1033" max="1033" width="18.75" style="20" customWidth="1"/>
    <col min="1034" max="1034" width="3" style="20" customWidth="1"/>
    <col min="1035" max="1035" width="18.75" style="20" customWidth="1"/>
    <col min="1036" max="1036" width="1.875" style="20" customWidth="1"/>
    <col min="1037" max="1037" width="10.375" style="20"/>
    <col min="1038" max="1038" width="13.875" style="20" bestFit="1" customWidth="1"/>
    <col min="1039" max="1039" width="11.625" style="20" bestFit="1" customWidth="1"/>
    <col min="1040" max="1284" width="10.375" style="20"/>
    <col min="1285" max="1285" width="12" style="20" customWidth="1"/>
    <col min="1286" max="1286" width="10.125" style="20" customWidth="1"/>
    <col min="1287" max="1287" width="10.375" style="20"/>
    <col min="1288" max="1288" width="8.25" style="20" customWidth="1"/>
    <col min="1289" max="1289" width="18.75" style="20" customWidth="1"/>
    <col min="1290" max="1290" width="3" style="20" customWidth="1"/>
    <col min="1291" max="1291" width="18.75" style="20" customWidth="1"/>
    <col min="1292" max="1292" width="1.875" style="20" customWidth="1"/>
    <col min="1293" max="1293" width="10.375" style="20"/>
    <col min="1294" max="1294" width="13.875" style="20" bestFit="1" customWidth="1"/>
    <col min="1295" max="1295" width="11.625" style="20" bestFit="1" customWidth="1"/>
    <col min="1296" max="1540" width="10.375" style="20"/>
    <col min="1541" max="1541" width="12" style="20" customWidth="1"/>
    <col min="1542" max="1542" width="10.125" style="20" customWidth="1"/>
    <col min="1543" max="1543" width="10.375" style="20"/>
    <col min="1544" max="1544" width="8.25" style="20" customWidth="1"/>
    <col min="1545" max="1545" width="18.75" style="20" customWidth="1"/>
    <col min="1546" max="1546" width="3" style="20" customWidth="1"/>
    <col min="1547" max="1547" width="18.75" style="20" customWidth="1"/>
    <col min="1548" max="1548" width="1.875" style="20" customWidth="1"/>
    <col min="1549" max="1549" width="10.375" style="20"/>
    <col min="1550" max="1550" width="13.875" style="20" bestFit="1" customWidth="1"/>
    <col min="1551" max="1551" width="11.625" style="20" bestFit="1" customWidth="1"/>
    <col min="1552" max="1796" width="10.375" style="20"/>
    <col min="1797" max="1797" width="12" style="20" customWidth="1"/>
    <col min="1798" max="1798" width="10.125" style="20" customWidth="1"/>
    <col min="1799" max="1799" width="10.375" style="20"/>
    <col min="1800" max="1800" width="8.25" style="20" customWidth="1"/>
    <col min="1801" max="1801" width="18.75" style="20" customWidth="1"/>
    <col min="1802" max="1802" width="3" style="20" customWidth="1"/>
    <col min="1803" max="1803" width="18.75" style="20" customWidth="1"/>
    <col min="1804" max="1804" width="1.875" style="20" customWidth="1"/>
    <col min="1805" max="1805" width="10.375" style="20"/>
    <col min="1806" max="1806" width="13.875" style="20" bestFit="1" customWidth="1"/>
    <col min="1807" max="1807" width="11.625" style="20" bestFit="1" customWidth="1"/>
    <col min="1808" max="2052" width="10.375" style="20"/>
    <col min="2053" max="2053" width="12" style="20" customWidth="1"/>
    <col min="2054" max="2054" width="10.125" style="20" customWidth="1"/>
    <col min="2055" max="2055" width="10.375" style="20"/>
    <col min="2056" max="2056" width="8.25" style="20" customWidth="1"/>
    <col min="2057" max="2057" width="18.75" style="20" customWidth="1"/>
    <col min="2058" max="2058" width="3" style="20" customWidth="1"/>
    <col min="2059" max="2059" width="18.75" style="20" customWidth="1"/>
    <col min="2060" max="2060" width="1.875" style="20" customWidth="1"/>
    <col min="2061" max="2061" width="10.375" style="20"/>
    <col min="2062" max="2062" width="13.875" style="20" bestFit="1" customWidth="1"/>
    <col min="2063" max="2063" width="11.625" style="20" bestFit="1" customWidth="1"/>
    <col min="2064" max="2308" width="10.375" style="20"/>
    <col min="2309" max="2309" width="12" style="20" customWidth="1"/>
    <col min="2310" max="2310" width="10.125" style="20" customWidth="1"/>
    <col min="2311" max="2311" width="10.375" style="20"/>
    <col min="2312" max="2312" width="8.25" style="20" customWidth="1"/>
    <col min="2313" max="2313" width="18.75" style="20" customWidth="1"/>
    <col min="2314" max="2314" width="3" style="20" customWidth="1"/>
    <col min="2315" max="2315" width="18.75" style="20" customWidth="1"/>
    <col min="2316" max="2316" width="1.875" style="20" customWidth="1"/>
    <col min="2317" max="2317" width="10.375" style="20"/>
    <col min="2318" max="2318" width="13.875" style="20" bestFit="1" customWidth="1"/>
    <col min="2319" max="2319" width="11.625" style="20" bestFit="1" customWidth="1"/>
    <col min="2320" max="2564" width="10.375" style="20"/>
    <col min="2565" max="2565" width="12" style="20" customWidth="1"/>
    <col min="2566" max="2566" width="10.125" style="20" customWidth="1"/>
    <col min="2567" max="2567" width="10.375" style="20"/>
    <col min="2568" max="2568" width="8.25" style="20" customWidth="1"/>
    <col min="2569" max="2569" width="18.75" style="20" customWidth="1"/>
    <col min="2570" max="2570" width="3" style="20" customWidth="1"/>
    <col min="2571" max="2571" width="18.75" style="20" customWidth="1"/>
    <col min="2572" max="2572" width="1.875" style="20" customWidth="1"/>
    <col min="2573" max="2573" width="10.375" style="20"/>
    <col min="2574" max="2574" width="13.875" style="20" bestFit="1" customWidth="1"/>
    <col min="2575" max="2575" width="11.625" style="20" bestFit="1" customWidth="1"/>
    <col min="2576" max="2820" width="10.375" style="20"/>
    <col min="2821" max="2821" width="12" style="20" customWidth="1"/>
    <col min="2822" max="2822" width="10.125" style="20" customWidth="1"/>
    <col min="2823" max="2823" width="10.375" style="20"/>
    <col min="2824" max="2824" width="8.25" style="20" customWidth="1"/>
    <col min="2825" max="2825" width="18.75" style="20" customWidth="1"/>
    <col min="2826" max="2826" width="3" style="20" customWidth="1"/>
    <col min="2827" max="2827" width="18.75" style="20" customWidth="1"/>
    <col min="2828" max="2828" width="1.875" style="20" customWidth="1"/>
    <col min="2829" max="2829" width="10.375" style="20"/>
    <col min="2830" max="2830" width="13.875" style="20" bestFit="1" customWidth="1"/>
    <col min="2831" max="2831" width="11.625" style="20" bestFit="1" customWidth="1"/>
    <col min="2832" max="3076" width="10.375" style="20"/>
    <col min="3077" max="3077" width="12" style="20" customWidth="1"/>
    <col min="3078" max="3078" width="10.125" style="20" customWidth="1"/>
    <col min="3079" max="3079" width="10.375" style="20"/>
    <col min="3080" max="3080" width="8.25" style="20" customWidth="1"/>
    <col min="3081" max="3081" width="18.75" style="20" customWidth="1"/>
    <col min="3082" max="3082" width="3" style="20" customWidth="1"/>
    <col min="3083" max="3083" width="18.75" style="20" customWidth="1"/>
    <col min="3084" max="3084" width="1.875" style="20" customWidth="1"/>
    <col min="3085" max="3085" width="10.375" style="20"/>
    <col min="3086" max="3086" width="13.875" style="20" bestFit="1" customWidth="1"/>
    <col min="3087" max="3087" width="11.625" style="20" bestFit="1" customWidth="1"/>
    <col min="3088" max="3332" width="10.375" style="20"/>
    <col min="3333" max="3333" width="12" style="20" customWidth="1"/>
    <col min="3334" max="3334" width="10.125" style="20" customWidth="1"/>
    <col min="3335" max="3335" width="10.375" style="20"/>
    <col min="3336" max="3336" width="8.25" style="20" customWidth="1"/>
    <col min="3337" max="3337" width="18.75" style="20" customWidth="1"/>
    <col min="3338" max="3338" width="3" style="20" customWidth="1"/>
    <col min="3339" max="3339" width="18.75" style="20" customWidth="1"/>
    <col min="3340" max="3340" width="1.875" style="20" customWidth="1"/>
    <col min="3341" max="3341" width="10.375" style="20"/>
    <col min="3342" max="3342" width="13.875" style="20" bestFit="1" customWidth="1"/>
    <col min="3343" max="3343" width="11.625" style="20" bestFit="1" customWidth="1"/>
    <col min="3344" max="3588" width="10.375" style="20"/>
    <col min="3589" max="3589" width="12" style="20" customWidth="1"/>
    <col min="3590" max="3590" width="10.125" style="20" customWidth="1"/>
    <col min="3591" max="3591" width="10.375" style="20"/>
    <col min="3592" max="3592" width="8.25" style="20" customWidth="1"/>
    <col min="3593" max="3593" width="18.75" style="20" customWidth="1"/>
    <col min="3594" max="3594" width="3" style="20" customWidth="1"/>
    <col min="3595" max="3595" width="18.75" style="20" customWidth="1"/>
    <col min="3596" max="3596" width="1.875" style="20" customWidth="1"/>
    <col min="3597" max="3597" width="10.375" style="20"/>
    <col min="3598" max="3598" width="13.875" style="20" bestFit="1" customWidth="1"/>
    <col min="3599" max="3599" width="11.625" style="20" bestFit="1" customWidth="1"/>
    <col min="3600" max="3844" width="10.375" style="20"/>
    <col min="3845" max="3845" width="12" style="20" customWidth="1"/>
    <col min="3846" max="3846" width="10.125" style="20" customWidth="1"/>
    <col min="3847" max="3847" width="10.375" style="20"/>
    <col min="3848" max="3848" width="8.25" style="20" customWidth="1"/>
    <col min="3849" max="3849" width="18.75" style="20" customWidth="1"/>
    <col min="3850" max="3850" width="3" style="20" customWidth="1"/>
    <col min="3851" max="3851" width="18.75" style="20" customWidth="1"/>
    <col min="3852" max="3852" width="1.875" style="20" customWidth="1"/>
    <col min="3853" max="3853" width="10.375" style="20"/>
    <col min="3854" max="3854" width="13.875" style="20" bestFit="1" customWidth="1"/>
    <col min="3855" max="3855" width="11.625" style="20" bestFit="1" customWidth="1"/>
    <col min="3856" max="4100" width="10.375" style="20"/>
    <col min="4101" max="4101" width="12" style="20" customWidth="1"/>
    <col min="4102" max="4102" width="10.125" style="20" customWidth="1"/>
    <col min="4103" max="4103" width="10.375" style="20"/>
    <col min="4104" max="4104" width="8.25" style="20" customWidth="1"/>
    <col min="4105" max="4105" width="18.75" style="20" customWidth="1"/>
    <col min="4106" max="4106" width="3" style="20" customWidth="1"/>
    <col min="4107" max="4107" width="18.75" style="20" customWidth="1"/>
    <col min="4108" max="4108" width="1.875" style="20" customWidth="1"/>
    <col min="4109" max="4109" width="10.375" style="20"/>
    <col min="4110" max="4110" width="13.875" style="20" bestFit="1" customWidth="1"/>
    <col min="4111" max="4111" width="11.625" style="20" bestFit="1" customWidth="1"/>
    <col min="4112" max="4356" width="10.375" style="20"/>
    <col min="4357" max="4357" width="12" style="20" customWidth="1"/>
    <col min="4358" max="4358" width="10.125" style="20" customWidth="1"/>
    <col min="4359" max="4359" width="10.375" style="20"/>
    <col min="4360" max="4360" width="8.25" style="20" customWidth="1"/>
    <col min="4361" max="4361" width="18.75" style="20" customWidth="1"/>
    <col min="4362" max="4362" width="3" style="20" customWidth="1"/>
    <col min="4363" max="4363" width="18.75" style="20" customWidth="1"/>
    <col min="4364" max="4364" width="1.875" style="20" customWidth="1"/>
    <col min="4365" max="4365" width="10.375" style="20"/>
    <col min="4366" max="4366" width="13.875" style="20" bestFit="1" customWidth="1"/>
    <col min="4367" max="4367" width="11.625" style="20" bestFit="1" customWidth="1"/>
    <col min="4368" max="4612" width="10.375" style="20"/>
    <col min="4613" max="4613" width="12" style="20" customWidth="1"/>
    <col min="4614" max="4614" width="10.125" style="20" customWidth="1"/>
    <col min="4615" max="4615" width="10.375" style="20"/>
    <col min="4616" max="4616" width="8.25" style="20" customWidth="1"/>
    <col min="4617" max="4617" width="18.75" style="20" customWidth="1"/>
    <col min="4618" max="4618" width="3" style="20" customWidth="1"/>
    <col min="4619" max="4619" width="18.75" style="20" customWidth="1"/>
    <col min="4620" max="4620" width="1.875" style="20" customWidth="1"/>
    <col min="4621" max="4621" width="10.375" style="20"/>
    <col min="4622" max="4622" width="13.875" style="20" bestFit="1" customWidth="1"/>
    <col min="4623" max="4623" width="11.625" style="20" bestFit="1" customWidth="1"/>
    <col min="4624" max="4868" width="10.375" style="20"/>
    <col min="4869" max="4869" width="12" style="20" customWidth="1"/>
    <col min="4870" max="4870" width="10.125" style="20" customWidth="1"/>
    <col min="4871" max="4871" width="10.375" style="20"/>
    <col min="4872" max="4872" width="8.25" style="20" customWidth="1"/>
    <col min="4873" max="4873" width="18.75" style="20" customWidth="1"/>
    <col min="4874" max="4874" width="3" style="20" customWidth="1"/>
    <col min="4875" max="4875" width="18.75" style="20" customWidth="1"/>
    <col min="4876" max="4876" width="1.875" style="20" customWidth="1"/>
    <col min="4877" max="4877" width="10.375" style="20"/>
    <col min="4878" max="4878" width="13.875" style="20" bestFit="1" customWidth="1"/>
    <col min="4879" max="4879" width="11.625" style="20" bestFit="1" customWidth="1"/>
    <col min="4880" max="5124" width="10.375" style="20"/>
    <col min="5125" max="5125" width="12" style="20" customWidth="1"/>
    <col min="5126" max="5126" width="10.125" style="20" customWidth="1"/>
    <col min="5127" max="5127" width="10.375" style="20"/>
    <col min="5128" max="5128" width="8.25" style="20" customWidth="1"/>
    <col min="5129" max="5129" width="18.75" style="20" customWidth="1"/>
    <col min="5130" max="5130" width="3" style="20" customWidth="1"/>
    <col min="5131" max="5131" width="18.75" style="20" customWidth="1"/>
    <col min="5132" max="5132" width="1.875" style="20" customWidth="1"/>
    <col min="5133" max="5133" width="10.375" style="20"/>
    <col min="5134" max="5134" width="13.875" style="20" bestFit="1" customWidth="1"/>
    <col min="5135" max="5135" width="11.625" style="20" bestFit="1" customWidth="1"/>
    <col min="5136" max="5380" width="10.375" style="20"/>
    <col min="5381" max="5381" width="12" style="20" customWidth="1"/>
    <col min="5382" max="5382" width="10.125" style="20" customWidth="1"/>
    <col min="5383" max="5383" width="10.375" style="20"/>
    <col min="5384" max="5384" width="8.25" style="20" customWidth="1"/>
    <col min="5385" max="5385" width="18.75" style="20" customWidth="1"/>
    <col min="5386" max="5386" width="3" style="20" customWidth="1"/>
    <col min="5387" max="5387" width="18.75" style="20" customWidth="1"/>
    <col min="5388" max="5388" width="1.875" style="20" customWidth="1"/>
    <col min="5389" max="5389" width="10.375" style="20"/>
    <col min="5390" max="5390" width="13.875" style="20" bestFit="1" customWidth="1"/>
    <col min="5391" max="5391" width="11.625" style="20" bestFit="1" customWidth="1"/>
    <col min="5392" max="5636" width="10.375" style="20"/>
    <col min="5637" max="5637" width="12" style="20" customWidth="1"/>
    <col min="5638" max="5638" width="10.125" style="20" customWidth="1"/>
    <col min="5639" max="5639" width="10.375" style="20"/>
    <col min="5640" max="5640" width="8.25" style="20" customWidth="1"/>
    <col min="5641" max="5641" width="18.75" style="20" customWidth="1"/>
    <col min="5642" max="5642" width="3" style="20" customWidth="1"/>
    <col min="5643" max="5643" width="18.75" style="20" customWidth="1"/>
    <col min="5644" max="5644" width="1.875" style="20" customWidth="1"/>
    <col min="5645" max="5645" width="10.375" style="20"/>
    <col min="5646" max="5646" width="13.875" style="20" bestFit="1" customWidth="1"/>
    <col min="5647" max="5647" width="11.625" style="20" bestFit="1" customWidth="1"/>
    <col min="5648" max="5892" width="10.375" style="20"/>
    <col min="5893" max="5893" width="12" style="20" customWidth="1"/>
    <col min="5894" max="5894" width="10.125" style="20" customWidth="1"/>
    <col min="5895" max="5895" width="10.375" style="20"/>
    <col min="5896" max="5896" width="8.25" style="20" customWidth="1"/>
    <col min="5897" max="5897" width="18.75" style="20" customWidth="1"/>
    <col min="5898" max="5898" width="3" style="20" customWidth="1"/>
    <col min="5899" max="5899" width="18.75" style="20" customWidth="1"/>
    <col min="5900" max="5900" width="1.875" style="20" customWidth="1"/>
    <col min="5901" max="5901" width="10.375" style="20"/>
    <col min="5902" max="5902" width="13.875" style="20" bestFit="1" customWidth="1"/>
    <col min="5903" max="5903" width="11.625" style="20" bestFit="1" customWidth="1"/>
    <col min="5904" max="6148" width="10.375" style="20"/>
    <col min="6149" max="6149" width="12" style="20" customWidth="1"/>
    <col min="6150" max="6150" width="10.125" style="20" customWidth="1"/>
    <col min="6151" max="6151" width="10.375" style="20"/>
    <col min="6152" max="6152" width="8.25" style="20" customWidth="1"/>
    <col min="6153" max="6153" width="18.75" style="20" customWidth="1"/>
    <col min="6154" max="6154" width="3" style="20" customWidth="1"/>
    <col min="6155" max="6155" width="18.75" style="20" customWidth="1"/>
    <col min="6156" max="6156" width="1.875" style="20" customWidth="1"/>
    <col min="6157" max="6157" width="10.375" style="20"/>
    <col min="6158" max="6158" width="13.875" style="20" bestFit="1" customWidth="1"/>
    <col min="6159" max="6159" width="11.625" style="20" bestFit="1" customWidth="1"/>
    <col min="6160" max="6404" width="10.375" style="20"/>
    <col min="6405" max="6405" width="12" style="20" customWidth="1"/>
    <col min="6406" max="6406" width="10.125" style="20" customWidth="1"/>
    <col min="6407" max="6407" width="10.375" style="20"/>
    <col min="6408" max="6408" width="8.25" style="20" customWidth="1"/>
    <col min="6409" max="6409" width="18.75" style="20" customWidth="1"/>
    <col min="6410" max="6410" width="3" style="20" customWidth="1"/>
    <col min="6411" max="6411" width="18.75" style="20" customWidth="1"/>
    <col min="6412" max="6412" width="1.875" style="20" customWidth="1"/>
    <col min="6413" max="6413" width="10.375" style="20"/>
    <col min="6414" max="6414" width="13.875" style="20" bestFit="1" customWidth="1"/>
    <col min="6415" max="6415" width="11.625" style="20" bestFit="1" customWidth="1"/>
    <col min="6416" max="6660" width="10.375" style="20"/>
    <col min="6661" max="6661" width="12" style="20" customWidth="1"/>
    <col min="6662" max="6662" width="10.125" style="20" customWidth="1"/>
    <col min="6663" max="6663" width="10.375" style="20"/>
    <col min="6664" max="6664" width="8.25" style="20" customWidth="1"/>
    <col min="6665" max="6665" width="18.75" style="20" customWidth="1"/>
    <col min="6666" max="6666" width="3" style="20" customWidth="1"/>
    <col min="6667" max="6667" width="18.75" style="20" customWidth="1"/>
    <col min="6668" max="6668" width="1.875" style="20" customWidth="1"/>
    <col min="6669" max="6669" width="10.375" style="20"/>
    <col min="6670" max="6670" width="13.875" style="20" bestFit="1" customWidth="1"/>
    <col min="6671" max="6671" width="11.625" style="20" bestFit="1" customWidth="1"/>
    <col min="6672" max="6916" width="10.375" style="20"/>
    <col min="6917" max="6917" width="12" style="20" customWidth="1"/>
    <col min="6918" max="6918" width="10.125" style="20" customWidth="1"/>
    <col min="6919" max="6919" width="10.375" style="20"/>
    <col min="6920" max="6920" width="8.25" style="20" customWidth="1"/>
    <col min="6921" max="6921" width="18.75" style="20" customWidth="1"/>
    <col min="6922" max="6922" width="3" style="20" customWidth="1"/>
    <col min="6923" max="6923" width="18.75" style="20" customWidth="1"/>
    <col min="6924" max="6924" width="1.875" style="20" customWidth="1"/>
    <col min="6925" max="6925" width="10.375" style="20"/>
    <col min="6926" max="6926" width="13.875" style="20" bestFit="1" customWidth="1"/>
    <col min="6927" max="6927" width="11.625" style="20" bestFit="1" customWidth="1"/>
    <col min="6928" max="7172" width="10.375" style="20"/>
    <col min="7173" max="7173" width="12" style="20" customWidth="1"/>
    <col min="7174" max="7174" width="10.125" style="20" customWidth="1"/>
    <col min="7175" max="7175" width="10.375" style="20"/>
    <col min="7176" max="7176" width="8.25" style="20" customWidth="1"/>
    <col min="7177" max="7177" width="18.75" style="20" customWidth="1"/>
    <col min="7178" max="7178" width="3" style="20" customWidth="1"/>
    <col min="7179" max="7179" width="18.75" style="20" customWidth="1"/>
    <col min="7180" max="7180" width="1.875" style="20" customWidth="1"/>
    <col min="7181" max="7181" width="10.375" style="20"/>
    <col min="7182" max="7182" width="13.875" style="20" bestFit="1" customWidth="1"/>
    <col min="7183" max="7183" width="11.625" style="20" bestFit="1" customWidth="1"/>
    <col min="7184" max="7428" width="10.375" style="20"/>
    <col min="7429" max="7429" width="12" style="20" customWidth="1"/>
    <col min="7430" max="7430" width="10.125" style="20" customWidth="1"/>
    <col min="7431" max="7431" width="10.375" style="20"/>
    <col min="7432" max="7432" width="8.25" style="20" customWidth="1"/>
    <col min="7433" max="7433" width="18.75" style="20" customWidth="1"/>
    <col min="7434" max="7434" width="3" style="20" customWidth="1"/>
    <col min="7435" max="7435" width="18.75" style="20" customWidth="1"/>
    <col min="7436" max="7436" width="1.875" style="20" customWidth="1"/>
    <col min="7437" max="7437" width="10.375" style="20"/>
    <col min="7438" max="7438" width="13.875" style="20" bestFit="1" customWidth="1"/>
    <col min="7439" max="7439" width="11.625" style="20" bestFit="1" customWidth="1"/>
    <col min="7440" max="7684" width="10.375" style="20"/>
    <col min="7685" max="7685" width="12" style="20" customWidth="1"/>
    <col min="7686" max="7686" width="10.125" style="20" customWidth="1"/>
    <col min="7687" max="7687" width="10.375" style="20"/>
    <col min="7688" max="7688" width="8.25" style="20" customWidth="1"/>
    <col min="7689" max="7689" width="18.75" style="20" customWidth="1"/>
    <col min="7690" max="7690" width="3" style="20" customWidth="1"/>
    <col min="7691" max="7691" width="18.75" style="20" customWidth="1"/>
    <col min="7692" max="7692" width="1.875" style="20" customWidth="1"/>
    <col min="7693" max="7693" width="10.375" style="20"/>
    <col min="7694" max="7694" width="13.875" style="20" bestFit="1" customWidth="1"/>
    <col min="7695" max="7695" width="11.625" style="20" bestFit="1" customWidth="1"/>
    <col min="7696" max="7940" width="10.375" style="20"/>
    <col min="7941" max="7941" width="12" style="20" customWidth="1"/>
    <col min="7942" max="7942" width="10.125" style="20" customWidth="1"/>
    <col min="7943" max="7943" width="10.375" style="20"/>
    <col min="7944" max="7944" width="8.25" style="20" customWidth="1"/>
    <col min="7945" max="7945" width="18.75" style="20" customWidth="1"/>
    <col min="7946" max="7946" width="3" style="20" customWidth="1"/>
    <col min="7947" max="7947" width="18.75" style="20" customWidth="1"/>
    <col min="7948" max="7948" width="1.875" style="20" customWidth="1"/>
    <col min="7949" max="7949" width="10.375" style="20"/>
    <col min="7950" max="7950" width="13.875" style="20" bestFit="1" customWidth="1"/>
    <col min="7951" max="7951" width="11.625" style="20" bestFit="1" customWidth="1"/>
    <col min="7952" max="8196" width="10.375" style="20"/>
    <col min="8197" max="8197" width="12" style="20" customWidth="1"/>
    <col min="8198" max="8198" width="10.125" style="20" customWidth="1"/>
    <col min="8199" max="8199" width="10.375" style="20"/>
    <col min="8200" max="8200" width="8.25" style="20" customWidth="1"/>
    <col min="8201" max="8201" width="18.75" style="20" customWidth="1"/>
    <col min="8202" max="8202" width="3" style="20" customWidth="1"/>
    <col min="8203" max="8203" width="18.75" style="20" customWidth="1"/>
    <col min="8204" max="8204" width="1.875" style="20" customWidth="1"/>
    <col min="8205" max="8205" width="10.375" style="20"/>
    <col min="8206" max="8206" width="13.875" style="20" bestFit="1" customWidth="1"/>
    <col min="8207" max="8207" width="11.625" style="20" bestFit="1" customWidth="1"/>
    <col min="8208" max="8452" width="10.375" style="20"/>
    <col min="8453" max="8453" width="12" style="20" customWidth="1"/>
    <col min="8454" max="8454" width="10.125" style="20" customWidth="1"/>
    <col min="8455" max="8455" width="10.375" style="20"/>
    <col min="8456" max="8456" width="8.25" style="20" customWidth="1"/>
    <col min="8457" max="8457" width="18.75" style="20" customWidth="1"/>
    <col min="8458" max="8458" width="3" style="20" customWidth="1"/>
    <col min="8459" max="8459" width="18.75" style="20" customWidth="1"/>
    <col min="8460" max="8460" width="1.875" style="20" customWidth="1"/>
    <col min="8461" max="8461" width="10.375" style="20"/>
    <col min="8462" max="8462" width="13.875" style="20" bestFit="1" customWidth="1"/>
    <col min="8463" max="8463" width="11.625" style="20" bestFit="1" customWidth="1"/>
    <col min="8464" max="8708" width="10.375" style="20"/>
    <col min="8709" max="8709" width="12" style="20" customWidth="1"/>
    <col min="8710" max="8710" width="10.125" style="20" customWidth="1"/>
    <col min="8711" max="8711" width="10.375" style="20"/>
    <col min="8712" max="8712" width="8.25" style="20" customWidth="1"/>
    <col min="8713" max="8713" width="18.75" style="20" customWidth="1"/>
    <col min="8714" max="8714" width="3" style="20" customWidth="1"/>
    <col min="8715" max="8715" width="18.75" style="20" customWidth="1"/>
    <col min="8716" max="8716" width="1.875" style="20" customWidth="1"/>
    <col min="8717" max="8717" width="10.375" style="20"/>
    <col min="8718" max="8718" width="13.875" style="20" bestFit="1" customWidth="1"/>
    <col min="8719" max="8719" width="11.625" style="20" bestFit="1" customWidth="1"/>
    <col min="8720" max="8964" width="10.375" style="20"/>
    <col min="8965" max="8965" width="12" style="20" customWidth="1"/>
    <col min="8966" max="8966" width="10.125" style="20" customWidth="1"/>
    <col min="8967" max="8967" width="10.375" style="20"/>
    <col min="8968" max="8968" width="8.25" style="20" customWidth="1"/>
    <col min="8969" max="8969" width="18.75" style="20" customWidth="1"/>
    <col min="8970" max="8970" width="3" style="20" customWidth="1"/>
    <col min="8971" max="8971" width="18.75" style="20" customWidth="1"/>
    <col min="8972" max="8972" width="1.875" style="20" customWidth="1"/>
    <col min="8973" max="8973" width="10.375" style="20"/>
    <col min="8974" max="8974" width="13.875" style="20" bestFit="1" customWidth="1"/>
    <col min="8975" max="8975" width="11.625" style="20" bestFit="1" customWidth="1"/>
    <col min="8976" max="9220" width="10.375" style="20"/>
    <col min="9221" max="9221" width="12" style="20" customWidth="1"/>
    <col min="9222" max="9222" width="10.125" style="20" customWidth="1"/>
    <col min="9223" max="9223" width="10.375" style="20"/>
    <col min="9224" max="9224" width="8.25" style="20" customWidth="1"/>
    <col min="9225" max="9225" width="18.75" style="20" customWidth="1"/>
    <col min="9226" max="9226" width="3" style="20" customWidth="1"/>
    <col min="9227" max="9227" width="18.75" style="20" customWidth="1"/>
    <col min="9228" max="9228" width="1.875" style="20" customWidth="1"/>
    <col min="9229" max="9229" width="10.375" style="20"/>
    <col min="9230" max="9230" width="13.875" style="20" bestFit="1" customWidth="1"/>
    <col min="9231" max="9231" width="11.625" style="20" bestFit="1" customWidth="1"/>
    <col min="9232" max="9476" width="10.375" style="20"/>
    <col min="9477" max="9477" width="12" style="20" customWidth="1"/>
    <col min="9478" max="9478" width="10.125" style="20" customWidth="1"/>
    <col min="9479" max="9479" width="10.375" style="20"/>
    <col min="9480" max="9480" width="8.25" style="20" customWidth="1"/>
    <col min="9481" max="9481" width="18.75" style="20" customWidth="1"/>
    <col min="9482" max="9482" width="3" style="20" customWidth="1"/>
    <col min="9483" max="9483" width="18.75" style="20" customWidth="1"/>
    <col min="9484" max="9484" width="1.875" style="20" customWidth="1"/>
    <col min="9485" max="9485" width="10.375" style="20"/>
    <col min="9486" max="9486" width="13.875" style="20" bestFit="1" customWidth="1"/>
    <col min="9487" max="9487" width="11.625" style="20" bestFit="1" customWidth="1"/>
    <col min="9488" max="9732" width="10.375" style="20"/>
    <col min="9733" max="9733" width="12" style="20" customWidth="1"/>
    <col min="9734" max="9734" width="10.125" style="20" customWidth="1"/>
    <col min="9735" max="9735" width="10.375" style="20"/>
    <col min="9736" max="9736" width="8.25" style="20" customWidth="1"/>
    <col min="9737" max="9737" width="18.75" style="20" customWidth="1"/>
    <col min="9738" max="9738" width="3" style="20" customWidth="1"/>
    <col min="9739" max="9739" width="18.75" style="20" customWidth="1"/>
    <col min="9740" max="9740" width="1.875" style="20" customWidth="1"/>
    <col min="9741" max="9741" width="10.375" style="20"/>
    <col min="9742" max="9742" width="13.875" style="20" bestFit="1" customWidth="1"/>
    <col min="9743" max="9743" width="11.625" style="20" bestFit="1" customWidth="1"/>
    <col min="9744" max="9988" width="10.375" style="20"/>
    <col min="9989" max="9989" width="12" style="20" customWidth="1"/>
    <col min="9990" max="9990" width="10.125" style="20" customWidth="1"/>
    <col min="9991" max="9991" width="10.375" style="20"/>
    <col min="9992" max="9992" width="8.25" style="20" customWidth="1"/>
    <col min="9993" max="9993" width="18.75" style="20" customWidth="1"/>
    <col min="9994" max="9994" width="3" style="20" customWidth="1"/>
    <col min="9995" max="9995" width="18.75" style="20" customWidth="1"/>
    <col min="9996" max="9996" width="1.875" style="20" customWidth="1"/>
    <col min="9997" max="9997" width="10.375" style="20"/>
    <col min="9998" max="9998" width="13.875" style="20" bestFit="1" customWidth="1"/>
    <col min="9999" max="9999" width="11.625" style="20" bestFit="1" customWidth="1"/>
    <col min="10000" max="10244" width="10.375" style="20"/>
    <col min="10245" max="10245" width="12" style="20" customWidth="1"/>
    <col min="10246" max="10246" width="10.125" style="20" customWidth="1"/>
    <col min="10247" max="10247" width="10.375" style="20"/>
    <col min="10248" max="10248" width="8.25" style="20" customWidth="1"/>
    <col min="10249" max="10249" width="18.75" style="20" customWidth="1"/>
    <col min="10250" max="10250" width="3" style="20" customWidth="1"/>
    <col min="10251" max="10251" width="18.75" style="20" customWidth="1"/>
    <col min="10252" max="10252" width="1.875" style="20" customWidth="1"/>
    <col min="10253" max="10253" width="10.375" style="20"/>
    <col min="10254" max="10254" width="13.875" style="20" bestFit="1" customWidth="1"/>
    <col min="10255" max="10255" width="11.625" style="20" bestFit="1" customWidth="1"/>
    <col min="10256" max="10500" width="10.375" style="20"/>
    <col min="10501" max="10501" width="12" style="20" customWidth="1"/>
    <col min="10502" max="10502" width="10.125" style="20" customWidth="1"/>
    <col min="10503" max="10503" width="10.375" style="20"/>
    <col min="10504" max="10504" width="8.25" style="20" customWidth="1"/>
    <col min="10505" max="10505" width="18.75" style="20" customWidth="1"/>
    <col min="10506" max="10506" width="3" style="20" customWidth="1"/>
    <col min="10507" max="10507" width="18.75" style="20" customWidth="1"/>
    <col min="10508" max="10508" width="1.875" style="20" customWidth="1"/>
    <col min="10509" max="10509" width="10.375" style="20"/>
    <col min="10510" max="10510" width="13.875" style="20" bestFit="1" customWidth="1"/>
    <col min="10511" max="10511" width="11.625" style="20" bestFit="1" customWidth="1"/>
    <col min="10512" max="10756" width="10.375" style="20"/>
    <col min="10757" max="10757" width="12" style="20" customWidth="1"/>
    <col min="10758" max="10758" width="10.125" style="20" customWidth="1"/>
    <col min="10759" max="10759" width="10.375" style="20"/>
    <col min="10760" max="10760" width="8.25" style="20" customWidth="1"/>
    <col min="10761" max="10761" width="18.75" style="20" customWidth="1"/>
    <col min="10762" max="10762" width="3" style="20" customWidth="1"/>
    <col min="10763" max="10763" width="18.75" style="20" customWidth="1"/>
    <col min="10764" max="10764" width="1.875" style="20" customWidth="1"/>
    <col min="10765" max="10765" width="10.375" style="20"/>
    <col min="10766" max="10766" width="13.875" style="20" bestFit="1" customWidth="1"/>
    <col min="10767" max="10767" width="11.625" style="20" bestFit="1" customWidth="1"/>
    <col min="10768" max="11012" width="10.375" style="20"/>
    <col min="11013" max="11013" width="12" style="20" customWidth="1"/>
    <col min="11014" max="11014" width="10.125" style="20" customWidth="1"/>
    <col min="11015" max="11015" width="10.375" style="20"/>
    <col min="11016" max="11016" width="8.25" style="20" customWidth="1"/>
    <col min="11017" max="11017" width="18.75" style="20" customWidth="1"/>
    <col min="11018" max="11018" width="3" style="20" customWidth="1"/>
    <col min="11019" max="11019" width="18.75" style="20" customWidth="1"/>
    <col min="11020" max="11020" width="1.875" style="20" customWidth="1"/>
    <col min="11021" max="11021" width="10.375" style="20"/>
    <col min="11022" max="11022" width="13.875" style="20" bestFit="1" customWidth="1"/>
    <col min="11023" max="11023" width="11.625" style="20" bestFit="1" customWidth="1"/>
    <col min="11024" max="11268" width="10.375" style="20"/>
    <col min="11269" max="11269" width="12" style="20" customWidth="1"/>
    <col min="11270" max="11270" width="10.125" style="20" customWidth="1"/>
    <col min="11271" max="11271" width="10.375" style="20"/>
    <col min="11272" max="11272" width="8.25" style="20" customWidth="1"/>
    <col min="11273" max="11273" width="18.75" style="20" customWidth="1"/>
    <col min="11274" max="11274" width="3" style="20" customWidth="1"/>
    <col min="11275" max="11275" width="18.75" style="20" customWidth="1"/>
    <col min="11276" max="11276" width="1.875" style="20" customWidth="1"/>
    <col min="11277" max="11277" width="10.375" style="20"/>
    <col min="11278" max="11278" width="13.875" style="20" bestFit="1" customWidth="1"/>
    <col min="11279" max="11279" width="11.625" style="20" bestFit="1" customWidth="1"/>
    <col min="11280" max="11524" width="10.375" style="20"/>
    <col min="11525" max="11525" width="12" style="20" customWidth="1"/>
    <col min="11526" max="11526" width="10.125" style="20" customWidth="1"/>
    <col min="11527" max="11527" width="10.375" style="20"/>
    <col min="11528" max="11528" width="8.25" style="20" customWidth="1"/>
    <col min="11529" max="11529" width="18.75" style="20" customWidth="1"/>
    <col min="11530" max="11530" width="3" style="20" customWidth="1"/>
    <col min="11531" max="11531" width="18.75" style="20" customWidth="1"/>
    <col min="11532" max="11532" width="1.875" style="20" customWidth="1"/>
    <col min="11533" max="11533" width="10.375" style="20"/>
    <col min="11534" max="11534" width="13.875" style="20" bestFit="1" customWidth="1"/>
    <col min="11535" max="11535" width="11.625" style="20" bestFit="1" customWidth="1"/>
    <col min="11536" max="11780" width="10.375" style="20"/>
    <col min="11781" max="11781" width="12" style="20" customWidth="1"/>
    <col min="11782" max="11782" width="10.125" style="20" customWidth="1"/>
    <col min="11783" max="11783" width="10.375" style="20"/>
    <col min="11784" max="11784" width="8.25" style="20" customWidth="1"/>
    <col min="11785" max="11785" width="18.75" style="20" customWidth="1"/>
    <col min="11786" max="11786" width="3" style="20" customWidth="1"/>
    <col min="11787" max="11787" width="18.75" style="20" customWidth="1"/>
    <col min="11788" max="11788" width="1.875" style="20" customWidth="1"/>
    <col min="11789" max="11789" width="10.375" style="20"/>
    <col min="11790" max="11790" width="13.875" style="20" bestFit="1" customWidth="1"/>
    <col min="11791" max="11791" width="11.625" style="20" bestFit="1" customWidth="1"/>
    <col min="11792" max="12036" width="10.375" style="20"/>
    <col min="12037" max="12037" width="12" style="20" customWidth="1"/>
    <col min="12038" max="12038" width="10.125" style="20" customWidth="1"/>
    <col min="12039" max="12039" width="10.375" style="20"/>
    <col min="12040" max="12040" width="8.25" style="20" customWidth="1"/>
    <col min="12041" max="12041" width="18.75" style="20" customWidth="1"/>
    <col min="12042" max="12042" width="3" style="20" customWidth="1"/>
    <col min="12043" max="12043" width="18.75" style="20" customWidth="1"/>
    <col min="12044" max="12044" width="1.875" style="20" customWidth="1"/>
    <col min="12045" max="12045" width="10.375" style="20"/>
    <col min="12046" max="12046" width="13.875" style="20" bestFit="1" customWidth="1"/>
    <col min="12047" max="12047" width="11.625" style="20" bestFit="1" customWidth="1"/>
    <col min="12048" max="12292" width="10.375" style="20"/>
    <col min="12293" max="12293" width="12" style="20" customWidth="1"/>
    <col min="12294" max="12294" width="10.125" style="20" customWidth="1"/>
    <col min="12295" max="12295" width="10.375" style="20"/>
    <col min="12296" max="12296" width="8.25" style="20" customWidth="1"/>
    <col min="12297" max="12297" width="18.75" style="20" customWidth="1"/>
    <col min="12298" max="12298" width="3" style="20" customWidth="1"/>
    <col min="12299" max="12299" width="18.75" style="20" customWidth="1"/>
    <col min="12300" max="12300" width="1.875" style="20" customWidth="1"/>
    <col min="12301" max="12301" width="10.375" style="20"/>
    <col min="12302" max="12302" width="13.875" style="20" bestFit="1" customWidth="1"/>
    <col min="12303" max="12303" width="11.625" style="20" bestFit="1" customWidth="1"/>
    <col min="12304" max="12548" width="10.375" style="20"/>
    <col min="12549" max="12549" width="12" style="20" customWidth="1"/>
    <col min="12550" max="12550" width="10.125" style="20" customWidth="1"/>
    <col min="12551" max="12551" width="10.375" style="20"/>
    <col min="12552" max="12552" width="8.25" style="20" customWidth="1"/>
    <col min="12553" max="12553" width="18.75" style="20" customWidth="1"/>
    <col min="12554" max="12554" width="3" style="20" customWidth="1"/>
    <col min="12555" max="12555" width="18.75" style="20" customWidth="1"/>
    <col min="12556" max="12556" width="1.875" style="20" customWidth="1"/>
    <col min="12557" max="12557" width="10.375" style="20"/>
    <col min="12558" max="12558" width="13.875" style="20" bestFit="1" customWidth="1"/>
    <col min="12559" max="12559" width="11.625" style="20" bestFit="1" customWidth="1"/>
    <col min="12560" max="12804" width="10.375" style="20"/>
    <col min="12805" max="12805" width="12" style="20" customWidth="1"/>
    <col min="12806" max="12806" width="10.125" style="20" customWidth="1"/>
    <col min="12807" max="12807" width="10.375" style="20"/>
    <col min="12808" max="12808" width="8.25" style="20" customWidth="1"/>
    <col min="12809" max="12809" width="18.75" style="20" customWidth="1"/>
    <col min="12810" max="12810" width="3" style="20" customWidth="1"/>
    <col min="12811" max="12811" width="18.75" style="20" customWidth="1"/>
    <col min="12812" max="12812" width="1.875" style="20" customWidth="1"/>
    <col min="12813" max="12813" width="10.375" style="20"/>
    <col min="12814" max="12814" width="13.875" style="20" bestFit="1" customWidth="1"/>
    <col min="12815" max="12815" width="11.625" style="20" bestFit="1" customWidth="1"/>
    <col min="12816" max="13060" width="10.375" style="20"/>
    <col min="13061" max="13061" width="12" style="20" customWidth="1"/>
    <col min="13062" max="13062" width="10.125" style="20" customWidth="1"/>
    <col min="13063" max="13063" width="10.375" style="20"/>
    <col min="13064" max="13064" width="8.25" style="20" customWidth="1"/>
    <col min="13065" max="13065" width="18.75" style="20" customWidth="1"/>
    <col min="13066" max="13066" width="3" style="20" customWidth="1"/>
    <col min="13067" max="13067" width="18.75" style="20" customWidth="1"/>
    <col min="13068" max="13068" width="1.875" style="20" customWidth="1"/>
    <col min="13069" max="13069" width="10.375" style="20"/>
    <col min="13070" max="13070" width="13.875" style="20" bestFit="1" customWidth="1"/>
    <col min="13071" max="13071" width="11.625" style="20" bestFit="1" customWidth="1"/>
    <col min="13072" max="13316" width="10.375" style="20"/>
    <col min="13317" max="13317" width="12" style="20" customWidth="1"/>
    <col min="13318" max="13318" width="10.125" style="20" customWidth="1"/>
    <col min="13319" max="13319" width="10.375" style="20"/>
    <col min="13320" max="13320" width="8.25" style="20" customWidth="1"/>
    <col min="13321" max="13321" width="18.75" style="20" customWidth="1"/>
    <col min="13322" max="13322" width="3" style="20" customWidth="1"/>
    <col min="13323" max="13323" width="18.75" style="20" customWidth="1"/>
    <col min="13324" max="13324" width="1.875" style="20" customWidth="1"/>
    <col min="13325" max="13325" width="10.375" style="20"/>
    <col min="13326" max="13326" width="13.875" style="20" bestFit="1" customWidth="1"/>
    <col min="13327" max="13327" width="11.625" style="20" bestFit="1" customWidth="1"/>
    <col min="13328" max="13572" width="10.375" style="20"/>
    <col min="13573" max="13573" width="12" style="20" customWidth="1"/>
    <col min="13574" max="13574" width="10.125" style="20" customWidth="1"/>
    <col min="13575" max="13575" width="10.375" style="20"/>
    <col min="13576" max="13576" width="8.25" style="20" customWidth="1"/>
    <col min="13577" max="13577" width="18.75" style="20" customWidth="1"/>
    <col min="13578" max="13578" width="3" style="20" customWidth="1"/>
    <col min="13579" max="13579" width="18.75" style="20" customWidth="1"/>
    <col min="13580" max="13580" width="1.875" style="20" customWidth="1"/>
    <col min="13581" max="13581" width="10.375" style="20"/>
    <col min="13582" max="13582" width="13.875" style="20" bestFit="1" customWidth="1"/>
    <col min="13583" max="13583" width="11.625" style="20" bestFit="1" customWidth="1"/>
    <col min="13584" max="13828" width="10.375" style="20"/>
    <col min="13829" max="13829" width="12" style="20" customWidth="1"/>
    <col min="13830" max="13830" width="10.125" style="20" customWidth="1"/>
    <col min="13831" max="13831" width="10.375" style="20"/>
    <col min="13832" max="13832" width="8.25" style="20" customWidth="1"/>
    <col min="13833" max="13833" width="18.75" style="20" customWidth="1"/>
    <col min="13834" max="13834" width="3" style="20" customWidth="1"/>
    <col min="13835" max="13835" width="18.75" style="20" customWidth="1"/>
    <col min="13836" max="13836" width="1.875" style="20" customWidth="1"/>
    <col min="13837" max="13837" width="10.375" style="20"/>
    <col min="13838" max="13838" width="13.875" style="20" bestFit="1" customWidth="1"/>
    <col min="13839" max="13839" width="11.625" style="20" bestFit="1" customWidth="1"/>
    <col min="13840" max="14084" width="10.375" style="20"/>
    <col min="14085" max="14085" width="12" style="20" customWidth="1"/>
    <col min="14086" max="14086" width="10.125" style="20" customWidth="1"/>
    <col min="14087" max="14087" width="10.375" style="20"/>
    <col min="14088" max="14088" width="8.25" style="20" customWidth="1"/>
    <col min="14089" max="14089" width="18.75" style="20" customWidth="1"/>
    <col min="14090" max="14090" width="3" style="20" customWidth="1"/>
    <col min="14091" max="14091" width="18.75" style="20" customWidth="1"/>
    <col min="14092" max="14092" width="1.875" style="20" customWidth="1"/>
    <col min="14093" max="14093" width="10.375" style="20"/>
    <col min="14094" max="14094" width="13.875" style="20" bestFit="1" customWidth="1"/>
    <col min="14095" max="14095" width="11.625" style="20" bestFit="1" customWidth="1"/>
    <col min="14096" max="14340" width="10.375" style="20"/>
    <col min="14341" max="14341" width="12" style="20" customWidth="1"/>
    <col min="14342" max="14342" width="10.125" style="20" customWidth="1"/>
    <col min="14343" max="14343" width="10.375" style="20"/>
    <col min="14344" max="14344" width="8.25" style="20" customWidth="1"/>
    <col min="14345" max="14345" width="18.75" style="20" customWidth="1"/>
    <col min="14346" max="14346" width="3" style="20" customWidth="1"/>
    <col min="14347" max="14347" width="18.75" style="20" customWidth="1"/>
    <col min="14348" max="14348" width="1.875" style="20" customWidth="1"/>
    <col min="14349" max="14349" width="10.375" style="20"/>
    <col min="14350" max="14350" width="13.875" style="20" bestFit="1" customWidth="1"/>
    <col min="14351" max="14351" width="11.625" style="20" bestFit="1" customWidth="1"/>
    <col min="14352" max="14596" width="10.375" style="20"/>
    <col min="14597" max="14597" width="12" style="20" customWidth="1"/>
    <col min="14598" max="14598" width="10.125" style="20" customWidth="1"/>
    <col min="14599" max="14599" width="10.375" style="20"/>
    <col min="14600" max="14600" width="8.25" style="20" customWidth="1"/>
    <col min="14601" max="14601" width="18.75" style="20" customWidth="1"/>
    <col min="14602" max="14602" width="3" style="20" customWidth="1"/>
    <col min="14603" max="14603" width="18.75" style="20" customWidth="1"/>
    <col min="14604" max="14604" width="1.875" style="20" customWidth="1"/>
    <col min="14605" max="14605" width="10.375" style="20"/>
    <col min="14606" max="14606" width="13.875" style="20" bestFit="1" customWidth="1"/>
    <col min="14607" max="14607" width="11.625" style="20" bestFit="1" customWidth="1"/>
    <col min="14608" max="14852" width="10.375" style="20"/>
    <col min="14853" max="14853" width="12" style="20" customWidth="1"/>
    <col min="14854" max="14854" width="10.125" style="20" customWidth="1"/>
    <col min="14855" max="14855" width="10.375" style="20"/>
    <col min="14856" max="14856" width="8.25" style="20" customWidth="1"/>
    <col min="14857" max="14857" width="18.75" style="20" customWidth="1"/>
    <col min="14858" max="14858" width="3" style="20" customWidth="1"/>
    <col min="14859" max="14859" width="18.75" style="20" customWidth="1"/>
    <col min="14860" max="14860" width="1.875" style="20" customWidth="1"/>
    <col min="14861" max="14861" width="10.375" style="20"/>
    <col min="14862" max="14862" width="13.875" style="20" bestFit="1" customWidth="1"/>
    <col min="14863" max="14863" width="11.625" style="20" bestFit="1" customWidth="1"/>
    <col min="14864" max="15108" width="10.375" style="20"/>
    <col min="15109" max="15109" width="12" style="20" customWidth="1"/>
    <col min="15110" max="15110" width="10.125" style="20" customWidth="1"/>
    <col min="15111" max="15111" width="10.375" style="20"/>
    <col min="15112" max="15112" width="8.25" style="20" customWidth="1"/>
    <col min="15113" max="15113" width="18.75" style="20" customWidth="1"/>
    <col min="15114" max="15114" width="3" style="20" customWidth="1"/>
    <col min="15115" max="15115" width="18.75" style="20" customWidth="1"/>
    <col min="15116" max="15116" width="1.875" style="20" customWidth="1"/>
    <col min="15117" max="15117" width="10.375" style="20"/>
    <col min="15118" max="15118" width="13.875" style="20" bestFit="1" customWidth="1"/>
    <col min="15119" max="15119" width="11.625" style="20" bestFit="1" customWidth="1"/>
    <col min="15120" max="15364" width="10.375" style="20"/>
    <col min="15365" max="15365" width="12" style="20" customWidth="1"/>
    <col min="15366" max="15366" width="10.125" style="20" customWidth="1"/>
    <col min="15367" max="15367" width="10.375" style="20"/>
    <col min="15368" max="15368" width="8.25" style="20" customWidth="1"/>
    <col min="15369" max="15369" width="18.75" style="20" customWidth="1"/>
    <col min="15370" max="15370" width="3" style="20" customWidth="1"/>
    <col min="15371" max="15371" width="18.75" style="20" customWidth="1"/>
    <col min="15372" max="15372" width="1.875" style="20" customWidth="1"/>
    <col min="15373" max="15373" width="10.375" style="20"/>
    <col min="15374" max="15374" width="13.875" style="20" bestFit="1" customWidth="1"/>
    <col min="15375" max="15375" width="11.625" style="20" bestFit="1" customWidth="1"/>
    <col min="15376" max="15620" width="10.375" style="20"/>
    <col min="15621" max="15621" width="12" style="20" customWidth="1"/>
    <col min="15622" max="15622" width="10.125" style="20" customWidth="1"/>
    <col min="15623" max="15623" width="10.375" style="20"/>
    <col min="15624" max="15624" width="8.25" style="20" customWidth="1"/>
    <col min="15625" max="15625" width="18.75" style="20" customWidth="1"/>
    <col min="15626" max="15626" width="3" style="20" customWidth="1"/>
    <col min="15627" max="15627" width="18.75" style="20" customWidth="1"/>
    <col min="15628" max="15628" width="1.875" style="20" customWidth="1"/>
    <col min="15629" max="15629" width="10.375" style="20"/>
    <col min="15630" max="15630" width="13.875" style="20" bestFit="1" customWidth="1"/>
    <col min="15631" max="15631" width="11.625" style="20" bestFit="1" customWidth="1"/>
    <col min="15632" max="15876" width="10.375" style="20"/>
    <col min="15877" max="15877" width="12" style="20" customWidth="1"/>
    <col min="15878" max="15878" width="10.125" style="20" customWidth="1"/>
    <col min="15879" max="15879" width="10.375" style="20"/>
    <col min="15880" max="15880" width="8.25" style="20" customWidth="1"/>
    <col min="15881" max="15881" width="18.75" style="20" customWidth="1"/>
    <col min="15882" max="15882" width="3" style="20" customWidth="1"/>
    <col min="15883" max="15883" width="18.75" style="20" customWidth="1"/>
    <col min="15884" max="15884" width="1.875" style="20" customWidth="1"/>
    <col min="15885" max="15885" width="10.375" style="20"/>
    <col min="15886" max="15886" width="13.875" style="20" bestFit="1" customWidth="1"/>
    <col min="15887" max="15887" width="11.625" style="20" bestFit="1" customWidth="1"/>
    <col min="15888" max="16132" width="10.375" style="20"/>
    <col min="16133" max="16133" width="12" style="20" customWidth="1"/>
    <col min="16134" max="16134" width="10.125" style="20" customWidth="1"/>
    <col min="16135" max="16135" width="10.375" style="20"/>
    <col min="16136" max="16136" width="8.25" style="20" customWidth="1"/>
    <col min="16137" max="16137" width="18.75" style="20" customWidth="1"/>
    <col min="16138" max="16138" width="3" style="20" customWidth="1"/>
    <col min="16139" max="16139" width="18.75" style="20" customWidth="1"/>
    <col min="16140" max="16140" width="1.875" style="20" customWidth="1"/>
    <col min="16141" max="16141" width="10.375" style="20"/>
    <col min="16142" max="16142" width="13.875" style="20" bestFit="1" customWidth="1"/>
    <col min="16143" max="16143" width="11.625" style="20" bestFit="1" customWidth="1"/>
    <col min="16144" max="16384" width="10.375" style="20"/>
  </cols>
  <sheetData>
    <row r="1" spans="1:14" ht="24" customHeight="1">
      <c r="A1" s="155" t="s">
        <v>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4" ht="24" customHeight="1">
      <c r="A2" s="157" t="s">
        <v>57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4" ht="24" customHeight="1">
      <c r="A3" s="157" t="s">
        <v>156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4" ht="24" customHeight="1">
      <c r="A4" s="157" t="s">
        <v>58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4" ht="24" customHeight="1">
      <c r="A5" s="21"/>
      <c r="B5" s="21"/>
      <c r="C5" s="21"/>
      <c r="D5" s="21"/>
      <c r="E5" s="21"/>
      <c r="F5" s="21"/>
      <c r="G5" s="31"/>
      <c r="H5" s="21"/>
      <c r="I5" s="31"/>
      <c r="J5" s="21"/>
      <c r="K5" s="21"/>
    </row>
    <row r="6" spans="1:14" ht="24" customHeight="1">
      <c r="A6" s="23"/>
      <c r="B6" s="23"/>
      <c r="C6" s="23"/>
      <c r="D6" s="23"/>
      <c r="E6" s="23"/>
      <c r="F6" s="23"/>
      <c r="K6" s="15" t="s">
        <v>4</v>
      </c>
    </row>
    <row r="7" spans="1:14" ht="24" customHeight="1">
      <c r="A7" s="23"/>
      <c r="B7" s="23"/>
      <c r="C7" s="23"/>
      <c r="E7" s="156" t="s">
        <v>8</v>
      </c>
      <c r="F7" s="156"/>
      <c r="G7" s="156"/>
      <c r="H7" s="33"/>
      <c r="I7" s="156" t="s">
        <v>9</v>
      </c>
      <c r="J7" s="156"/>
      <c r="K7" s="156"/>
    </row>
    <row r="8" spans="1:14" ht="24" customHeight="1">
      <c r="A8" s="23"/>
      <c r="B8" s="23"/>
      <c r="C8" s="23"/>
      <c r="E8" s="158" t="s">
        <v>10</v>
      </c>
      <c r="F8" s="158"/>
      <c r="G8" s="158"/>
      <c r="H8" s="33"/>
      <c r="I8" s="158" t="s">
        <v>10</v>
      </c>
      <c r="J8" s="158"/>
      <c r="K8" s="158"/>
    </row>
    <row r="9" spans="1:14" ht="24" customHeight="1">
      <c r="A9" s="23"/>
      <c r="B9" s="23"/>
      <c r="C9" s="23"/>
      <c r="D9" s="32" t="s">
        <v>5</v>
      </c>
      <c r="E9" s="35" t="s">
        <v>59</v>
      </c>
      <c r="F9" s="34"/>
      <c r="G9" s="35" t="s">
        <v>60</v>
      </c>
      <c r="H9" s="36"/>
      <c r="I9" s="35" t="str">
        <f>+E9</f>
        <v>2025</v>
      </c>
      <c r="J9" s="36"/>
      <c r="K9" s="37" t="str">
        <f>+G9</f>
        <v>2024</v>
      </c>
    </row>
    <row r="10" spans="1:14" ht="24" customHeight="1">
      <c r="A10" s="33" t="s">
        <v>87</v>
      </c>
      <c r="B10" s="23"/>
      <c r="C10" s="23"/>
      <c r="D10" s="23"/>
      <c r="E10" s="45"/>
      <c r="F10" s="23"/>
      <c r="G10" s="45"/>
      <c r="H10" s="38"/>
      <c r="I10" s="45"/>
      <c r="J10" s="38"/>
      <c r="K10" s="45"/>
    </row>
    <row r="11" spans="1:14" ht="24" customHeight="1">
      <c r="A11" s="119" t="s">
        <v>148</v>
      </c>
      <c r="B11" s="23"/>
      <c r="C11" s="23"/>
      <c r="D11" s="23"/>
      <c r="E11" s="72">
        <v>184804234.81000003</v>
      </c>
      <c r="F11" s="73"/>
      <c r="G11" s="72">
        <v>212457696.39000002</v>
      </c>
      <c r="H11" s="74"/>
      <c r="I11" s="72">
        <v>184773434.81000003</v>
      </c>
      <c r="J11" s="74"/>
      <c r="K11" s="72">
        <v>212437253.39000002</v>
      </c>
      <c r="N11" s="47"/>
    </row>
    <row r="12" spans="1:14" ht="24" customHeight="1">
      <c r="A12" s="142" t="s">
        <v>168</v>
      </c>
      <c r="B12" s="23"/>
      <c r="C12" s="23"/>
      <c r="D12" s="23"/>
      <c r="E12" s="72">
        <v>105090.65000000001</v>
      </c>
      <c r="F12" s="73"/>
      <c r="G12" s="72">
        <v>153838.91999999993</v>
      </c>
      <c r="H12" s="74"/>
      <c r="I12" s="72">
        <v>104834.71</v>
      </c>
      <c r="J12" s="74"/>
      <c r="K12" s="72">
        <v>153838.91999999993</v>
      </c>
    </row>
    <row r="13" spans="1:14" ht="24" customHeight="1">
      <c r="A13" s="119" t="s">
        <v>88</v>
      </c>
      <c r="B13" s="23"/>
      <c r="C13" s="23"/>
      <c r="D13" s="23"/>
      <c r="E13" s="74">
        <v>2984450.37</v>
      </c>
      <c r="F13" s="73"/>
      <c r="G13" s="74">
        <v>1731539.24</v>
      </c>
      <c r="H13" s="74"/>
      <c r="I13" s="74">
        <v>3134450.37</v>
      </c>
      <c r="J13" s="74"/>
      <c r="K13" s="74">
        <v>14006874.059999999</v>
      </c>
    </row>
    <row r="14" spans="1:14" ht="24" customHeight="1">
      <c r="A14" s="33" t="s">
        <v>93</v>
      </c>
      <c r="B14" s="23"/>
      <c r="C14" s="23"/>
      <c r="D14" s="23"/>
      <c r="E14" s="75">
        <f>SUM(E11:E13)</f>
        <v>187893775.83000004</v>
      </c>
      <c r="F14" s="73"/>
      <c r="G14" s="75">
        <f>SUM(G11:G13)</f>
        <v>214343074.55000001</v>
      </c>
      <c r="H14" s="74"/>
      <c r="I14" s="75">
        <f>SUM(I11:I13)</f>
        <v>188012719.89000005</v>
      </c>
      <c r="J14" s="74"/>
      <c r="K14" s="75">
        <f>SUM(K11:K13)</f>
        <v>226597966.37</v>
      </c>
    </row>
    <row r="15" spans="1:14" ht="24" customHeight="1">
      <c r="B15" s="23"/>
      <c r="C15" s="23"/>
      <c r="D15" s="23"/>
      <c r="E15" s="76"/>
      <c r="F15" s="73"/>
      <c r="G15" s="76"/>
      <c r="H15" s="74"/>
      <c r="I15" s="76"/>
      <c r="J15" s="74"/>
      <c r="K15" s="76"/>
    </row>
    <row r="16" spans="1:14" ht="24" customHeight="1">
      <c r="A16" s="33" t="s">
        <v>89</v>
      </c>
      <c r="B16" s="23"/>
      <c r="C16" s="23"/>
      <c r="D16" s="41"/>
      <c r="E16" s="76"/>
      <c r="F16" s="77"/>
      <c r="G16" s="76"/>
      <c r="H16" s="74"/>
      <c r="I16" s="76"/>
      <c r="J16" s="74"/>
      <c r="K16" s="76"/>
    </row>
    <row r="17" spans="1:11" ht="24" customHeight="1">
      <c r="A17" s="119" t="s">
        <v>149</v>
      </c>
      <c r="B17" s="23"/>
      <c r="C17" s="23"/>
      <c r="D17" s="42"/>
      <c r="E17" s="73">
        <v>162908851.49000001</v>
      </c>
      <c r="F17" s="77"/>
      <c r="G17" s="73">
        <v>201118273.00999999</v>
      </c>
      <c r="H17" s="74"/>
      <c r="I17" s="73">
        <v>162866845.51000002</v>
      </c>
      <c r="J17" s="74"/>
      <c r="K17" s="73">
        <v>201199618.04999995</v>
      </c>
    </row>
    <row r="18" spans="1:11" ht="24" customHeight="1">
      <c r="A18" s="119" t="s">
        <v>90</v>
      </c>
      <c r="B18" s="19"/>
      <c r="C18" s="23"/>
      <c r="D18" s="39"/>
      <c r="E18" s="72">
        <v>8203912.4099999983</v>
      </c>
      <c r="F18" s="73"/>
      <c r="G18" s="72">
        <v>11758978.600000001</v>
      </c>
      <c r="H18" s="74"/>
      <c r="I18" s="72">
        <v>8176134.0699999984</v>
      </c>
      <c r="J18" s="74"/>
      <c r="K18" s="72">
        <v>9178536.6899999995</v>
      </c>
    </row>
    <row r="19" spans="1:11" ht="24" customHeight="1">
      <c r="A19" s="119" t="s">
        <v>91</v>
      </c>
      <c r="B19" s="19"/>
      <c r="C19" s="23"/>
      <c r="D19" s="39"/>
      <c r="E19" s="72">
        <v>16325624.539999999</v>
      </c>
      <c r="F19" s="73"/>
      <c r="G19" s="72">
        <v>20028828.350000001</v>
      </c>
      <c r="H19" s="74"/>
      <c r="I19" s="72">
        <v>16270105.249999996</v>
      </c>
      <c r="J19" s="74"/>
      <c r="K19" s="72">
        <v>22280530.140000004</v>
      </c>
    </row>
    <row r="20" spans="1:11" ht="24" customHeight="1">
      <c r="A20" s="33" t="s">
        <v>92</v>
      </c>
      <c r="B20" s="23"/>
      <c r="C20" s="23"/>
      <c r="D20" s="39"/>
      <c r="E20" s="78">
        <f>SUM(E17:E19)</f>
        <v>187438388.44</v>
      </c>
      <c r="F20" s="73"/>
      <c r="G20" s="78">
        <f>SUM(G17:G19)</f>
        <v>232906079.95999998</v>
      </c>
      <c r="H20" s="74"/>
      <c r="I20" s="78">
        <f>SUM(I17:I19)</f>
        <v>187313084.83000001</v>
      </c>
      <c r="J20" s="74"/>
      <c r="K20" s="78">
        <f>SUM(K17:K19)</f>
        <v>232658684.87999997</v>
      </c>
    </row>
    <row r="21" spans="1:11" ht="24" customHeight="1">
      <c r="B21" s="23"/>
      <c r="C21" s="23"/>
      <c r="D21" s="39"/>
      <c r="E21" s="72"/>
      <c r="F21" s="73"/>
      <c r="G21" s="72"/>
      <c r="H21" s="74"/>
      <c r="I21" s="72"/>
      <c r="J21" s="74"/>
      <c r="K21" s="72"/>
    </row>
    <row r="22" spans="1:11" ht="24" customHeight="1">
      <c r="A22" s="33" t="s">
        <v>94</v>
      </c>
      <c r="B22" s="23"/>
      <c r="C22" s="23"/>
      <c r="D22" s="39"/>
      <c r="E22" s="72">
        <f>+E14-E20</f>
        <v>455387.3900000453</v>
      </c>
      <c r="F22" s="73"/>
      <c r="G22" s="72">
        <f>+G14-G20</f>
        <v>-18563005.409999967</v>
      </c>
      <c r="H22" s="74"/>
      <c r="I22" s="72">
        <f>+I14-I20</f>
        <v>699635.06000003219</v>
      </c>
      <c r="J22" s="74"/>
      <c r="K22" s="72">
        <f>+K14-K20</f>
        <v>-6060718.5099999607</v>
      </c>
    </row>
    <row r="23" spans="1:11" ht="24" customHeight="1">
      <c r="A23" s="119" t="s">
        <v>95</v>
      </c>
      <c r="B23" s="23"/>
      <c r="C23" s="23"/>
      <c r="D23" s="39"/>
      <c r="E23" s="6">
        <v>2160227.71</v>
      </c>
      <c r="F23" s="73"/>
      <c r="G23" s="6">
        <v>4321146.3100000005</v>
      </c>
      <c r="H23" s="74"/>
      <c r="I23" s="6">
        <v>2137871.5399999996</v>
      </c>
      <c r="J23" s="74"/>
      <c r="K23" s="6">
        <v>4293050.42</v>
      </c>
    </row>
    <row r="24" spans="1:11" ht="24" customHeight="1">
      <c r="A24" s="142" t="s">
        <v>151</v>
      </c>
      <c r="B24" s="23"/>
      <c r="C24" s="23"/>
      <c r="D24" s="39"/>
      <c r="E24" s="72"/>
      <c r="F24" s="73"/>
      <c r="G24" s="72"/>
      <c r="H24" s="74"/>
      <c r="I24" s="72"/>
      <c r="J24" s="74"/>
      <c r="K24" s="79"/>
    </row>
    <row r="25" spans="1:11" ht="24" customHeight="1">
      <c r="A25" s="143" t="s">
        <v>152</v>
      </c>
      <c r="B25" s="23"/>
      <c r="C25" s="23"/>
      <c r="D25" s="39"/>
      <c r="E25" s="72">
        <v>5682571.96</v>
      </c>
      <c r="F25" s="73"/>
      <c r="G25" s="72">
        <v>0</v>
      </c>
      <c r="H25" s="72"/>
      <c r="I25" s="72">
        <v>0</v>
      </c>
      <c r="J25" s="72"/>
      <c r="K25" s="72">
        <v>0</v>
      </c>
    </row>
    <row r="26" spans="1:11" ht="24" customHeight="1">
      <c r="A26" s="48" t="s">
        <v>99</v>
      </c>
      <c r="B26" s="23"/>
      <c r="C26" s="23"/>
      <c r="D26" s="39"/>
      <c r="E26" s="80">
        <f>+E22-E23+E25</f>
        <v>3977731.6400000453</v>
      </c>
      <c r="F26" s="73"/>
      <c r="G26" s="80">
        <f>+G22-G23+G25</f>
        <v>-22884151.719999969</v>
      </c>
      <c r="H26" s="74"/>
      <c r="I26" s="80">
        <f>+I22-I23+I25</f>
        <v>-1438236.4799999674</v>
      </c>
      <c r="J26" s="74"/>
      <c r="K26" s="81">
        <f>+K22-K23+K25</f>
        <v>-10353768.929999961</v>
      </c>
    </row>
    <row r="27" spans="1:11" ht="24" customHeight="1">
      <c r="A27" s="142" t="s">
        <v>175</v>
      </c>
      <c r="B27" s="23"/>
      <c r="C27" s="23"/>
      <c r="D27" s="39"/>
      <c r="E27" s="148">
        <v>-289556.49</v>
      </c>
      <c r="F27" s="73"/>
      <c r="G27" s="148">
        <v>-179862.28000000003</v>
      </c>
      <c r="H27" s="74"/>
      <c r="I27" s="148">
        <v>-289556.49</v>
      </c>
      <c r="J27" s="74"/>
      <c r="K27" s="148">
        <v>-179862.27999999997</v>
      </c>
    </row>
    <row r="28" spans="1:11" ht="24" customHeight="1">
      <c r="A28" s="48" t="s">
        <v>97</v>
      </c>
      <c r="B28" s="23"/>
      <c r="C28" s="23"/>
      <c r="D28" s="39"/>
      <c r="F28" s="73"/>
      <c r="G28" s="20"/>
      <c r="H28" s="74"/>
      <c r="I28" s="20"/>
      <c r="J28" s="74"/>
    </row>
    <row r="29" spans="1:11" ht="24" customHeight="1">
      <c r="A29" s="120" t="s">
        <v>98</v>
      </c>
      <c r="B29" s="23"/>
      <c r="C29" s="23"/>
      <c r="D29" s="39"/>
      <c r="E29" s="72">
        <f>E26-E27</f>
        <v>4267288.1300000455</v>
      </c>
      <c r="F29" s="73"/>
      <c r="G29" s="72">
        <f>G26-G27</f>
        <v>-22704289.439999968</v>
      </c>
      <c r="H29" s="74"/>
      <c r="I29" s="72">
        <f>I26-I27</f>
        <v>-1148679.9899999674</v>
      </c>
      <c r="J29" s="74"/>
      <c r="K29" s="72">
        <f>K26-K27</f>
        <v>-10173906.649999961</v>
      </c>
    </row>
    <row r="30" spans="1:11" ht="24" customHeight="1">
      <c r="A30" s="19" t="s">
        <v>129</v>
      </c>
      <c r="B30" s="23"/>
      <c r="C30" s="23"/>
      <c r="D30" s="39"/>
      <c r="E30" s="72"/>
      <c r="F30" s="73"/>
      <c r="G30" s="72"/>
      <c r="H30" s="74"/>
      <c r="I30" s="72"/>
      <c r="J30" s="74"/>
      <c r="K30" s="72"/>
    </row>
    <row r="31" spans="1:11" ht="24" customHeight="1">
      <c r="A31" s="121" t="s">
        <v>146</v>
      </c>
      <c r="B31" s="23"/>
      <c r="C31" s="23"/>
      <c r="D31" s="11">
        <v>8</v>
      </c>
      <c r="E31" s="72">
        <v>0</v>
      </c>
      <c r="F31" s="73"/>
      <c r="G31" s="72">
        <v>18741824.139999997</v>
      </c>
      <c r="H31" s="74"/>
      <c r="I31" s="72">
        <v>0</v>
      </c>
      <c r="J31" s="74"/>
      <c r="K31" s="79">
        <v>0</v>
      </c>
    </row>
    <row r="32" spans="1:11" ht="24" customHeight="1" thickBot="1">
      <c r="A32" s="48" t="s">
        <v>96</v>
      </c>
      <c r="B32" s="23"/>
      <c r="C32" s="23"/>
      <c r="D32" s="39"/>
      <c r="E32" s="82">
        <f>SUM(E29:E31)</f>
        <v>4267288.1300000455</v>
      </c>
      <c r="F32" s="73"/>
      <c r="G32" s="82">
        <f>SUM(G29:G31)</f>
        <v>-3962465.2999999709</v>
      </c>
      <c r="H32" s="74"/>
      <c r="I32" s="82">
        <f>SUM(I29:I31)</f>
        <v>-1148679.9899999674</v>
      </c>
      <c r="J32" s="74"/>
      <c r="K32" s="83">
        <f>SUM(K29:K31)</f>
        <v>-10173906.649999961</v>
      </c>
    </row>
    <row r="33" spans="1:11" ht="24" customHeight="1" thickTop="1">
      <c r="A33" s="23"/>
      <c r="B33" s="23"/>
      <c r="C33" s="23"/>
      <c r="D33" s="39"/>
      <c r="E33" s="50"/>
      <c r="F33" s="39"/>
      <c r="G33" s="50"/>
      <c r="H33" s="53"/>
      <c r="I33" s="46"/>
      <c r="J33" s="53"/>
      <c r="K33" s="46"/>
    </row>
    <row r="34" spans="1:11" ht="24" customHeight="1">
      <c r="A34" s="23"/>
      <c r="B34" s="23"/>
      <c r="C34" s="23"/>
      <c r="D34" s="39"/>
      <c r="E34" s="46"/>
      <c r="F34" s="39"/>
      <c r="G34" s="46"/>
      <c r="H34" s="38"/>
      <c r="I34" s="46"/>
      <c r="J34" s="38"/>
      <c r="K34" s="49"/>
    </row>
    <row r="35" spans="1:11" ht="24" customHeight="1">
      <c r="A35" s="23"/>
      <c r="B35" s="23"/>
      <c r="C35" s="23"/>
      <c r="D35" s="39"/>
      <c r="E35" s="50"/>
      <c r="F35" s="39"/>
      <c r="G35" s="50"/>
      <c r="H35" s="53"/>
      <c r="I35" s="50"/>
      <c r="J35" s="53"/>
      <c r="K35" s="50"/>
    </row>
    <row r="36" spans="1:11" ht="24" customHeight="1">
      <c r="A36" s="136" t="s">
        <v>178</v>
      </c>
      <c r="B36" s="137"/>
      <c r="C36" s="137"/>
      <c r="D36" s="137"/>
      <c r="E36" s="138"/>
      <c r="F36" s="137"/>
      <c r="G36" s="138"/>
      <c r="H36" s="53"/>
      <c r="I36" s="50"/>
      <c r="J36" s="53"/>
      <c r="K36" s="51"/>
    </row>
    <row r="37" spans="1:11" ht="24" customHeight="1">
      <c r="A37" s="23"/>
      <c r="B37" s="23"/>
      <c r="C37" s="23"/>
      <c r="D37" s="23"/>
      <c r="E37" s="23"/>
      <c r="F37" s="23"/>
      <c r="G37" s="50"/>
      <c r="H37" s="53"/>
      <c r="I37" s="50"/>
      <c r="J37" s="53"/>
      <c r="K37" s="51"/>
    </row>
    <row r="38" spans="1:11" ht="24" customHeight="1">
      <c r="A38" s="23"/>
      <c r="B38" s="23"/>
      <c r="C38" s="23"/>
      <c r="D38" s="23"/>
      <c r="E38" s="23"/>
      <c r="F38" s="23"/>
      <c r="G38" s="52"/>
      <c r="I38" s="52"/>
      <c r="K38" s="23"/>
    </row>
    <row r="39" spans="1:11" ht="25.95" customHeight="1">
      <c r="A39" s="159" t="s">
        <v>0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ht="25.95" customHeight="1">
      <c r="A40" s="155" t="s">
        <v>3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</row>
    <row r="41" spans="1:11" ht="25.95" customHeight="1">
      <c r="A41" s="157" t="s">
        <v>86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</row>
    <row r="42" spans="1:11" ht="25.95" customHeight="1">
      <c r="A42" s="157" t="str">
        <f>+A3</f>
        <v>FOR THE THREE-MONTH PERIODS ENDED 30 JUNE 2025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</row>
    <row r="43" spans="1:11" ht="25.95" customHeight="1">
      <c r="A43" s="157" t="str">
        <f>+A4</f>
        <v>(UNAUDITED BUT REVIEWED)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1" ht="25.95" customHeight="1">
      <c r="A44" s="21"/>
      <c r="B44" s="21"/>
      <c r="C44" s="21"/>
      <c r="D44" s="21"/>
      <c r="E44" s="21"/>
      <c r="F44" s="21"/>
      <c r="G44" s="31"/>
      <c r="H44" s="21"/>
      <c r="I44" s="31"/>
      <c r="J44" s="21"/>
      <c r="K44" s="21"/>
    </row>
    <row r="45" spans="1:11" ht="25.95" customHeight="1">
      <c r="A45" s="23"/>
      <c r="B45" s="23"/>
      <c r="C45" s="23"/>
      <c r="D45" s="23"/>
      <c r="E45" s="23"/>
      <c r="F45" s="23"/>
      <c r="K45" s="15" t="str">
        <f>+K6</f>
        <v>(Unit : Baht)</v>
      </c>
    </row>
    <row r="46" spans="1:11" ht="24" customHeight="1">
      <c r="A46" s="23"/>
      <c r="B46" s="23"/>
      <c r="C46" s="23"/>
      <c r="E46" s="156" t="s">
        <v>8</v>
      </c>
      <c r="F46" s="156"/>
      <c r="G46" s="156"/>
      <c r="H46" s="33"/>
      <c r="I46" s="156" t="s">
        <v>9</v>
      </c>
      <c r="J46" s="156"/>
      <c r="K46" s="156"/>
    </row>
    <row r="47" spans="1:11" ht="24" customHeight="1">
      <c r="A47" s="23"/>
      <c r="B47" s="23"/>
      <c r="C47" s="23"/>
      <c r="E47" s="158" t="s">
        <v>10</v>
      </c>
      <c r="F47" s="158"/>
      <c r="G47" s="158"/>
      <c r="H47" s="33"/>
      <c r="I47" s="158" t="s">
        <v>10</v>
      </c>
      <c r="J47" s="158"/>
      <c r="K47" s="158"/>
    </row>
    <row r="48" spans="1:11" ht="24" customHeight="1">
      <c r="A48" s="23"/>
      <c r="B48" s="23"/>
      <c r="C48" s="23"/>
      <c r="D48" s="32"/>
      <c r="E48" s="35" t="s">
        <v>59</v>
      </c>
      <c r="F48" s="34"/>
      <c r="G48" s="35" t="s">
        <v>60</v>
      </c>
      <c r="H48" s="36"/>
      <c r="I48" s="35" t="str">
        <f>+E48</f>
        <v>2025</v>
      </c>
      <c r="J48" s="36"/>
      <c r="K48" s="37" t="str">
        <f>+G48</f>
        <v>2024</v>
      </c>
    </row>
    <row r="49" spans="1:11" s="40" customFormat="1" ht="25.95" customHeight="1">
      <c r="A49" s="48" t="s">
        <v>101</v>
      </c>
      <c r="B49" s="23"/>
      <c r="C49" s="23"/>
      <c r="E49" s="85"/>
      <c r="F49" s="85"/>
      <c r="G49" s="86"/>
      <c r="H49" s="86"/>
      <c r="I49" s="85"/>
      <c r="J49" s="86"/>
      <c r="K49" s="86"/>
    </row>
    <row r="50" spans="1:11" s="40" customFormat="1" ht="25.95" customHeight="1">
      <c r="A50" s="48" t="s">
        <v>147</v>
      </c>
      <c r="B50" s="23"/>
      <c r="C50" s="23"/>
      <c r="E50" s="85"/>
      <c r="F50" s="85"/>
      <c r="G50" s="86"/>
      <c r="H50" s="86"/>
      <c r="I50" s="85"/>
      <c r="J50" s="86"/>
      <c r="K50" s="86"/>
    </row>
    <row r="51" spans="1:11" s="44" customFormat="1" ht="25.95" customHeight="1">
      <c r="A51" s="119" t="s">
        <v>179</v>
      </c>
      <c r="B51" s="20"/>
      <c r="C51" s="20"/>
      <c r="D51" s="20"/>
      <c r="E51" s="85">
        <v>-10816.970000000001</v>
      </c>
      <c r="F51" s="85"/>
      <c r="G51" s="87">
        <v>57155.18</v>
      </c>
      <c r="H51" s="85"/>
      <c r="I51" s="90">
        <v>0</v>
      </c>
      <c r="J51" s="85"/>
      <c r="K51" s="85">
        <v>0</v>
      </c>
    </row>
    <row r="52" spans="1:11" ht="25.95" customHeight="1">
      <c r="A52" s="33" t="s">
        <v>74</v>
      </c>
      <c r="E52" s="97">
        <f>SUM(E51:E51)</f>
        <v>-10816.970000000001</v>
      </c>
      <c r="F52" s="85"/>
      <c r="G52" s="98">
        <f>SUM(G51:G51)</f>
        <v>57155.18</v>
      </c>
      <c r="H52" s="85"/>
      <c r="I52" s="98">
        <f>SUM(I51:I51)</f>
        <v>0</v>
      </c>
      <c r="J52" s="85"/>
      <c r="K52" s="97">
        <f>SUM(K51:K51)</f>
        <v>0</v>
      </c>
    </row>
    <row r="53" spans="1:11" ht="25.95" customHeight="1" thickBot="1">
      <c r="A53" s="33" t="s">
        <v>100</v>
      </c>
      <c r="E53" s="88">
        <f>+E32+E52</f>
        <v>4256471.1600000458</v>
      </c>
      <c r="F53" s="85"/>
      <c r="G53" s="89">
        <f>+G32+G52</f>
        <v>-3905310.1199999708</v>
      </c>
      <c r="H53" s="85"/>
      <c r="I53" s="89">
        <f>+I32+I52</f>
        <v>-1148679.9899999674</v>
      </c>
      <c r="J53" s="85"/>
      <c r="K53" s="88">
        <f>+K32+K52</f>
        <v>-10173906.649999961</v>
      </c>
    </row>
    <row r="54" spans="1:11" ht="25.95" customHeight="1" thickTop="1">
      <c r="E54" s="85"/>
      <c r="F54" s="85"/>
      <c r="G54" s="87"/>
      <c r="H54" s="85"/>
      <c r="I54" s="87"/>
      <c r="J54" s="85"/>
      <c r="K54" s="85"/>
    </row>
    <row r="55" spans="1:11" ht="25.95" customHeight="1">
      <c r="A55" s="33" t="s">
        <v>102</v>
      </c>
      <c r="E55" s="85"/>
      <c r="F55" s="85"/>
      <c r="G55" s="87"/>
      <c r="H55" s="85"/>
      <c r="I55" s="87"/>
      <c r="J55" s="85"/>
      <c r="K55" s="85"/>
    </row>
    <row r="56" spans="1:11" ht="25.95" customHeight="1">
      <c r="A56" s="119" t="s">
        <v>173</v>
      </c>
      <c r="E56" s="85">
        <f>E32</f>
        <v>4267288.1300000455</v>
      </c>
      <c r="F56" s="85"/>
      <c r="G56" s="87">
        <f>G32</f>
        <v>-3962465.2999999709</v>
      </c>
      <c r="H56" s="85"/>
      <c r="I56" s="87">
        <f>I32</f>
        <v>-1148679.9899999674</v>
      </c>
      <c r="J56" s="85"/>
      <c r="K56" s="85">
        <f>K32</f>
        <v>-10173906.649999961</v>
      </c>
    </row>
    <row r="57" spans="1:11" ht="25.95" customHeight="1" thickBot="1">
      <c r="A57" s="33" t="s">
        <v>96</v>
      </c>
      <c r="E57" s="88">
        <f>SUM(E56)</f>
        <v>4267288.1300000455</v>
      </c>
      <c r="F57" s="85"/>
      <c r="G57" s="89">
        <f>SUM(G56)</f>
        <v>-3962465.2999999709</v>
      </c>
      <c r="H57" s="85"/>
      <c r="I57" s="89">
        <f>SUM(I56)</f>
        <v>-1148679.9899999674</v>
      </c>
      <c r="J57" s="85"/>
      <c r="K57" s="88">
        <f>SUM(K56)</f>
        <v>-10173906.649999961</v>
      </c>
    </row>
    <row r="58" spans="1:11" ht="25.95" customHeight="1" thickTop="1">
      <c r="E58" s="85"/>
      <c r="F58" s="85"/>
      <c r="G58" s="87"/>
      <c r="H58" s="85"/>
      <c r="I58" s="87"/>
      <c r="J58" s="85"/>
      <c r="K58" s="85"/>
    </row>
    <row r="59" spans="1:11" ht="25.95" customHeight="1">
      <c r="A59" s="33" t="s">
        <v>103</v>
      </c>
      <c r="E59" s="85"/>
      <c r="F59" s="85"/>
      <c r="G59" s="87"/>
      <c r="H59" s="85"/>
      <c r="I59" s="87"/>
      <c r="J59" s="85"/>
      <c r="K59" s="85"/>
    </row>
    <row r="60" spans="1:11" ht="25.95" customHeight="1">
      <c r="A60" s="119" t="s">
        <v>173</v>
      </c>
      <c r="E60" s="85">
        <f>E53</f>
        <v>4256471.1600000458</v>
      </c>
      <c r="F60" s="85"/>
      <c r="G60" s="87">
        <f>G53</f>
        <v>-3905310.1199999708</v>
      </c>
      <c r="H60" s="85"/>
      <c r="I60" s="87">
        <f>I53</f>
        <v>-1148679.9899999674</v>
      </c>
      <c r="J60" s="85"/>
      <c r="K60" s="85">
        <f>K53</f>
        <v>-10173906.649999961</v>
      </c>
    </row>
    <row r="61" spans="1:11" ht="25.95" customHeight="1" thickBot="1">
      <c r="A61" s="33" t="s">
        <v>100</v>
      </c>
      <c r="E61" s="88">
        <f>SUM(E60)</f>
        <v>4256471.1600000458</v>
      </c>
      <c r="F61" s="85"/>
      <c r="G61" s="89">
        <f>SUM(G60)</f>
        <v>-3905310.1199999708</v>
      </c>
      <c r="H61" s="85"/>
      <c r="I61" s="89">
        <f>SUM(I60)</f>
        <v>-1148679.9899999674</v>
      </c>
      <c r="J61" s="85"/>
      <c r="K61" s="88">
        <f>SUM(K60)</f>
        <v>-10173906.649999961</v>
      </c>
    </row>
    <row r="62" spans="1:11" ht="25.95" customHeight="1" thickTop="1">
      <c r="E62" s="85"/>
      <c r="F62" s="85"/>
      <c r="G62" s="87"/>
      <c r="H62" s="85"/>
      <c r="I62" s="87"/>
      <c r="J62" s="85"/>
      <c r="K62" s="85"/>
    </row>
    <row r="63" spans="1:11" ht="25.95" customHeight="1">
      <c r="A63" s="144" t="s">
        <v>130</v>
      </c>
      <c r="E63" s="85"/>
      <c r="F63" s="85"/>
      <c r="G63" s="87"/>
      <c r="H63" s="85"/>
      <c r="I63" s="87"/>
      <c r="J63" s="85"/>
      <c r="K63" s="85"/>
    </row>
    <row r="64" spans="1:11" ht="25.95" customHeight="1">
      <c r="A64" s="149" t="s">
        <v>176</v>
      </c>
      <c r="E64" s="92">
        <f>E29/725999923</f>
        <v>5.8778079650017336E-3</v>
      </c>
      <c r="F64" s="92"/>
      <c r="G64" s="93">
        <f>G29/725999923</f>
        <v>-3.1273129267260225E-2</v>
      </c>
      <c r="H64" s="92"/>
      <c r="I64" s="93">
        <f>I29/725999923</f>
        <v>-1.5822040107846781E-3</v>
      </c>
      <c r="J64" s="92"/>
      <c r="K64" s="93">
        <f>K29/725999923</f>
        <v>-1.4013647009711819E-2</v>
      </c>
    </row>
    <row r="65" spans="1:11" ht="25.95" customHeight="1">
      <c r="A65" s="145" t="s">
        <v>131</v>
      </c>
      <c r="E65" s="92">
        <f>E31/725999923</f>
        <v>0</v>
      </c>
      <c r="F65" s="92"/>
      <c r="G65" s="94">
        <f>G31/725999923</f>
        <v>2.581518750381465E-2</v>
      </c>
      <c r="H65" s="92"/>
      <c r="I65" s="94">
        <f>I31/725999923</f>
        <v>0</v>
      </c>
      <c r="J65" s="92"/>
      <c r="K65" s="92">
        <f>K31/725999923</f>
        <v>0</v>
      </c>
    </row>
    <row r="66" spans="1:11" ht="25.95" customHeight="1" thickBot="1">
      <c r="E66" s="95">
        <f>SUM(E64:E65)</f>
        <v>5.8778079650017336E-3</v>
      </c>
      <c r="F66" s="92"/>
      <c r="G66" s="95">
        <f>SUM(G64:G65)</f>
        <v>-5.457941763445575E-3</v>
      </c>
      <c r="H66" s="92"/>
      <c r="I66" s="95">
        <f>SUM(I64:I65)</f>
        <v>-1.5822040107846781E-3</v>
      </c>
      <c r="J66" s="92"/>
      <c r="K66" s="95">
        <f>SUM(K64:K65)</f>
        <v>-1.4013647009711819E-2</v>
      </c>
    </row>
    <row r="67" spans="1:11" ht="25.95" customHeight="1" thickTop="1"/>
    <row r="68" spans="1:11" ht="25.95" customHeight="1"/>
    <row r="69" spans="1:11" ht="25.95" customHeight="1"/>
    <row r="70" spans="1:11" ht="25.95" customHeight="1">
      <c r="A70" s="136" t="s">
        <v>178</v>
      </c>
      <c r="B70" s="137"/>
      <c r="C70" s="137"/>
      <c r="D70" s="137"/>
      <c r="E70" s="138"/>
      <c r="F70" s="137"/>
      <c r="G70" s="138"/>
      <c r="H70" s="53"/>
      <c r="I70" s="50"/>
      <c r="J70" s="53"/>
      <c r="K70" s="51"/>
    </row>
    <row r="71" spans="1:11" ht="25.95" customHeight="1"/>
    <row r="72" spans="1:11" ht="25.95" customHeight="1"/>
  </sheetData>
  <mergeCells count="17">
    <mergeCell ref="A42:K42"/>
    <mergeCell ref="A43:K43"/>
    <mergeCell ref="E46:G46"/>
    <mergeCell ref="I46:K46"/>
    <mergeCell ref="E47:G47"/>
    <mergeCell ref="I47:K47"/>
    <mergeCell ref="I8:K8"/>
    <mergeCell ref="E8:G8"/>
    <mergeCell ref="A39:K39"/>
    <mergeCell ref="A40:K40"/>
    <mergeCell ref="A41:K41"/>
    <mergeCell ref="A1:K1"/>
    <mergeCell ref="I7:K7"/>
    <mergeCell ref="E7:G7"/>
    <mergeCell ref="A4:K4"/>
    <mergeCell ref="A3:K3"/>
    <mergeCell ref="A2:K2"/>
  </mergeCells>
  <pageMargins left="0.78740157480314965" right="0.39370078740157483" top="0.59055118110236227" bottom="0.39370078740157483" header="0.27559055118110237" footer="0.27559055118110237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2553-1116-42B1-AF9D-1909E8E7FA95}">
  <sheetPr>
    <tabColor rgb="FFFFC000"/>
  </sheetPr>
  <dimension ref="A1:N72"/>
  <sheetViews>
    <sheetView topLeftCell="A31" zoomScaleNormal="100" zoomScaleSheetLayoutView="100" workbookViewId="0">
      <selection activeCell="F71" sqref="F71"/>
    </sheetView>
  </sheetViews>
  <sheetFormatPr defaultColWidth="10.375" defaultRowHeight="22.2" customHeight="1"/>
  <cols>
    <col min="1" max="2" width="10.875" style="20" customWidth="1"/>
    <col min="3" max="3" width="17" style="20" customWidth="1"/>
    <col min="4" max="4" width="9.75" style="20" customWidth="1"/>
    <col min="5" max="5" width="16.375" style="20" customWidth="1"/>
    <col min="6" max="6" width="1.875" style="20" customWidth="1"/>
    <col min="7" max="7" width="16.375" style="44" customWidth="1"/>
    <col min="8" max="8" width="1.875" style="20" customWidth="1"/>
    <col min="9" max="9" width="16.375" style="44" customWidth="1"/>
    <col min="10" max="10" width="1.875" style="20" customWidth="1"/>
    <col min="11" max="11" width="16.375" style="20" customWidth="1"/>
    <col min="12" max="12" width="1.875" style="20" customWidth="1"/>
    <col min="13" max="13" width="10.375" style="20"/>
    <col min="14" max="14" width="13.875" style="20" bestFit="1" customWidth="1"/>
    <col min="15" max="15" width="11.625" style="20" bestFit="1" customWidth="1"/>
    <col min="16" max="260" width="10.375" style="20"/>
    <col min="261" max="261" width="12" style="20" customWidth="1"/>
    <col min="262" max="262" width="10.125" style="20" customWidth="1"/>
    <col min="263" max="263" width="10.375" style="20"/>
    <col min="264" max="264" width="8.25" style="20" customWidth="1"/>
    <col min="265" max="265" width="18.75" style="20" customWidth="1"/>
    <col min="266" max="266" width="3" style="20" customWidth="1"/>
    <col min="267" max="267" width="18.75" style="20" customWidth="1"/>
    <col min="268" max="268" width="1.875" style="20" customWidth="1"/>
    <col min="269" max="269" width="10.375" style="20"/>
    <col min="270" max="270" width="13.875" style="20" bestFit="1" customWidth="1"/>
    <col min="271" max="271" width="11.625" style="20" bestFit="1" customWidth="1"/>
    <col min="272" max="516" width="10.375" style="20"/>
    <col min="517" max="517" width="12" style="20" customWidth="1"/>
    <col min="518" max="518" width="10.125" style="20" customWidth="1"/>
    <col min="519" max="519" width="10.375" style="20"/>
    <col min="520" max="520" width="8.25" style="20" customWidth="1"/>
    <col min="521" max="521" width="18.75" style="20" customWidth="1"/>
    <col min="522" max="522" width="3" style="20" customWidth="1"/>
    <col min="523" max="523" width="18.75" style="20" customWidth="1"/>
    <col min="524" max="524" width="1.875" style="20" customWidth="1"/>
    <col min="525" max="525" width="10.375" style="20"/>
    <col min="526" max="526" width="13.875" style="20" bestFit="1" customWidth="1"/>
    <col min="527" max="527" width="11.625" style="20" bestFit="1" customWidth="1"/>
    <col min="528" max="772" width="10.375" style="20"/>
    <col min="773" max="773" width="12" style="20" customWidth="1"/>
    <col min="774" max="774" width="10.125" style="20" customWidth="1"/>
    <col min="775" max="775" width="10.375" style="20"/>
    <col min="776" max="776" width="8.25" style="20" customWidth="1"/>
    <col min="777" max="777" width="18.75" style="20" customWidth="1"/>
    <col min="778" max="778" width="3" style="20" customWidth="1"/>
    <col min="779" max="779" width="18.75" style="20" customWidth="1"/>
    <col min="780" max="780" width="1.875" style="20" customWidth="1"/>
    <col min="781" max="781" width="10.375" style="20"/>
    <col min="782" max="782" width="13.875" style="20" bestFit="1" customWidth="1"/>
    <col min="783" max="783" width="11.625" style="20" bestFit="1" customWidth="1"/>
    <col min="784" max="1028" width="10.375" style="20"/>
    <col min="1029" max="1029" width="12" style="20" customWidth="1"/>
    <col min="1030" max="1030" width="10.125" style="20" customWidth="1"/>
    <col min="1031" max="1031" width="10.375" style="20"/>
    <col min="1032" max="1032" width="8.25" style="20" customWidth="1"/>
    <col min="1033" max="1033" width="18.75" style="20" customWidth="1"/>
    <col min="1034" max="1034" width="3" style="20" customWidth="1"/>
    <col min="1035" max="1035" width="18.75" style="20" customWidth="1"/>
    <col min="1036" max="1036" width="1.875" style="20" customWidth="1"/>
    <col min="1037" max="1037" width="10.375" style="20"/>
    <col min="1038" max="1038" width="13.875" style="20" bestFit="1" customWidth="1"/>
    <col min="1039" max="1039" width="11.625" style="20" bestFit="1" customWidth="1"/>
    <col min="1040" max="1284" width="10.375" style="20"/>
    <col min="1285" max="1285" width="12" style="20" customWidth="1"/>
    <col min="1286" max="1286" width="10.125" style="20" customWidth="1"/>
    <col min="1287" max="1287" width="10.375" style="20"/>
    <col min="1288" max="1288" width="8.25" style="20" customWidth="1"/>
    <col min="1289" max="1289" width="18.75" style="20" customWidth="1"/>
    <col min="1290" max="1290" width="3" style="20" customWidth="1"/>
    <col min="1291" max="1291" width="18.75" style="20" customWidth="1"/>
    <col min="1292" max="1292" width="1.875" style="20" customWidth="1"/>
    <col min="1293" max="1293" width="10.375" style="20"/>
    <col min="1294" max="1294" width="13.875" style="20" bestFit="1" customWidth="1"/>
    <col min="1295" max="1295" width="11.625" style="20" bestFit="1" customWidth="1"/>
    <col min="1296" max="1540" width="10.375" style="20"/>
    <col min="1541" max="1541" width="12" style="20" customWidth="1"/>
    <col min="1542" max="1542" width="10.125" style="20" customWidth="1"/>
    <col min="1543" max="1543" width="10.375" style="20"/>
    <col min="1544" max="1544" width="8.25" style="20" customWidth="1"/>
    <col min="1545" max="1545" width="18.75" style="20" customWidth="1"/>
    <col min="1546" max="1546" width="3" style="20" customWidth="1"/>
    <col min="1547" max="1547" width="18.75" style="20" customWidth="1"/>
    <col min="1548" max="1548" width="1.875" style="20" customWidth="1"/>
    <col min="1549" max="1549" width="10.375" style="20"/>
    <col min="1550" max="1550" width="13.875" style="20" bestFit="1" customWidth="1"/>
    <col min="1551" max="1551" width="11.625" style="20" bestFit="1" customWidth="1"/>
    <col min="1552" max="1796" width="10.375" style="20"/>
    <col min="1797" max="1797" width="12" style="20" customWidth="1"/>
    <col min="1798" max="1798" width="10.125" style="20" customWidth="1"/>
    <col min="1799" max="1799" width="10.375" style="20"/>
    <col min="1800" max="1800" width="8.25" style="20" customWidth="1"/>
    <col min="1801" max="1801" width="18.75" style="20" customWidth="1"/>
    <col min="1802" max="1802" width="3" style="20" customWidth="1"/>
    <col min="1803" max="1803" width="18.75" style="20" customWidth="1"/>
    <col min="1804" max="1804" width="1.875" style="20" customWidth="1"/>
    <col min="1805" max="1805" width="10.375" style="20"/>
    <col min="1806" max="1806" width="13.875" style="20" bestFit="1" customWidth="1"/>
    <col min="1807" max="1807" width="11.625" style="20" bestFit="1" customWidth="1"/>
    <col min="1808" max="2052" width="10.375" style="20"/>
    <col min="2053" max="2053" width="12" style="20" customWidth="1"/>
    <col min="2054" max="2054" width="10.125" style="20" customWidth="1"/>
    <col min="2055" max="2055" width="10.375" style="20"/>
    <col min="2056" max="2056" width="8.25" style="20" customWidth="1"/>
    <col min="2057" max="2057" width="18.75" style="20" customWidth="1"/>
    <col min="2058" max="2058" width="3" style="20" customWidth="1"/>
    <col min="2059" max="2059" width="18.75" style="20" customWidth="1"/>
    <col min="2060" max="2060" width="1.875" style="20" customWidth="1"/>
    <col min="2061" max="2061" width="10.375" style="20"/>
    <col min="2062" max="2062" width="13.875" style="20" bestFit="1" customWidth="1"/>
    <col min="2063" max="2063" width="11.625" style="20" bestFit="1" customWidth="1"/>
    <col min="2064" max="2308" width="10.375" style="20"/>
    <col min="2309" max="2309" width="12" style="20" customWidth="1"/>
    <col min="2310" max="2310" width="10.125" style="20" customWidth="1"/>
    <col min="2311" max="2311" width="10.375" style="20"/>
    <col min="2312" max="2312" width="8.25" style="20" customWidth="1"/>
    <col min="2313" max="2313" width="18.75" style="20" customWidth="1"/>
    <col min="2314" max="2314" width="3" style="20" customWidth="1"/>
    <col min="2315" max="2315" width="18.75" style="20" customWidth="1"/>
    <col min="2316" max="2316" width="1.875" style="20" customWidth="1"/>
    <col min="2317" max="2317" width="10.375" style="20"/>
    <col min="2318" max="2318" width="13.875" style="20" bestFit="1" customWidth="1"/>
    <col min="2319" max="2319" width="11.625" style="20" bestFit="1" customWidth="1"/>
    <col min="2320" max="2564" width="10.375" style="20"/>
    <col min="2565" max="2565" width="12" style="20" customWidth="1"/>
    <col min="2566" max="2566" width="10.125" style="20" customWidth="1"/>
    <col min="2567" max="2567" width="10.375" style="20"/>
    <col min="2568" max="2568" width="8.25" style="20" customWidth="1"/>
    <col min="2569" max="2569" width="18.75" style="20" customWidth="1"/>
    <col min="2570" max="2570" width="3" style="20" customWidth="1"/>
    <col min="2571" max="2571" width="18.75" style="20" customWidth="1"/>
    <col min="2572" max="2572" width="1.875" style="20" customWidth="1"/>
    <col min="2573" max="2573" width="10.375" style="20"/>
    <col min="2574" max="2574" width="13.875" style="20" bestFit="1" customWidth="1"/>
    <col min="2575" max="2575" width="11.625" style="20" bestFit="1" customWidth="1"/>
    <col min="2576" max="2820" width="10.375" style="20"/>
    <col min="2821" max="2821" width="12" style="20" customWidth="1"/>
    <col min="2822" max="2822" width="10.125" style="20" customWidth="1"/>
    <col min="2823" max="2823" width="10.375" style="20"/>
    <col min="2824" max="2824" width="8.25" style="20" customWidth="1"/>
    <col min="2825" max="2825" width="18.75" style="20" customWidth="1"/>
    <col min="2826" max="2826" width="3" style="20" customWidth="1"/>
    <col min="2827" max="2827" width="18.75" style="20" customWidth="1"/>
    <col min="2828" max="2828" width="1.875" style="20" customWidth="1"/>
    <col min="2829" max="2829" width="10.375" style="20"/>
    <col min="2830" max="2830" width="13.875" style="20" bestFit="1" customWidth="1"/>
    <col min="2831" max="2831" width="11.625" style="20" bestFit="1" customWidth="1"/>
    <col min="2832" max="3076" width="10.375" style="20"/>
    <col min="3077" max="3077" width="12" style="20" customWidth="1"/>
    <col min="3078" max="3078" width="10.125" style="20" customWidth="1"/>
    <col min="3079" max="3079" width="10.375" style="20"/>
    <col min="3080" max="3080" width="8.25" style="20" customWidth="1"/>
    <col min="3081" max="3081" width="18.75" style="20" customWidth="1"/>
    <col min="3082" max="3082" width="3" style="20" customWidth="1"/>
    <col min="3083" max="3083" width="18.75" style="20" customWidth="1"/>
    <col min="3084" max="3084" width="1.875" style="20" customWidth="1"/>
    <col min="3085" max="3085" width="10.375" style="20"/>
    <col min="3086" max="3086" width="13.875" style="20" bestFit="1" customWidth="1"/>
    <col min="3087" max="3087" width="11.625" style="20" bestFit="1" customWidth="1"/>
    <col min="3088" max="3332" width="10.375" style="20"/>
    <col min="3333" max="3333" width="12" style="20" customWidth="1"/>
    <col min="3334" max="3334" width="10.125" style="20" customWidth="1"/>
    <col min="3335" max="3335" width="10.375" style="20"/>
    <col min="3336" max="3336" width="8.25" style="20" customWidth="1"/>
    <col min="3337" max="3337" width="18.75" style="20" customWidth="1"/>
    <col min="3338" max="3338" width="3" style="20" customWidth="1"/>
    <col min="3339" max="3339" width="18.75" style="20" customWidth="1"/>
    <col min="3340" max="3340" width="1.875" style="20" customWidth="1"/>
    <col min="3341" max="3341" width="10.375" style="20"/>
    <col min="3342" max="3342" width="13.875" style="20" bestFit="1" customWidth="1"/>
    <col min="3343" max="3343" width="11.625" style="20" bestFit="1" customWidth="1"/>
    <col min="3344" max="3588" width="10.375" style="20"/>
    <col min="3589" max="3589" width="12" style="20" customWidth="1"/>
    <col min="3590" max="3590" width="10.125" style="20" customWidth="1"/>
    <col min="3591" max="3591" width="10.375" style="20"/>
    <col min="3592" max="3592" width="8.25" style="20" customWidth="1"/>
    <col min="3593" max="3593" width="18.75" style="20" customWidth="1"/>
    <col min="3594" max="3594" width="3" style="20" customWidth="1"/>
    <col min="3595" max="3595" width="18.75" style="20" customWidth="1"/>
    <col min="3596" max="3596" width="1.875" style="20" customWidth="1"/>
    <col min="3597" max="3597" width="10.375" style="20"/>
    <col min="3598" max="3598" width="13.875" style="20" bestFit="1" customWidth="1"/>
    <col min="3599" max="3599" width="11.625" style="20" bestFit="1" customWidth="1"/>
    <col min="3600" max="3844" width="10.375" style="20"/>
    <col min="3845" max="3845" width="12" style="20" customWidth="1"/>
    <col min="3846" max="3846" width="10.125" style="20" customWidth="1"/>
    <col min="3847" max="3847" width="10.375" style="20"/>
    <col min="3848" max="3848" width="8.25" style="20" customWidth="1"/>
    <col min="3849" max="3849" width="18.75" style="20" customWidth="1"/>
    <col min="3850" max="3850" width="3" style="20" customWidth="1"/>
    <col min="3851" max="3851" width="18.75" style="20" customWidth="1"/>
    <col min="3852" max="3852" width="1.875" style="20" customWidth="1"/>
    <col min="3853" max="3853" width="10.375" style="20"/>
    <col min="3854" max="3854" width="13.875" style="20" bestFit="1" customWidth="1"/>
    <col min="3855" max="3855" width="11.625" style="20" bestFit="1" customWidth="1"/>
    <col min="3856" max="4100" width="10.375" style="20"/>
    <col min="4101" max="4101" width="12" style="20" customWidth="1"/>
    <col min="4102" max="4102" width="10.125" style="20" customWidth="1"/>
    <col min="4103" max="4103" width="10.375" style="20"/>
    <col min="4104" max="4104" width="8.25" style="20" customWidth="1"/>
    <col min="4105" max="4105" width="18.75" style="20" customWidth="1"/>
    <col min="4106" max="4106" width="3" style="20" customWidth="1"/>
    <col min="4107" max="4107" width="18.75" style="20" customWidth="1"/>
    <col min="4108" max="4108" width="1.875" style="20" customWidth="1"/>
    <col min="4109" max="4109" width="10.375" style="20"/>
    <col min="4110" max="4110" width="13.875" style="20" bestFit="1" customWidth="1"/>
    <col min="4111" max="4111" width="11.625" style="20" bestFit="1" customWidth="1"/>
    <col min="4112" max="4356" width="10.375" style="20"/>
    <col min="4357" max="4357" width="12" style="20" customWidth="1"/>
    <col min="4358" max="4358" width="10.125" style="20" customWidth="1"/>
    <col min="4359" max="4359" width="10.375" style="20"/>
    <col min="4360" max="4360" width="8.25" style="20" customWidth="1"/>
    <col min="4361" max="4361" width="18.75" style="20" customWidth="1"/>
    <col min="4362" max="4362" width="3" style="20" customWidth="1"/>
    <col min="4363" max="4363" width="18.75" style="20" customWidth="1"/>
    <col min="4364" max="4364" width="1.875" style="20" customWidth="1"/>
    <col min="4365" max="4365" width="10.375" style="20"/>
    <col min="4366" max="4366" width="13.875" style="20" bestFit="1" customWidth="1"/>
    <col min="4367" max="4367" width="11.625" style="20" bestFit="1" customWidth="1"/>
    <col min="4368" max="4612" width="10.375" style="20"/>
    <col min="4613" max="4613" width="12" style="20" customWidth="1"/>
    <col min="4614" max="4614" width="10.125" style="20" customWidth="1"/>
    <col min="4615" max="4615" width="10.375" style="20"/>
    <col min="4616" max="4616" width="8.25" style="20" customWidth="1"/>
    <col min="4617" max="4617" width="18.75" style="20" customWidth="1"/>
    <col min="4618" max="4618" width="3" style="20" customWidth="1"/>
    <col min="4619" max="4619" width="18.75" style="20" customWidth="1"/>
    <col min="4620" max="4620" width="1.875" style="20" customWidth="1"/>
    <col min="4621" max="4621" width="10.375" style="20"/>
    <col min="4622" max="4622" width="13.875" style="20" bestFit="1" customWidth="1"/>
    <col min="4623" max="4623" width="11.625" style="20" bestFit="1" customWidth="1"/>
    <col min="4624" max="4868" width="10.375" style="20"/>
    <col min="4869" max="4869" width="12" style="20" customWidth="1"/>
    <col min="4870" max="4870" width="10.125" style="20" customWidth="1"/>
    <col min="4871" max="4871" width="10.375" style="20"/>
    <col min="4872" max="4872" width="8.25" style="20" customWidth="1"/>
    <col min="4873" max="4873" width="18.75" style="20" customWidth="1"/>
    <col min="4874" max="4874" width="3" style="20" customWidth="1"/>
    <col min="4875" max="4875" width="18.75" style="20" customWidth="1"/>
    <col min="4876" max="4876" width="1.875" style="20" customWidth="1"/>
    <col min="4877" max="4877" width="10.375" style="20"/>
    <col min="4878" max="4878" width="13.875" style="20" bestFit="1" customWidth="1"/>
    <col min="4879" max="4879" width="11.625" style="20" bestFit="1" customWidth="1"/>
    <col min="4880" max="5124" width="10.375" style="20"/>
    <col min="5125" max="5125" width="12" style="20" customWidth="1"/>
    <col min="5126" max="5126" width="10.125" style="20" customWidth="1"/>
    <col min="5127" max="5127" width="10.375" style="20"/>
    <col min="5128" max="5128" width="8.25" style="20" customWidth="1"/>
    <col min="5129" max="5129" width="18.75" style="20" customWidth="1"/>
    <col min="5130" max="5130" width="3" style="20" customWidth="1"/>
    <col min="5131" max="5131" width="18.75" style="20" customWidth="1"/>
    <col min="5132" max="5132" width="1.875" style="20" customWidth="1"/>
    <col min="5133" max="5133" width="10.375" style="20"/>
    <col min="5134" max="5134" width="13.875" style="20" bestFit="1" customWidth="1"/>
    <col min="5135" max="5135" width="11.625" style="20" bestFit="1" customWidth="1"/>
    <col min="5136" max="5380" width="10.375" style="20"/>
    <col min="5381" max="5381" width="12" style="20" customWidth="1"/>
    <col min="5382" max="5382" width="10.125" style="20" customWidth="1"/>
    <col min="5383" max="5383" width="10.375" style="20"/>
    <col min="5384" max="5384" width="8.25" style="20" customWidth="1"/>
    <col min="5385" max="5385" width="18.75" style="20" customWidth="1"/>
    <col min="5386" max="5386" width="3" style="20" customWidth="1"/>
    <col min="5387" max="5387" width="18.75" style="20" customWidth="1"/>
    <col min="5388" max="5388" width="1.875" style="20" customWidth="1"/>
    <col min="5389" max="5389" width="10.375" style="20"/>
    <col min="5390" max="5390" width="13.875" style="20" bestFit="1" customWidth="1"/>
    <col min="5391" max="5391" width="11.625" style="20" bestFit="1" customWidth="1"/>
    <col min="5392" max="5636" width="10.375" style="20"/>
    <col min="5637" max="5637" width="12" style="20" customWidth="1"/>
    <col min="5638" max="5638" width="10.125" style="20" customWidth="1"/>
    <col min="5639" max="5639" width="10.375" style="20"/>
    <col min="5640" max="5640" width="8.25" style="20" customWidth="1"/>
    <col min="5641" max="5641" width="18.75" style="20" customWidth="1"/>
    <col min="5642" max="5642" width="3" style="20" customWidth="1"/>
    <col min="5643" max="5643" width="18.75" style="20" customWidth="1"/>
    <col min="5644" max="5644" width="1.875" style="20" customWidth="1"/>
    <col min="5645" max="5645" width="10.375" style="20"/>
    <col min="5646" max="5646" width="13.875" style="20" bestFit="1" customWidth="1"/>
    <col min="5647" max="5647" width="11.625" style="20" bestFit="1" customWidth="1"/>
    <col min="5648" max="5892" width="10.375" style="20"/>
    <col min="5893" max="5893" width="12" style="20" customWidth="1"/>
    <col min="5894" max="5894" width="10.125" style="20" customWidth="1"/>
    <col min="5895" max="5895" width="10.375" style="20"/>
    <col min="5896" max="5896" width="8.25" style="20" customWidth="1"/>
    <col min="5897" max="5897" width="18.75" style="20" customWidth="1"/>
    <col min="5898" max="5898" width="3" style="20" customWidth="1"/>
    <col min="5899" max="5899" width="18.75" style="20" customWidth="1"/>
    <col min="5900" max="5900" width="1.875" style="20" customWidth="1"/>
    <col min="5901" max="5901" width="10.375" style="20"/>
    <col min="5902" max="5902" width="13.875" style="20" bestFit="1" customWidth="1"/>
    <col min="5903" max="5903" width="11.625" style="20" bestFit="1" customWidth="1"/>
    <col min="5904" max="6148" width="10.375" style="20"/>
    <col min="6149" max="6149" width="12" style="20" customWidth="1"/>
    <col min="6150" max="6150" width="10.125" style="20" customWidth="1"/>
    <col min="6151" max="6151" width="10.375" style="20"/>
    <col min="6152" max="6152" width="8.25" style="20" customWidth="1"/>
    <col min="6153" max="6153" width="18.75" style="20" customWidth="1"/>
    <col min="6154" max="6154" width="3" style="20" customWidth="1"/>
    <col min="6155" max="6155" width="18.75" style="20" customWidth="1"/>
    <col min="6156" max="6156" width="1.875" style="20" customWidth="1"/>
    <col min="6157" max="6157" width="10.375" style="20"/>
    <col min="6158" max="6158" width="13.875" style="20" bestFit="1" customWidth="1"/>
    <col min="6159" max="6159" width="11.625" style="20" bestFit="1" customWidth="1"/>
    <col min="6160" max="6404" width="10.375" style="20"/>
    <col min="6405" max="6405" width="12" style="20" customWidth="1"/>
    <col min="6406" max="6406" width="10.125" style="20" customWidth="1"/>
    <col min="6407" max="6407" width="10.375" style="20"/>
    <col min="6408" max="6408" width="8.25" style="20" customWidth="1"/>
    <col min="6409" max="6409" width="18.75" style="20" customWidth="1"/>
    <col min="6410" max="6410" width="3" style="20" customWidth="1"/>
    <col min="6411" max="6411" width="18.75" style="20" customWidth="1"/>
    <col min="6412" max="6412" width="1.875" style="20" customWidth="1"/>
    <col min="6413" max="6413" width="10.375" style="20"/>
    <col min="6414" max="6414" width="13.875" style="20" bestFit="1" customWidth="1"/>
    <col min="6415" max="6415" width="11.625" style="20" bestFit="1" customWidth="1"/>
    <col min="6416" max="6660" width="10.375" style="20"/>
    <col min="6661" max="6661" width="12" style="20" customWidth="1"/>
    <col min="6662" max="6662" width="10.125" style="20" customWidth="1"/>
    <col min="6663" max="6663" width="10.375" style="20"/>
    <col min="6664" max="6664" width="8.25" style="20" customWidth="1"/>
    <col min="6665" max="6665" width="18.75" style="20" customWidth="1"/>
    <col min="6666" max="6666" width="3" style="20" customWidth="1"/>
    <col min="6667" max="6667" width="18.75" style="20" customWidth="1"/>
    <col min="6668" max="6668" width="1.875" style="20" customWidth="1"/>
    <col min="6669" max="6669" width="10.375" style="20"/>
    <col min="6670" max="6670" width="13.875" style="20" bestFit="1" customWidth="1"/>
    <col min="6671" max="6671" width="11.625" style="20" bestFit="1" customWidth="1"/>
    <col min="6672" max="6916" width="10.375" style="20"/>
    <col min="6917" max="6917" width="12" style="20" customWidth="1"/>
    <col min="6918" max="6918" width="10.125" style="20" customWidth="1"/>
    <col min="6919" max="6919" width="10.375" style="20"/>
    <col min="6920" max="6920" width="8.25" style="20" customWidth="1"/>
    <col min="6921" max="6921" width="18.75" style="20" customWidth="1"/>
    <col min="6922" max="6922" width="3" style="20" customWidth="1"/>
    <col min="6923" max="6923" width="18.75" style="20" customWidth="1"/>
    <col min="6924" max="6924" width="1.875" style="20" customWidth="1"/>
    <col min="6925" max="6925" width="10.375" style="20"/>
    <col min="6926" max="6926" width="13.875" style="20" bestFit="1" customWidth="1"/>
    <col min="6927" max="6927" width="11.625" style="20" bestFit="1" customWidth="1"/>
    <col min="6928" max="7172" width="10.375" style="20"/>
    <col min="7173" max="7173" width="12" style="20" customWidth="1"/>
    <col min="7174" max="7174" width="10.125" style="20" customWidth="1"/>
    <col min="7175" max="7175" width="10.375" style="20"/>
    <col min="7176" max="7176" width="8.25" style="20" customWidth="1"/>
    <col min="7177" max="7177" width="18.75" style="20" customWidth="1"/>
    <col min="7178" max="7178" width="3" style="20" customWidth="1"/>
    <col min="7179" max="7179" width="18.75" style="20" customWidth="1"/>
    <col min="7180" max="7180" width="1.875" style="20" customWidth="1"/>
    <col min="7181" max="7181" width="10.375" style="20"/>
    <col min="7182" max="7182" width="13.875" style="20" bestFit="1" customWidth="1"/>
    <col min="7183" max="7183" width="11.625" style="20" bestFit="1" customWidth="1"/>
    <col min="7184" max="7428" width="10.375" style="20"/>
    <col min="7429" max="7429" width="12" style="20" customWidth="1"/>
    <col min="7430" max="7430" width="10.125" style="20" customWidth="1"/>
    <col min="7431" max="7431" width="10.375" style="20"/>
    <col min="7432" max="7432" width="8.25" style="20" customWidth="1"/>
    <col min="7433" max="7433" width="18.75" style="20" customWidth="1"/>
    <col min="7434" max="7434" width="3" style="20" customWidth="1"/>
    <col min="7435" max="7435" width="18.75" style="20" customWidth="1"/>
    <col min="7436" max="7436" width="1.875" style="20" customWidth="1"/>
    <col min="7437" max="7437" width="10.375" style="20"/>
    <col min="7438" max="7438" width="13.875" style="20" bestFit="1" customWidth="1"/>
    <col min="7439" max="7439" width="11.625" style="20" bestFit="1" customWidth="1"/>
    <col min="7440" max="7684" width="10.375" style="20"/>
    <col min="7685" max="7685" width="12" style="20" customWidth="1"/>
    <col min="7686" max="7686" width="10.125" style="20" customWidth="1"/>
    <col min="7687" max="7687" width="10.375" style="20"/>
    <col min="7688" max="7688" width="8.25" style="20" customWidth="1"/>
    <col min="7689" max="7689" width="18.75" style="20" customWidth="1"/>
    <col min="7690" max="7690" width="3" style="20" customWidth="1"/>
    <col min="7691" max="7691" width="18.75" style="20" customWidth="1"/>
    <col min="7692" max="7692" width="1.875" style="20" customWidth="1"/>
    <col min="7693" max="7693" width="10.375" style="20"/>
    <col min="7694" max="7694" width="13.875" style="20" bestFit="1" customWidth="1"/>
    <col min="7695" max="7695" width="11.625" style="20" bestFit="1" customWidth="1"/>
    <col min="7696" max="7940" width="10.375" style="20"/>
    <col min="7941" max="7941" width="12" style="20" customWidth="1"/>
    <col min="7942" max="7942" width="10.125" style="20" customWidth="1"/>
    <col min="7943" max="7943" width="10.375" style="20"/>
    <col min="7944" max="7944" width="8.25" style="20" customWidth="1"/>
    <col min="7945" max="7945" width="18.75" style="20" customWidth="1"/>
    <col min="7946" max="7946" width="3" style="20" customWidth="1"/>
    <col min="7947" max="7947" width="18.75" style="20" customWidth="1"/>
    <col min="7948" max="7948" width="1.875" style="20" customWidth="1"/>
    <col min="7949" max="7949" width="10.375" style="20"/>
    <col min="7950" max="7950" width="13.875" style="20" bestFit="1" customWidth="1"/>
    <col min="7951" max="7951" width="11.625" style="20" bestFit="1" customWidth="1"/>
    <col min="7952" max="8196" width="10.375" style="20"/>
    <col min="8197" max="8197" width="12" style="20" customWidth="1"/>
    <col min="8198" max="8198" width="10.125" style="20" customWidth="1"/>
    <col min="8199" max="8199" width="10.375" style="20"/>
    <col min="8200" max="8200" width="8.25" style="20" customWidth="1"/>
    <col min="8201" max="8201" width="18.75" style="20" customWidth="1"/>
    <col min="8202" max="8202" width="3" style="20" customWidth="1"/>
    <col min="8203" max="8203" width="18.75" style="20" customWidth="1"/>
    <col min="8204" max="8204" width="1.875" style="20" customWidth="1"/>
    <col min="8205" max="8205" width="10.375" style="20"/>
    <col min="8206" max="8206" width="13.875" style="20" bestFit="1" customWidth="1"/>
    <col min="8207" max="8207" width="11.625" style="20" bestFit="1" customWidth="1"/>
    <col min="8208" max="8452" width="10.375" style="20"/>
    <col min="8453" max="8453" width="12" style="20" customWidth="1"/>
    <col min="8454" max="8454" width="10.125" style="20" customWidth="1"/>
    <col min="8455" max="8455" width="10.375" style="20"/>
    <col min="8456" max="8456" width="8.25" style="20" customWidth="1"/>
    <col min="8457" max="8457" width="18.75" style="20" customWidth="1"/>
    <col min="8458" max="8458" width="3" style="20" customWidth="1"/>
    <col min="8459" max="8459" width="18.75" style="20" customWidth="1"/>
    <col min="8460" max="8460" width="1.875" style="20" customWidth="1"/>
    <col min="8461" max="8461" width="10.375" style="20"/>
    <col min="8462" max="8462" width="13.875" style="20" bestFit="1" customWidth="1"/>
    <col min="8463" max="8463" width="11.625" style="20" bestFit="1" customWidth="1"/>
    <col min="8464" max="8708" width="10.375" style="20"/>
    <col min="8709" max="8709" width="12" style="20" customWidth="1"/>
    <col min="8710" max="8710" width="10.125" style="20" customWidth="1"/>
    <col min="8711" max="8711" width="10.375" style="20"/>
    <col min="8712" max="8712" width="8.25" style="20" customWidth="1"/>
    <col min="8713" max="8713" width="18.75" style="20" customWidth="1"/>
    <col min="8714" max="8714" width="3" style="20" customWidth="1"/>
    <col min="8715" max="8715" width="18.75" style="20" customWidth="1"/>
    <col min="8716" max="8716" width="1.875" style="20" customWidth="1"/>
    <col min="8717" max="8717" width="10.375" style="20"/>
    <col min="8718" max="8718" width="13.875" style="20" bestFit="1" customWidth="1"/>
    <col min="8719" max="8719" width="11.625" style="20" bestFit="1" customWidth="1"/>
    <col min="8720" max="8964" width="10.375" style="20"/>
    <col min="8965" max="8965" width="12" style="20" customWidth="1"/>
    <col min="8966" max="8966" width="10.125" style="20" customWidth="1"/>
    <col min="8967" max="8967" width="10.375" style="20"/>
    <col min="8968" max="8968" width="8.25" style="20" customWidth="1"/>
    <col min="8969" max="8969" width="18.75" style="20" customWidth="1"/>
    <col min="8970" max="8970" width="3" style="20" customWidth="1"/>
    <col min="8971" max="8971" width="18.75" style="20" customWidth="1"/>
    <col min="8972" max="8972" width="1.875" style="20" customWidth="1"/>
    <col min="8973" max="8973" width="10.375" style="20"/>
    <col min="8974" max="8974" width="13.875" style="20" bestFit="1" customWidth="1"/>
    <col min="8975" max="8975" width="11.625" style="20" bestFit="1" customWidth="1"/>
    <col min="8976" max="9220" width="10.375" style="20"/>
    <col min="9221" max="9221" width="12" style="20" customWidth="1"/>
    <col min="9222" max="9222" width="10.125" style="20" customWidth="1"/>
    <col min="9223" max="9223" width="10.375" style="20"/>
    <col min="9224" max="9224" width="8.25" style="20" customWidth="1"/>
    <col min="9225" max="9225" width="18.75" style="20" customWidth="1"/>
    <col min="9226" max="9226" width="3" style="20" customWidth="1"/>
    <col min="9227" max="9227" width="18.75" style="20" customWidth="1"/>
    <col min="9228" max="9228" width="1.875" style="20" customWidth="1"/>
    <col min="9229" max="9229" width="10.375" style="20"/>
    <col min="9230" max="9230" width="13.875" style="20" bestFit="1" customWidth="1"/>
    <col min="9231" max="9231" width="11.625" style="20" bestFit="1" customWidth="1"/>
    <col min="9232" max="9476" width="10.375" style="20"/>
    <col min="9477" max="9477" width="12" style="20" customWidth="1"/>
    <col min="9478" max="9478" width="10.125" style="20" customWidth="1"/>
    <col min="9479" max="9479" width="10.375" style="20"/>
    <col min="9480" max="9480" width="8.25" style="20" customWidth="1"/>
    <col min="9481" max="9481" width="18.75" style="20" customWidth="1"/>
    <col min="9482" max="9482" width="3" style="20" customWidth="1"/>
    <col min="9483" max="9483" width="18.75" style="20" customWidth="1"/>
    <col min="9484" max="9484" width="1.875" style="20" customWidth="1"/>
    <col min="9485" max="9485" width="10.375" style="20"/>
    <col min="9486" max="9486" width="13.875" style="20" bestFit="1" customWidth="1"/>
    <col min="9487" max="9487" width="11.625" style="20" bestFit="1" customWidth="1"/>
    <col min="9488" max="9732" width="10.375" style="20"/>
    <col min="9733" max="9733" width="12" style="20" customWidth="1"/>
    <col min="9734" max="9734" width="10.125" style="20" customWidth="1"/>
    <col min="9735" max="9735" width="10.375" style="20"/>
    <col min="9736" max="9736" width="8.25" style="20" customWidth="1"/>
    <col min="9737" max="9737" width="18.75" style="20" customWidth="1"/>
    <col min="9738" max="9738" width="3" style="20" customWidth="1"/>
    <col min="9739" max="9739" width="18.75" style="20" customWidth="1"/>
    <col min="9740" max="9740" width="1.875" style="20" customWidth="1"/>
    <col min="9741" max="9741" width="10.375" style="20"/>
    <col min="9742" max="9742" width="13.875" style="20" bestFit="1" customWidth="1"/>
    <col min="9743" max="9743" width="11.625" style="20" bestFit="1" customWidth="1"/>
    <col min="9744" max="9988" width="10.375" style="20"/>
    <col min="9989" max="9989" width="12" style="20" customWidth="1"/>
    <col min="9990" max="9990" width="10.125" style="20" customWidth="1"/>
    <col min="9991" max="9991" width="10.375" style="20"/>
    <col min="9992" max="9992" width="8.25" style="20" customWidth="1"/>
    <col min="9993" max="9993" width="18.75" style="20" customWidth="1"/>
    <col min="9994" max="9994" width="3" style="20" customWidth="1"/>
    <col min="9995" max="9995" width="18.75" style="20" customWidth="1"/>
    <col min="9996" max="9996" width="1.875" style="20" customWidth="1"/>
    <col min="9997" max="9997" width="10.375" style="20"/>
    <col min="9998" max="9998" width="13.875" style="20" bestFit="1" customWidth="1"/>
    <col min="9999" max="9999" width="11.625" style="20" bestFit="1" customWidth="1"/>
    <col min="10000" max="10244" width="10.375" style="20"/>
    <col min="10245" max="10245" width="12" style="20" customWidth="1"/>
    <col min="10246" max="10246" width="10.125" style="20" customWidth="1"/>
    <col min="10247" max="10247" width="10.375" style="20"/>
    <col min="10248" max="10248" width="8.25" style="20" customWidth="1"/>
    <col min="10249" max="10249" width="18.75" style="20" customWidth="1"/>
    <col min="10250" max="10250" width="3" style="20" customWidth="1"/>
    <col min="10251" max="10251" width="18.75" style="20" customWidth="1"/>
    <col min="10252" max="10252" width="1.875" style="20" customWidth="1"/>
    <col min="10253" max="10253" width="10.375" style="20"/>
    <col min="10254" max="10254" width="13.875" style="20" bestFit="1" customWidth="1"/>
    <col min="10255" max="10255" width="11.625" style="20" bestFit="1" customWidth="1"/>
    <col min="10256" max="10500" width="10.375" style="20"/>
    <col min="10501" max="10501" width="12" style="20" customWidth="1"/>
    <col min="10502" max="10502" width="10.125" style="20" customWidth="1"/>
    <col min="10503" max="10503" width="10.375" style="20"/>
    <col min="10504" max="10504" width="8.25" style="20" customWidth="1"/>
    <col min="10505" max="10505" width="18.75" style="20" customWidth="1"/>
    <col min="10506" max="10506" width="3" style="20" customWidth="1"/>
    <col min="10507" max="10507" width="18.75" style="20" customWidth="1"/>
    <col min="10508" max="10508" width="1.875" style="20" customWidth="1"/>
    <col min="10509" max="10509" width="10.375" style="20"/>
    <col min="10510" max="10510" width="13.875" style="20" bestFit="1" customWidth="1"/>
    <col min="10511" max="10511" width="11.625" style="20" bestFit="1" customWidth="1"/>
    <col min="10512" max="10756" width="10.375" style="20"/>
    <col min="10757" max="10757" width="12" style="20" customWidth="1"/>
    <col min="10758" max="10758" width="10.125" style="20" customWidth="1"/>
    <col min="10759" max="10759" width="10.375" style="20"/>
    <col min="10760" max="10760" width="8.25" style="20" customWidth="1"/>
    <col min="10761" max="10761" width="18.75" style="20" customWidth="1"/>
    <col min="10762" max="10762" width="3" style="20" customWidth="1"/>
    <col min="10763" max="10763" width="18.75" style="20" customWidth="1"/>
    <col min="10764" max="10764" width="1.875" style="20" customWidth="1"/>
    <col min="10765" max="10765" width="10.375" style="20"/>
    <col min="10766" max="10766" width="13.875" style="20" bestFit="1" customWidth="1"/>
    <col min="10767" max="10767" width="11.625" style="20" bestFit="1" customWidth="1"/>
    <col min="10768" max="11012" width="10.375" style="20"/>
    <col min="11013" max="11013" width="12" style="20" customWidth="1"/>
    <col min="11014" max="11014" width="10.125" style="20" customWidth="1"/>
    <col min="11015" max="11015" width="10.375" style="20"/>
    <col min="11016" max="11016" width="8.25" style="20" customWidth="1"/>
    <col min="11017" max="11017" width="18.75" style="20" customWidth="1"/>
    <col min="11018" max="11018" width="3" style="20" customWidth="1"/>
    <col min="11019" max="11019" width="18.75" style="20" customWidth="1"/>
    <col min="11020" max="11020" width="1.875" style="20" customWidth="1"/>
    <col min="11021" max="11021" width="10.375" style="20"/>
    <col min="11022" max="11022" width="13.875" style="20" bestFit="1" customWidth="1"/>
    <col min="11023" max="11023" width="11.625" style="20" bestFit="1" customWidth="1"/>
    <col min="11024" max="11268" width="10.375" style="20"/>
    <col min="11269" max="11269" width="12" style="20" customWidth="1"/>
    <col min="11270" max="11270" width="10.125" style="20" customWidth="1"/>
    <col min="11271" max="11271" width="10.375" style="20"/>
    <col min="11272" max="11272" width="8.25" style="20" customWidth="1"/>
    <col min="11273" max="11273" width="18.75" style="20" customWidth="1"/>
    <col min="11274" max="11274" width="3" style="20" customWidth="1"/>
    <col min="11275" max="11275" width="18.75" style="20" customWidth="1"/>
    <col min="11276" max="11276" width="1.875" style="20" customWidth="1"/>
    <col min="11277" max="11277" width="10.375" style="20"/>
    <col min="11278" max="11278" width="13.875" style="20" bestFit="1" customWidth="1"/>
    <col min="11279" max="11279" width="11.625" style="20" bestFit="1" customWidth="1"/>
    <col min="11280" max="11524" width="10.375" style="20"/>
    <col min="11525" max="11525" width="12" style="20" customWidth="1"/>
    <col min="11526" max="11526" width="10.125" style="20" customWidth="1"/>
    <col min="11527" max="11527" width="10.375" style="20"/>
    <col min="11528" max="11528" width="8.25" style="20" customWidth="1"/>
    <col min="11529" max="11529" width="18.75" style="20" customWidth="1"/>
    <col min="11530" max="11530" width="3" style="20" customWidth="1"/>
    <col min="11531" max="11531" width="18.75" style="20" customWidth="1"/>
    <col min="11532" max="11532" width="1.875" style="20" customWidth="1"/>
    <col min="11533" max="11533" width="10.375" style="20"/>
    <col min="11534" max="11534" width="13.875" style="20" bestFit="1" customWidth="1"/>
    <col min="11535" max="11535" width="11.625" style="20" bestFit="1" customWidth="1"/>
    <col min="11536" max="11780" width="10.375" style="20"/>
    <col min="11781" max="11781" width="12" style="20" customWidth="1"/>
    <col min="11782" max="11782" width="10.125" style="20" customWidth="1"/>
    <col min="11783" max="11783" width="10.375" style="20"/>
    <col min="11784" max="11784" width="8.25" style="20" customWidth="1"/>
    <col min="11785" max="11785" width="18.75" style="20" customWidth="1"/>
    <col min="11786" max="11786" width="3" style="20" customWidth="1"/>
    <col min="11787" max="11787" width="18.75" style="20" customWidth="1"/>
    <col min="11788" max="11788" width="1.875" style="20" customWidth="1"/>
    <col min="11789" max="11789" width="10.375" style="20"/>
    <col min="11790" max="11790" width="13.875" style="20" bestFit="1" customWidth="1"/>
    <col min="11791" max="11791" width="11.625" style="20" bestFit="1" customWidth="1"/>
    <col min="11792" max="12036" width="10.375" style="20"/>
    <col min="12037" max="12037" width="12" style="20" customWidth="1"/>
    <col min="12038" max="12038" width="10.125" style="20" customWidth="1"/>
    <col min="12039" max="12039" width="10.375" style="20"/>
    <col min="12040" max="12040" width="8.25" style="20" customWidth="1"/>
    <col min="12041" max="12041" width="18.75" style="20" customWidth="1"/>
    <col min="12042" max="12042" width="3" style="20" customWidth="1"/>
    <col min="12043" max="12043" width="18.75" style="20" customWidth="1"/>
    <col min="12044" max="12044" width="1.875" style="20" customWidth="1"/>
    <col min="12045" max="12045" width="10.375" style="20"/>
    <col min="12046" max="12046" width="13.875" style="20" bestFit="1" customWidth="1"/>
    <col min="12047" max="12047" width="11.625" style="20" bestFit="1" customWidth="1"/>
    <col min="12048" max="12292" width="10.375" style="20"/>
    <col min="12293" max="12293" width="12" style="20" customWidth="1"/>
    <col min="12294" max="12294" width="10.125" style="20" customWidth="1"/>
    <col min="12295" max="12295" width="10.375" style="20"/>
    <col min="12296" max="12296" width="8.25" style="20" customWidth="1"/>
    <col min="12297" max="12297" width="18.75" style="20" customWidth="1"/>
    <col min="12298" max="12298" width="3" style="20" customWidth="1"/>
    <col min="12299" max="12299" width="18.75" style="20" customWidth="1"/>
    <col min="12300" max="12300" width="1.875" style="20" customWidth="1"/>
    <col min="12301" max="12301" width="10.375" style="20"/>
    <col min="12302" max="12302" width="13.875" style="20" bestFit="1" customWidth="1"/>
    <col min="12303" max="12303" width="11.625" style="20" bestFit="1" customWidth="1"/>
    <col min="12304" max="12548" width="10.375" style="20"/>
    <col min="12549" max="12549" width="12" style="20" customWidth="1"/>
    <col min="12550" max="12550" width="10.125" style="20" customWidth="1"/>
    <col min="12551" max="12551" width="10.375" style="20"/>
    <col min="12552" max="12552" width="8.25" style="20" customWidth="1"/>
    <col min="12553" max="12553" width="18.75" style="20" customWidth="1"/>
    <col min="12554" max="12554" width="3" style="20" customWidth="1"/>
    <col min="12555" max="12555" width="18.75" style="20" customWidth="1"/>
    <col min="12556" max="12556" width="1.875" style="20" customWidth="1"/>
    <col min="12557" max="12557" width="10.375" style="20"/>
    <col min="12558" max="12558" width="13.875" style="20" bestFit="1" customWidth="1"/>
    <col min="12559" max="12559" width="11.625" style="20" bestFit="1" customWidth="1"/>
    <col min="12560" max="12804" width="10.375" style="20"/>
    <col min="12805" max="12805" width="12" style="20" customWidth="1"/>
    <col min="12806" max="12806" width="10.125" style="20" customWidth="1"/>
    <col min="12807" max="12807" width="10.375" style="20"/>
    <col min="12808" max="12808" width="8.25" style="20" customWidth="1"/>
    <col min="12809" max="12809" width="18.75" style="20" customWidth="1"/>
    <col min="12810" max="12810" width="3" style="20" customWidth="1"/>
    <col min="12811" max="12811" width="18.75" style="20" customWidth="1"/>
    <col min="12812" max="12812" width="1.875" style="20" customWidth="1"/>
    <col min="12813" max="12813" width="10.375" style="20"/>
    <col min="12814" max="12814" width="13.875" style="20" bestFit="1" customWidth="1"/>
    <col min="12815" max="12815" width="11.625" style="20" bestFit="1" customWidth="1"/>
    <col min="12816" max="13060" width="10.375" style="20"/>
    <col min="13061" max="13061" width="12" style="20" customWidth="1"/>
    <col min="13062" max="13062" width="10.125" style="20" customWidth="1"/>
    <col min="13063" max="13063" width="10.375" style="20"/>
    <col min="13064" max="13064" width="8.25" style="20" customWidth="1"/>
    <col min="13065" max="13065" width="18.75" style="20" customWidth="1"/>
    <col min="13066" max="13066" width="3" style="20" customWidth="1"/>
    <col min="13067" max="13067" width="18.75" style="20" customWidth="1"/>
    <col min="13068" max="13068" width="1.875" style="20" customWidth="1"/>
    <col min="13069" max="13069" width="10.375" style="20"/>
    <col min="13070" max="13070" width="13.875" style="20" bestFit="1" customWidth="1"/>
    <col min="13071" max="13071" width="11.625" style="20" bestFit="1" customWidth="1"/>
    <col min="13072" max="13316" width="10.375" style="20"/>
    <col min="13317" max="13317" width="12" style="20" customWidth="1"/>
    <col min="13318" max="13318" width="10.125" style="20" customWidth="1"/>
    <col min="13319" max="13319" width="10.375" style="20"/>
    <col min="13320" max="13320" width="8.25" style="20" customWidth="1"/>
    <col min="13321" max="13321" width="18.75" style="20" customWidth="1"/>
    <col min="13322" max="13322" width="3" style="20" customWidth="1"/>
    <col min="13323" max="13323" width="18.75" style="20" customWidth="1"/>
    <col min="13324" max="13324" width="1.875" style="20" customWidth="1"/>
    <col min="13325" max="13325" width="10.375" style="20"/>
    <col min="13326" max="13326" width="13.875" style="20" bestFit="1" customWidth="1"/>
    <col min="13327" max="13327" width="11.625" style="20" bestFit="1" customWidth="1"/>
    <col min="13328" max="13572" width="10.375" style="20"/>
    <col min="13573" max="13573" width="12" style="20" customWidth="1"/>
    <col min="13574" max="13574" width="10.125" style="20" customWidth="1"/>
    <col min="13575" max="13575" width="10.375" style="20"/>
    <col min="13576" max="13576" width="8.25" style="20" customWidth="1"/>
    <col min="13577" max="13577" width="18.75" style="20" customWidth="1"/>
    <col min="13578" max="13578" width="3" style="20" customWidth="1"/>
    <col min="13579" max="13579" width="18.75" style="20" customWidth="1"/>
    <col min="13580" max="13580" width="1.875" style="20" customWidth="1"/>
    <col min="13581" max="13581" width="10.375" style="20"/>
    <col min="13582" max="13582" width="13.875" style="20" bestFit="1" customWidth="1"/>
    <col min="13583" max="13583" width="11.625" style="20" bestFit="1" customWidth="1"/>
    <col min="13584" max="13828" width="10.375" style="20"/>
    <col min="13829" max="13829" width="12" style="20" customWidth="1"/>
    <col min="13830" max="13830" width="10.125" style="20" customWidth="1"/>
    <col min="13831" max="13831" width="10.375" style="20"/>
    <col min="13832" max="13832" width="8.25" style="20" customWidth="1"/>
    <col min="13833" max="13833" width="18.75" style="20" customWidth="1"/>
    <col min="13834" max="13834" width="3" style="20" customWidth="1"/>
    <col min="13835" max="13835" width="18.75" style="20" customWidth="1"/>
    <col min="13836" max="13836" width="1.875" style="20" customWidth="1"/>
    <col min="13837" max="13837" width="10.375" style="20"/>
    <col min="13838" max="13838" width="13.875" style="20" bestFit="1" customWidth="1"/>
    <col min="13839" max="13839" width="11.625" style="20" bestFit="1" customWidth="1"/>
    <col min="13840" max="14084" width="10.375" style="20"/>
    <col min="14085" max="14085" width="12" style="20" customWidth="1"/>
    <col min="14086" max="14086" width="10.125" style="20" customWidth="1"/>
    <col min="14087" max="14087" width="10.375" style="20"/>
    <col min="14088" max="14088" width="8.25" style="20" customWidth="1"/>
    <col min="14089" max="14089" width="18.75" style="20" customWidth="1"/>
    <col min="14090" max="14090" width="3" style="20" customWidth="1"/>
    <col min="14091" max="14091" width="18.75" style="20" customWidth="1"/>
    <col min="14092" max="14092" width="1.875" style="20" customWidth="1"/>
    <col min="14093" max="14093" width="10.375" style="20"/>
    <col min="14094" max="14094" width="13.875" style="20" bestFit="1" customWidth="1"/>
    <col min="14095" max="14095" width="11.625" style="20" bestFit="1" customWidth="1"/>
    <col min="14096" max="14340" width="10.375" style="20"/>
    <col min="14341" max="14341" width="12" style="20" customWidth="1"/>
    <col min="14342" max="14342" width="10.125" style="20" customWidth="1"/>
    <col min="14343" max="14343" width="10.375" style="20"/>
    <col min="14344" max="14344" width="8.25" style="20" customWidth="1"/>
    <col min="14345" max="14345" width="18.75" style="20" customWidth="1"/>
    <col min="14346" max="14346" width="3" style="20" customWidth="1"/>
    <col min="14347" max="14347" width="18.75" style="20" customWidth="1"/>
    <col min="14348" max="14348" width="1.875" style="20" customWidth="1"/>
    <col min="14349" max="14349" width="10.375" style="20"/>
    <col min="14350" max="14350" width="13.875" style="20" bestFit="1" customWidth="1"/>
    <col min="14351" max="14351" width="11.625" style="20" bestFit="1" customWidth="1"/>
    <col min="14352" max="14596" width="10.375" style="20"/>
    <col min="14597" max="14597" width="12" style="20" customWidth="1"/>
    <col min="14598" max="14598" width="10.125" style="20" customWidth="1"/>
    <col min="14599" max="14599" width="10.375" style="20"/>
    <col min="14600" max="14600" width="8.25" style="20" customWidth="1"/>
    <col min="14601" max="14601" width="18.75" style="20" customWidth="1"/>
    <col min="14602" max="14602" width="3" style="20" customWidth="1"/>
    <col min="14603" max="14603" width="18.75" style="20" customWidth="1"/>
    <col min="14604" max="14604" width="1.875" style="20" customWidth="1"/>
    <col min="14605" max="14605" width="10.375" style="20"/>
    <col min="14606" max="14606" width="13.875" style="20" bestFit="1" customWidth="1"/>
    <col min="14607" max="14607" width="11.625" style="20" bestFit="1" customWidth="1"/>
    <col min="14608" max="14852" width="10.375" style="20"/>
    <col min="14853" max="14853" width="12" style="20" customWidth="1"/>
    <col min="14854" max="14854" width="10.125" style="20" customWidth="1"/>
    <col min="14855" max="14855" width="10.375" style="20"/>
    <col min="14856" max="14856" width="8.25" style="20" customWidth="1"/>
    <col min="14857" max="14857" width="18.75" style="20" customWidth="1"/>
    <col min="14858" max="14858" width="3" style="20" customWidth="1"/>
    <col min="14859" max="14859" width="18.75" style="20" customWidth="1"/>
    <col min="14860" max="14860" width="1.875" style="20" customWidth="1"/>
    <col min="14861" max="14861" width="10.375" style="20"/>
    <col min="14862" max="14862" width="13.875" style="20" bestFit="1" customWidth="1"/>
    <col min="14863" max="14863" width="11.625" style="20" bestFit="1" customWidth="1"/>
    <col min="14864" max="15108" width="10.375" style="20"/>
    <col min="15109" max="15109" width="12" style="20" customWidth="1"/>
    <col min="15110" max="15110" width="10.125" style="20" customWidth="1"/>
    <col min="15111" max="15111" width="10.375" style="20"/>
    <col min="15112" max="15112" width="8.25" style="20" customWidth="1"/>
    <col min="15113" max="15113" width="18.75" style="20" customWidth="1"/>
    <col min="15114" max="15114" width="3" style="20" customWidth="1"/>
    <col min="15115" max="15115" width="18.75" style="20" customWidth="1"/>
    <col min="15116" max="15116" width="1.875" style="20" customWidth="1"/>
    <col min="15117" max="15117" width="10.375" style="20"/>
    <col min="15118" max="15118" width="13.875" style="20" bestFit="1" customWidth="1"/>
    <col min="15119" max="15119" width="11.625" style="20" bestFit="1" customWidth="1"/>
    <col min="15120" max="15364" width="10.375" style="20"/>
    <col min="15365" max="15365" width="12" style="20" customWidth="1"/>
    <col min="15366" max="15366" width="10.125" style="20" customWidth="1"/>
    <col min="15367" max="15367" width="10.375" style="20"/>
    <col min="15368" max="15368" width="8.25" style="20" customWidth="1"/>
    <col min="15369" max="15369" width="18.75" style="20" customWidth="1"/>
    <col min="15370" max="15370" width="3" style="20" customWidth="1"/>
    <col min="15371" max="15371" width="18.75" style="20" customWidth="1"/>
    <col min="15372" max="15372" width="1.875" style="20" customWidth="1"/>
    <col min="15373" max="15373" width="10.375" style="20"/>
    <col min="15374" max="15374" width="13.875" style="20" bestFit="1" customWidth="1"/>
    <col min="15375" max="15375" width="11.625" style="20" bestFit="1" customWidth="1"/>
    <col min="15376" max="15620" width="10.375" style="20"/>
    <col min="15621" max="15621" width="12" style="20" customWidth="1"/>
    <col min="15622" max="15622" width="10.125" style="20" customWidth="1"/>
    <col min="15623" max="15623" width="10.375" style="20"/>
    <col min="15624" max="15624" width="8.25" style="20" customWidth="1"/>
    <col min="15625" max="15625" width="18.75" style="20" customWidth="1"/>
    <col min="15626" max="15626" width="3" style="20" customWidth="1"/>
    <col min="15627" max="15627" width="18.75" style="20" customWidth="1"/>
    <col min="15628" max="15628" width="1.875" style="20" customWidth="1"/>
    <col min="15629" max="15629" width="10.375" style="20"/>
    <col min="15630" max="15630" width="13.875" style="20" bestFit="1" customWidth="1"/>
    <col min="15631" max="15631" width="11.625" style="20" bestFit="1" customWidth="1"/>
    <col min="15632" max="15876" width="10.375" style="20"/>
    <col min="15877" max="15877" width="12" style="20" customWidth="1"/>
    <col min="15878" max="15878" width="10.125" style="20" customWidth="1"/>
    <col min="15879" max="15879" width="10.375" style="20"/>
    <col min="15880" max="15880" width="8.25" style="20" customWidth="1"/>
    <col min="15881" max="15881" width="18.75" style="20" customWidth="1"/>
    <col min="15882" max="15882" width="3" style="20" customWidth="1"/>
    <col min="15883" max="15883" width="18.75" style="20" customWidth="1"/>
    <col min="15884" max="15884" width="1.875" style="20" customWidth="1"/>
    <col min="15885" max="15885" width="10.375" style="20"/>
    <col min="15886" max="15886" width="13.875" style="20" bestFit="1" customWidth="1"/>
    <col min="15887" max="15887" width="11.625" style="20" bestFit="1" customWidth="1"/>
    <col min="15888" max="16132" width="10.375" style="20"/>
    <col min="16133" max="16133" width="12" style="20" customWidth="1"/>
    <col min="16134" max="16134" width="10.125" style="20" customWidth="1"/>
    <col min="16135" max="16135" width="10.375" style="20"/>
    <col min="16136" max="16136" width="8.25" style="20" customWidth="1"/>
    <col min="16137" max="16137" width="18.75" style="20" customWidth="1"/>
    <col min="16138" max="16138" width="3" style="20" customWidth="1"/>
    <col min="16139" max="16139" width="18.75" style="20" customWidth="1"/>
    <col min="16140" max="16140" width="1.875" style="20" customWidth="1"/>
    <col min="16141" max="16141" width="10.375" style="20"/>
    <col min="16142" max="16142" width="13.875" style="20" bestFit="1" customWidth="1"/>
    <col min="16143" max="16143" width="11.625" style="20" bestFit="1" customWidth="1"/>
    <col min="16144" max="16384" width="10.375" style="20"/>
  </cols>
  <sheetData>
    <row r="1" spans="1:14" ht="24" customHeight="1">
      <c r="A1" s="155" t="s">
        <v>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4" ht="24" customHeight="1">
      <c r="A2" s="157" t="s">
        <v>57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4" ht="24" customHeight="1">
      <c r="A3" s="157" t="s">
        <v>157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4" ht="24" customHeight="1">
      <c r="A4" s="157" t="s">
        <v>58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4" ht="24" customHeight="1">
      <c r="A5" s="21"/>
      <c r="B5" s="21"/>
      <c r="C5" s="21"/>
      <c r="D5" s="21"/>
      <c r="E5" s="21"/>
      <c r="F5" s="21"/>
      <c r="G5" s="31"/>
      <c r="H5" s="21"/>
      <c r="I5" s="31"/>
      <c r="J5" s="21"/>
      <c r="K5" s="21"/>
    </row>
    <row r="6" spans="1:14" ht="24" customHeight="1">
      <c r="A6" s="23"/>
      <c r="B6" s="23"/>
      <c r="C6" s="23"/>
      <c r="D6" s="23"/>
      <c r="E6" s="23"/>
      <c r="F6" s="23"/>
      <c r="K6" s="15" t="s">
        <v>4</v>
      </c>
    </row>
    <row r="7" spans="1:14" ht="24" customHeight="1">
      <c r="A7" s="23"/>
      <c r="B7" s="23"/>
      <c r="C7" s="23"/>
      <c r="E7" s="156" t="s">
        <v>8</v>
      </c>
      <c r="F7" s="156"/>
      <c r="G7" s="156"/>
      <c r="H7" s="33"/>
      <c r="I7" s="156" t="s">
        <v>9</v>
      </c>
      <c r="J7" s="156"/>
      <c r="K7" s="156"/>
    </row>
    <row r="8" spans="1:14" ht="24" customHeight="1">
      <c r="A8" s="23"/>
      <c r="B8" s="23"/>
      <c r="C8" s="23"/>
      <c r="E8" s="158" t="s">
        <v>10</v>
      </c>
      <c r="F8" s="158"/>
      <c r="G8" s="158"/>
      <c r="H8" s="33"/>
      <c r="I8" s="158" t="s">
        <v>10</v>
      </c>
      <c r="J8" s="158"/>
      <c r="K8" s="158"/>
    </row>
    <row r="9" spans="1:14" ht="24" customHeight="1">
      <c r="A9" s="23"/>
      <c r="B9" s="23"/>
      <c r="C9" s="23"/>
      <c r="D9" s="32" t="s">
        <v>5</v>
      </c>
      <c r="E9" s="35" t="s">
        <v>59</v>
      </c>
      <c r="F9" s="34"/>
      <c r="G9" s="35" t="s">
        <v>60</v>
      </c>
      <c r="H9" s="36"/>
      <c r="I9" s="35" t="str">
        <f>+E9</f>
        <v>2025</v>
      </c>
      <c r="J9" s="36"/>
      <c r="K9" s="37" t="str">
        <f>+G9</f>
        <v>2024</v>
      </c>
    </row>
    <row r="10" spans="1:14" ht="24" customHeight="1">
      <c r="A10" s="33" t="s">
        <v>87</v>
      </c>
      <c r="B10" s="23"/>
      <c r="C10" s="23"/>
      <c r="D10" s="23"/>
      <c r="E10" s="45"/>
      <c r="F10" s="23"/>
      <c r="G10" s="45"/>
      <c r="H10" s="38"/>
      <c r="I10" s="45"/>
      <c r="J10" s="38"/>
      <c r="K10" s="45"/>
    </row>
    <row r="11" spans="1:14" ht="24" customHeight="1">
      <c r="A11" s="119" t="s">
        <v>148</v>
      </c>
      <c r="B11" s="23"/>
      <c r="C11" s="23"/>
      <c r="D11" s="23"/>
      <c r="E11" s="72">
        <v>421853043.48000002</v>
      </c>
      <c r="F11" s="73"/>
      <c r="G11" s="72">
        <v>436244781.93000001</v>
      </c>
      <c r="H11" s="74"/>
      <c r="I11" s="72">
        <v>421759923.48000002</v>
      </c>
      <c r="J11" s="74"/>
      <c r="K11" s="72">
        <v>437571932.43000001</v>
      </c>
      <c r="N11" s="47"/>
    </row>
    <row r="12" spans="1:14" ht="24" customHeight="1">
      <c r="A12" s="142" t="s">
        <v>168</v>
      </c>
      <c r="B12" s="23"/>
      <c r="C12" s="23"/>
      <c r="D12" s="23"/>
      <c r="E12" s="72">
        <v>99493.52</v>
      </c>
      <c r="F12" s="73"/>
      <c r="G12" s="72">
        <v>1164169.73</v>
      </c>
      <c r="H12" s="74"/>
      <c r="I12" s="72">
        <v>99905.52</v>
      </c>
      <c r="J12" s="74"/>
      <c r="K12" s="72">
        <v>1163332.45</v>
      </c>
    </row>
    <row r="13" spans="1:14" ht="24" customHeight="1">
      <c r="A13" s="119" t="s">
        <v>88</v>
      </c>
      <c r="B13" s="23"/>
      <c r="C13" s="23"/>
      <c r="D13" s="23"/>
      <c r="E13" s="74">
        <v>6754397.7700000005</v>
      </c>
      <c r="F13" s="73"/>
      <c r="G13" s="74">
        <v>3752012.4</v>
      </c>
      <c r="H13" s="74"/>
      <c r="I13" s="74">
        <v>7054287.7700000005</v>
      </c>
      <c r="J13" s="74"/>
      <c r="K13" s="74">
        <v>28356158.32</v>
      </c>
    </row>
    <row r="14" spans="1:14" ht="24" customHeight="1">
      <c r="A14" s="33" t="s">
        <v>93</v>
      </c>
      <c r="B14" s="23"/>
      <c r="C14" s="23"/>
      <c r="D14" s="23"/>
      <c r="E14" s="75">
        <f>SUM(E11:E13)</f>
        <v>428706934.76999998</v>
      </c>
      <c r="F14" s="73"/>
      <c r="G14" s="75">
        <f>SUM(G11:G13)</f>
        <v>441160964.06</v>
      </c>
      <c r="H14" s="74"/>
      <c r="I14" s="75">
        <f>SUM(I11:I13)</f>
        <v>428914116.76999998</v>
      </c>
      <c r="J14" s="74"/>
      <c r="K14" s="75">
        <f>SUM(K11:K13)</f>
        <v>467091423.19999999</v>
      </c>
    </row>
    <row r="15" spans="1:14" ht="24" customHeight="1">
      <c r="B15" s="23"/>
      <c r="C15" s="23"/>
      <c r="D15" s="23"/>
      <c r="E15" s="76"/>
      <c r="F15" s="73"/>
      <c r="G15" s="76"/>
      <c r="H15" s="74"/>
      <c r="I15" s="76"/>
      <c r="J15" s="74"/>
      <c r="K15" s="76"/>
    </row>
    <row r="16" spans="1:14" ht="24" customHeight="1">
      <c r="A16" s="33" t="s">
        <v>89</v>
      </c>
      <c r="B16" s="23"/>
      <c r="C16" s="23"/>
      <c r="D16" s="41"/>
      <c r="E16" s="76"/>
      <c r="F16" s="77"/>
      <c r="G16" s="76"/>
      <c r="H16" s="74"/>
      <c r="I16" s="76"/>
      <c r="J16" s="74"/>
      <c r="K16" s="76"/>
    </row>
    <row r="17" spans="1:11" ht="24" customHeight="1">
      <c r="A17" s="119" t="s">
        <v>149</v>
      </c>
      <c r="B17" s="23"/>
      <c r="C17" s="23"/>
      <c r="D17" s="42"/>
      <c r="E17" s="73">
        <v>363964881.35000002</v>
      </c>
      <c r="F17" s="77"/>
      <c r="G17" s="73">
        <v>413389661.93000001</v>
      </c>
      <c r="H17" s="74"/>
      <c r="I17" s="73">
        <v>366281255.29000002</v>
      </c>
      <c r="J17" s="74"/>
      <c r="K17" s="73">
        <v>414835834.37999994</v>
      </c>
    </row>
    <row r="18" spans="1:11" ht="24" customHeight="1">
      <c r="A18" s="119" t="s">
        <v>90</v>
      </c>
      <c r="B18" s="19"/>
      <c r="C18" s="23"/>
      <c r="D18" s="39"/>
      <c r="E18" s="72">
        <v>17620757.289999999</v>
      </c>
      <c r="F18" s="73"/>
      <c r="G18" s="72">
        <v>19415942.73</v>
      </c>
      <c r="H18" s="74"/>
      <c r="I18" s="72">
        <v>17589728.149999999</v>
      </c>
      <c r="J18" s="74"/>
      <c r="K18" s="72">
        <v>19093083.18</v>
      </c>
    </row>
    <row r="19" spans="1:11" ht="24" customHeight="1">
      <c r="A19" s="119" t="s">
        <v>91</v>
      </c>
      <c r="B19" s="19"/>
      <c r="C19" s="23"/>
      <c r="D19" s="39"/>
      <c r="E19" s="72">
        <v>38038327.18</v>
      </c>
      <c r="F19" s="73"/>
      <c r="G19" s="72">
        <v>40621323.469999999</v>
      </c>
      <c r="H19" s="74"/>
      <c r="I19" s="72">
        <v>36040670.659999996</v>
      </c>
      <c r="J19" s="74"/>
      <c r="K19" s="72">
        <v>40460640.520000003</v>
      </c>
    </row>
    <row r="20" spans="1:11" ht="24" customHeight="1">
      <c r="A20" s="33" t="s">
        <v>92</v>
      </c>
      <c r="B20" s="23"/>
      <c r="C20" s="23"/>
      <c r="D20" s="39"/>
      <c r="E20" s="78">
        <f>SUM(E17:E19)</f>
        <v>419623965.82000005</v>
      </c>
      <c r="F20" s="73"/>
      <c r="G20" s="78">
        <f>SUM(G17:G19)</f>
        <v>473426928.13</v>
      </c>
      <c r="H20" s="74"/>
      <c r="I20" s="78">
        <f>SUM(I17:I19)</f>
        <v>419911654.10000002</v>
      </c>
      <c r="J20" s="74"/>
      <c r="K20" s="78">
        <f>SUM(K17:K19)</f>
        <v>474389558.07999992</v>
      </c>
    </row>
    <row r="21" spans="1:11" ht="24" customHeight="1">
      <c r="B21" s="23"/>
      <c r="C21" s="23"/>
      <c r="D21" s="39"/>
      <c r="E21" s="72"/>
      <c r="F21" s="73"/>
      <c r="G21" s="72"/>
      <c r="H21" s="74"/>
      <c r="I21" s="72"/>
      <c r="J21" s="74"/>
      <c r="K21" s="72"/>
    </row>
    <row r="22" spans="1:11" ht="24" customHeight="1">
      <c r="A22" s="33" t="s">
        <v>94</v>
      </c>
      <c r="B22" s="23"/>
      <c r="C22" s="23"/>
      <c r="D22" s="39"/>
      <c r="E22" s="72">
        <f>+E14-E20</f>
        <v>9082968.9499999285</v>
      </c>
      <c r="F22" s="73"/>
      <c r="G22" s="72">
        <f>+G14-G20</f>
        <v>-32265964.069999993</v>
      </c>
      <c r="H22" s="74"/>
      <c r="I22" s="72">
        <f>+I14-I20</f>
        <v>9002462.6699999571</v>
      </c>
      <c r="J22" s="74"/>
      <c r="K22" s="72">
        <f>+K14-K20</f>
        <v>-7298134.8799999356</v>
      </c>
    </row>
    <row r="23" spans="1:11" ht="24" customHeight="1">
      <c r="A23" s="119" t="s">
        <v>95</v>
      </c>
      <c r="B23" s="23"/>
      <c r="C23" s="23"/>
      <c r="D23" s="39"/>
      <c r="E23" s="6">
        <v>4305009.55</v>
      </c>
      <c r="F23" s="73"/>
      <c r="G23" s="6">
        <v>8268033.8700000001</v>
      </c>
      <c r="H23" s="74"/>
      <c r="I23" s="6">
        <v>4248773.93</v>
      </c>
      <c r="J23" s="74"/>
      <c r="K23" s="6">
        <v>8213759.8799999999</v>
      </c>
    </row>
    <row r="24" spans="1:11" ht="24" customHeight="1">
      <c r="A24" s="142" t="s">
        <v>151</v>
      </c>
      <c r="B24" s="23"/>
      <c r="C24" s="23"/>
      <c r="D24" s="39"/>
      <c r="E24" s="72"/>
      <c r="F24" s="73"/>
      <c r="G24" s="72"/>
      <c r="H24" s="74"/>
      <c r="I24" s="72"/>
      <c r="J24" s="74"/>
      <c r="K24" s="79"/>
    </row>
    <row r="25" spans="1:11" ht="24" customHeight="1">
      <c r="A25" s="143" t="s">
        <v>152</v>
      </c>
      <c r="B25" s="23"/>
      <c r="C25" s="23"/>
      <c r="D25" s="39"/>
      <c r="E25" s="72">
        <v>11229583.859999999</v>
      </c>
      <c r="F25" s="73"/>
      <c r="G25" s="72">
        <v>0</v>
      </c>
      <c r="H25" s="72"/>
      <c r="I25" s="72">
        <v>0</v>
      </c>
      <c r="J25" s="72"/>
      <c r="K25" s="72">
        <v>0</v>
      </c>
    </row>
    <row r="26" spans="1:11" ht="24" customHeight="1">
      <c r="A26" s="48" t="s">
        <v>99</v>
      </c>
      <c r="B26" s="23"/>
      <c r="C26" s="23"/>
      <c r="D26" s="39"/>
      <c r="E26" s="80">
        <f>+E22-E23+E25</f>
        <v>16007543.259999927</v>
      </c>
      <c r="F26" s="73"/>
      <c r="G26" s="80">
        <f>+G22-G23+G25</f>
        <v>-40533997.93999999</v>
      </c>
      <c r="H26" s="74"/>
      <c r="I26" s="80">
        <f>+I22-I23+I25</f>
        <v>4753688.7399999574</v>
      </c>
      <c r="J26" s="74"/>
      <c r="K26" s="81">
        <f>+K22-K23+K25</f>
        <v>-15511894.759999935</v>
      </c>
    </row>
    <row r="27" spans="1:11" ht="24" customHeight="1">
      <c r="A27" s="142" t="s">
        <v>175</v>
      </c>
      <c r="B27" s="23"/>
      <c r="C27" s="23"/>
      <c r="D27" s="39"/>
      <c r="E27" s="148">
        <v>866436.01</v>
      </c>
      <c r="F27" s="73"/>
      <c r="G27" s="148">
        <v>121330.51</v>
      </c>
      <c r="H27" s="74"/>
      <c r="I27" s="148">
        <v>866436.01</v>
      </c>
      <c r="J27" s="74"/>
      <c r="K27" s="148">
        <v>121330.51</v>
      </c>
    </row>
    <row r="28" spans="1:11" ht="24" customHeight="1">
      <c r="A28" s="48" t="s">
        <v>97</v>
      </c>
      <c r="B28" s="23"/>
      <c r="C28" s="23"/>
      <c r="D28" s="39"/>
      <c r="F28" s="73"/>
      <c r="G28" s="20"/>
      <c r="H28" s="74"/>
      <c r="I28" s="20"/>
      <c r="J28" s="74"/>
    </row>
    <row r="29" spans="1:11" ht="24" customHeight="1">
      <c r="A29" s="120" t="s">
        <v>98</v>
      </c>
      <c r="B29" s="23"/>
      <c r="C29" s="23"/>
      <c r="D29" s="39"/>
      <c r="E29" s="72">
        <f>E26-E27</f>
        <v>15141107.249999927</v>
      </c>
      <c r="F29" s="73"/>
      <c r="G29" s="72">
        <f>G26-G27</f>
        <v>-40655328.449999988</v>
      </c>
      <c r="H29" s="74"/>
      <c r="I29" s="72">
        <f>I26-I27</f>
        <v>3887252.7299999576</v>
      </c>
      <c r="J29" s="74"/>
      <c r="K29" s="72">
        <f>K26-K27</f>
        <v>-15633225.269999934</v>
      </c>
    </row>
    <row r="30" spans="1:11" ht="24" customHeight="1">
      <c r="A30" s="19" t="s">
        <v>129</v>
      </c>
      <c r="B30" s="23"/>
      <c r="C30" s="23"/>
      <c r="D30" s="39"/>
      <c r="E30" s="72"/>
      <c r="F30" s="73"/>
      <c r="G30" s="72"/>
      <c r="H30" s="74"/>
      <c r="I30" s="72"/>
      <c r="J30" s="74"/>
      <c r="K30" s="72"/>
    </row>
    <row r="31" spans="1:11" ht="24" customHeight="1">
      <c r="A31" s="121" t="s">
        <v>146</v>
      </c>
      <c r="B31" s="23"/>
      <c r="C31" s="23"/>
      <c r="D31" s="11">
        <v>8</v>
      </c>
      <c r="E31" s="72">
        <v>0</v>
      </c>
      <c r="F31" s="73"/>
      <c r="G31" s="72">
        <v>32574780.489999998</v>
      </c>
      <c r="H31" s="74"/>
      <c r="I31" s="72">
        <v>0</v>
      </c>
      <c r="J31" s="74"/>
      <c r="K31" s="79">
        <v>0</v>
      </c>
    </row>
    <row r="32" spans="1:11" ht="24" customHeight="1" thickBot="1">
      <c r="A32" s="48" t="s">
        <v>96</v>
      </c>
      <c r="B32" s="23"/>
      <c r="C32" s="23"/>
      <c r="D32" s="39"/>
      <c r="E32" s="82">
        <f>SUM(E29:E31)</f>
        <v>15141107.249999927</v>
      </c>
      <c r="F32" s="73"/>
      <c r="G32" s="82">
        <f>SUM(G29:G31)</f>
        <v>-8080547.9599999897</v>
      </c>
      <c r="H32" s="74"/>
      <c r="I32" s="82">
        <f>SUM(I29:I31)</f>
        <v>3887252.7299999576</v>
      </c>
      <c r="J32" s="74"/>
      <c r="K32" s="83">
        <f>SUM(K29:K31)</f>
        <v>-15633225.269999934</v>
      </c>
    </row>
    <row r="33" spans="1:11" ht="24" customHeight="1" thickTop="1">
      <c r="A33" s="23"/>
      <c r="B33" s="23"/>
      <c r="C33" s="23"/>
      <c r="D33" s="39"/>
      <c r="E33" s="50"/>
      <c r="F33" s="39"/>
      <c r="G33" s="50"/>
      <c r="H33" s="53"/>
      <c r="I33" s="46"/>
      <c r="J33" s="53"/>
      <c r="K33" s="46"/>
    </row>
    <row r="34" spans="1:11" ht="24" customHeight="1">
      <c r="A34" s="23"/>
      <c r="B34" s="23"/>
      <c r="C34" s="23"/>
      <c r="D34" s="39"/>
      <c r="E34" s="46"/>
      <c r="F34" s="39"/>
      <c r="G34" s="46"/>
      <c r="H34" s="38"/>
      <c r="I34" s="46"/>
      <c r="J34" s="38"/>
      <c r="K34" s="49"/>
    </row>
    <row r="35" spans="1:11" ht="24" customHeight="1">
      <c r="A35" s="23"/>
      <c r="B35" s="23"/>
      <c r="C35" s="23"/>
      <c r="D35" s="39"/>
      <c r="E35" s="50"/>
      <c r="F35" s="39"/>
      <c r="G35" s="50"/>
      <c r="H35" s="53"/>
      <c r="I35" s="50"/>
      <c r="J35" s="53"/>
      <c r="K35" s="50"/>
    </row>
    <row r="36" spans="1:11" ht="24" customHeight="1">
      <c r="A36" s="136" t="s">
        <v>178</v>
      </c>
      <c r="B36" s="137"/>
      <c r="C36" s="137"/>
      <c r="D36" s="137"/>
      <c r="E36" s="138"/>
      <c r="F36" s="137"/>
      <c r="G36" s="138"/>
      <c r="H36" s="53"/>
      <c r="I36" s="50"/>
      <c r="J36" s="53"/>
      <c r="K36" s="51"/>
    </row>
    <row r="37" spans="1:11" ht="24" customHeight="1">
      <c r="A37" s="23"/>
      <c r="B37" s="23"/>
      <c r="C37" s="23"/>
      <c r="D37" s="23"/>
      <c r="E37" s="23"/>
      <c r="F37" s="23"/>
      <c r="G37" s="50"/>
      <c r="H37" s="53"/>
      <c r="I37" s="50"/>
      <c r="J37" s="53"/>
      <c r="K37" s="51"/>
    </row>
    <row r="38" spans="1:11" ht="24" customHeight="1">
      <c r="A38" s="23"/>
      <c r="B38" s="23"/>
      <c r="C38" s="23"/>
      <c r="D38" s="23"/>
      <c r="E38" s="23"/>
      <c r="F38" s="23"/>
      <c r="G38" s="52"/>
      <c r="I38" s="52"/>
      <c r="K38" s="23"/>
    </row>
    <row r="39" spans="1:11" ht="25.95" customHeight="1">
      <c r="A39" s="159" t="s">
        <v>0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ht="25.95" customHeight="1">
      <c r="A40" s="155" t="s">
        <v>3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</row>
    <row r="41" spans="1:11" ht="25.95" customHeight="1">
      <c r="A41" s="157" t="s">
        <v>86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</row>
    <row r="42" spans="1:11" ht="25.95" customHeight="1">
      <c r="A42" s="157" t="str">
        <f>+A3</f>
        <v>FOR THE SIX-MONTH PERIODS ENDED 30 JUNE 2025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</row>
    <row r="43" spans="1:11" ht="25.95" customHeight="1">
      <c r="A43" s="157" t="str">
        <f>+A4</f>
        <v>(UNAUDITED BUT REVIEWED)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1" ht="25.95" customHeight="1">
      <c r="A44" s="21"/>
      <c r="B44" s="21"/>
      <c r="C44" s="21"/>
      <c r="D44" s="21"/>
      <c r="E44" s="21"/>
      <c r="F44" s="21"/>
      <c r="G44" s="31"/>
      <c r="H44" s="21"/>
      <c r="I44" s="31"/>
      <c r="J44" s="21"/>
      <c r="K44" s="21"/>
    </row>
    <row r="45" spans="1:11" ht="25.95" customHeight="1">
      <c r="A45" s="23"/>
      <c r="B45" s="23"/>
      <c r="C45" s="23"/>
      <c r="D45" s="23"/>
      <c r="E45" s="23"/>
      <c r="F45" s="23"/>
      <c r="K45" s="15" t="str">
        <f>+K6</f>
        <v>(Unit : Baht)</v>
      </c>
    </row>
    <row r="46" spans="1:11" ht="24" customHeight="1">
      <c r="A46" s="23"/>
      <c r="B46" s="23"/>
      <c r="C46" s="23"/>
      <c r="E46" s="156" t="s">
        <v>8</v>
      </c>
      <c r="F46" s="156"/>
      <c r="G46" s="156"/>
      <c r="H46" s="33"/>
      <c r="I46" s="156" t="s">
        <v>9</v>
      </c>
      <c r="J46" s="156"/>
      <c r="K46" s="156"/>
    </row>
    <row r="47" spans="1:11" ht="24" customHeight="1">
      <c r="A47" s="23"/>
      <c r="B47" s="23"/>
      <c r="C47" s="23"/>
      <c r="E47" s="158" t="s">
        <v>10</v>
      </c>
      <c r="F47" s="158"/>
      <c r="G47" s="158"/>
      <c r="H47" s="33"/>
      <c r="I47" s="158" t="s">
        <v>10</v>
      </c>
      <c r="J47" s="158"/>
      <c r="K47" s="158"/>
    </row>
    <row r="48" spans="1:11" ht="24" customHeight="1">
      <c r="A48" s="23"/>
      <c r="B48" s="23"/>
      <c r="C48" s="23"/>
      <c r="D48" s="32"/>
      <c r="E48" s="35" t="s">
        <v>59</v>
      </c>
      <c r="F48" s="34"/>
      <c r="G48" s="35" t="s">
        <v>60</v>
      </c>
      <c r="H48" s="36"/>
      <c r="I48" s="35" t="str">
        <f>+E48</f>
        <v>2025</v>
      </c>
      <c r="J48" s="36"/>
      <c r="K48" s="37" t="str">
        <f>+G48</f>
        <v>2024</v>
      </c>
    </row>
    <row r="49" spans="1:11" s="40" customFormat="1" ht="25.95" customHeight="1">
      <c r="A49" s="48" t="s">
        <v>101</v>
      </c>
      <c r="B49" s="23"/>
      <c r="C49" s="23"/>
      <c r="E49" s="85"/>
      <c r="F49" s="85"/>
      <c r="G49" s="86"/>
      <c r="H49" s="86"/>
      <c r="I49" s="85"/>
      <c r="J49" s="86"/>
      <c r="K49" s="86"/>
    </row>
    <row r="50" spans="1:11" s="40" customFormat="1" ht="25.95" customHeight="1">
      <c r="A50" s="48" t="s">
        <v>147</v>
      </c>
      <c r="B50" s="23"/>
      <c r="C50" s="23"/>
      <c r="E50" s="85"/>
      <c r="F50" s="85"/>
      <c r="G50" s="86"/>
      <c r="H50" s="86"/>
      <c r="I50" s="85"/>
      <c r="J50" s="86"/>
      <c r="K50" s="86"/>
    </row>
    <row r="51" spans="1:11" s="44" customFormat="1" ht="25.95" customHeight="1">
      <c r="A51" s="119" t="s">
        <v>179</v>
      </c>
      <c r="B51" s="20"/>
      <c r="C51" s="20"/>
      <c r="D51" s="20"/>
      <c r="E51" s="85">
        <v>-33434.75</v>
      </c>
      <c r="F51" s="85"/>
      <c r="G51" s="87">
        <v>65514.52</v>
      </c>
      <c r="H51" s="85"/>
      <c r="I51" s="90">
        <v>0</v>
      </c>
      <c r="J51" s="85"/>
      <c r="K51" s="85">
        <v>0</v>
      </c>
    </row>
    <row r="52" spans="1:11" ht="25.95" customHeight="1">
      <c r="A52" s="33" t="s">
        <v>74</v>
      </c>
      <c r="E52" s="97">
        <f>SUM(E51:E51)</f>
        <v>-33434.75</v>
      </c>
      <c r="F52" s="85"/>
      <c r="G52" s="98">
        <f>SUM(G51:G51)</f>
        <v>65514.52</v>
      </c>
      <c r="H52" s="85"/>
      <c r="I52" s="98">
        <f>SUM(I51:I51)</f>
        <v>0</v>
      </c>
      <c r="J52" s="85"/>
      <c r="K52" s="97">
        <f>SUM(K51:K51)</f>
        <v>0</v>
      </c>
    </row>
    <row r="53" spans="1:11" ht="25.95" customHeight="1" thickBot="1">
      <c r="A53" s="33" t="s">
        <v>100</v>
      </c>
      <c r="E53" s="88">
        <f>+E32+E52</f>
        <v>15107672.499999927</v>
      </c>
      <c r="F53" s="85"/>
      <c r="G53" s="89">
        <f>+G32+G52</f>
        <v>-8015033.4399999902</v>
      </c>
      <c r="H53" s="85"/>
      <c r="I53" s="89">
        <f>+I32+I52</f>
        <v>3887252.7299999576</v>
      </c>
      <c r="J53" s="85"/>
      <c r="K53" s="88">
        <f>+K32+K52</f>
        <v>-15633225.269999934</v>
      </c>
    </row>
    <row r="54" spans="1:11" ht="25.95" customHeight="1" thickTop="1">
      <c r="E54" s="85"/>
      <c r="F54" s="85"/>
      <c r="G54" s="87"/>
      <c r="H54" s="85"/>
      <c r="I54" s="87"/>
      <c r="J54" s="85"/>
      <c r="K54" s="85"/>
    </row>
    <row r="55" spans="1:11" ht="25.95" customHeight="1">
      <c r="A55" s="33" t="s">
        <v>102</v>
      </c>
      <c r="E55" s="85"/>
      <c r="F55" s="85"/>
      <c r="G55" s="87"/>
      <c r="H55" s="85"/>
      <c r="I55" s="87"/>
      <c r="J55" s="85"/>
      <c r="K55" s="85"/>
    </row>
    <row r="56" spans="1:11" ht="25.95" customHeight="1">
      <c r="A56" s="119" t="s">
        <v>173</v>
      </c>
      <c r="E56" s="85">
        <f>E32</f>
        <v>15141107.249999927</v>
      </c>
      <c r="F56" s="85"/>
      <c r="G56" s="87">
        <f>G32</f>
        <v>-8080547.9599999897</v>
      </c>
      <c r="H56" s="85"/>
      <c r="I56" s="87">
        <f>I32</f>
        <v>3887252.7299999576</v>
      </c>
      <c r="J56" s="85"/>
      <c r="K56" s="85">
        <f>K32</f>
        <v>-15633225.269999934</v>
      </c>
    </row>
    <row r="57" spans="1:11" ht="25.95" customHeight="1" thickBot="1">
      <c r="A57" s="33" t="s">
        <v>96</v>
      </c>
      <c r="E57" s="88">
        <f>SUM(E56)</f>
        <v>15141107.249999927</v>
      </c>
      <c r="F57" s="85"/>
      <c r="G57" s="89">
        <f>SUM(G56)</f>
        <v>-8080547.9599999897</v>
      </c>
      <c r="H57" s="85"/>
      <c r="I57" s="89">
        <f>SUM(I56)</f>
        <v>3887252.7299999576</v>
      </c>
      <c r="J57" s="85"/>
      <c r="K57" s="88">
        <f>SUM(K56)</f>
        <v>-15633225.269999934</v>
      </c>
    </row>
    <row r="58" spans="1:11" ht="25.95" customHeight="1" thickTop="1">
      <c r="E58" s="85"/>
      <c r="F58" s="85"/>
      <c r="G58" s="87"/>
      <c r="H58" s="85"/>
      <c r="I58" s="87"/>
      <c r="J58" s="85"/>
      <c r="K58" s="85"/>
    </row>
    <row r="59" spans="1:11" ht="25.95" customHeight="1">
      <c r="A59" s="33" t="s">
        <v>103</v>
      </c>
      <c r="E59" s="85"/>
      <c r="F59" s="85"/>
      <c r="G59" s="87"/>
      <c r="H59" s="85"/>
      <c r="I59" s="87"/>
      <c r="J59" s="85"/>
      <c r="K59" s="85"/>
    </row>
    <row r="60" spans="1:11" ht="25.95" customHeight="1">
      <c r="A60" s="119" t="s">
        <v>173</v>
      </c>
      <c r="E60" s="85">
        <f>E53</f>
        <v>15107672.499999927</v>
      </c>
      <c r="F60" s="85"/>
      <c r="G60" s="87">
        <f>G53</f>
        <v>-8015033.4399999902</v>
      </c>
      <c r="H60" s="85"/>
      <c r="I60" s="87">
        <f>I53</f>
        <v>3887252.7299999576</v>
      </c>
      <c r="J60" s="85"/>
      <c r="K60" s="85">
        <f>K53</f>
        <v>-15633225.269999934</v>
      </c>
    </row>
    <row r="61" spans="1:11" ht="25.95" customHeight="1" thickBot="1">
      <c r="A61" s="33" t="s">
        <v>100</v>
      </c>
      <c r="E61" s="88">
        <f>SUM(E60)</f>
        <v>15107672.499999927</v>
      </c>
      <c r="F61" s="85"/>
      <c r="G61" s="89">
        <f>SUM(G60)</f>
        <v>-8015033.4399999902</v>
      </c>
      <c r="H61" s="85"/>
      <c r="I61" s="89">
        <f>SUM(I60)</f>
        <v>3887252.7299999576</v>
      </c>
      <c r="J61" s="85"/>
      <c r="K61" s="88">
        <f>SUM(K60)</f>
        <v>-15633225.269999934</v>
      </c>
    </row>
    <row r="62" spans="1:11" ht="25.95" customHeight="1" thickTop="1">
      <c r="E62" s="85"/>
      <c r="F62" s="85"/>
      <c r="G62" s="87"/>
      <c r="H62" s="85"/>
      <c r="I62" s="87"/>
      <c r="J62" s="85"/>
      <c r="K62" s="85"/>
    </row>
    <row r="63" spans="1:11" ht="25.95" customHeight="1">
      <c r="A63" s="144" t="s">
        <v>130</v>
      </c>
      <c r="E63" s="85"/>
      <c r="F63" s="85"/>
      <c r="G63" s="87"/>
      <c r="H63" s="85"/>
      <c r="I63" s="87"/>
      <c r="J63" s="85"/>
      <c r="K63" s="85"/>
    </row>
    <row r="64" spans="1:11" ht="25.95" customHeight="1">
      <c r="A64" s="145" t="s">
        <v>176</v>
      </c>
      <c r="E64" s="92">
        <f>E29/725999923</f>
        <v>2.0855521840048359E-2</v>
      </c>
      <c r="F64" s="92"/>
      <c r="G64" s="93">
        <f>G29/725999923</f>
        <v>-5.5999080939296446E-2</v>
      </c>
      <c r="H64" s="92"/>
      <c r="I64" s="93">
        <f>I29/725999923</f>
        <v>5.3543431711906087E-3</v>
      </c>
      <c r="J64" s="92"/>
      <c r="K64" s="93">
        <f>K29/725999923</f>
        <v>-2.1533370424338096E-2</v>
      </c>
    </row>
    <row r="65" spans="1:11" ht="25.95" customHeight="1">
      <c r="A65" s="145" t="s">
        <v>131</v>
      </c>
      <c r="E65" s="92">
        <f>E31/725999923</f>
        <v>0</v>
      </c>
      <c r="F65" s="92"/>
      <c r="G65" s="94">
        <f>G31/725999923</f>
        <v>4.4868848408954998E-2</v>
      </c>
      <c r="H65" s="92"/>
      <c r="I65" s="94">
        <f>I31/725999923</f>
        <v>0</v>
      </c>
      <c r="J65" s="92"/>
      <c r="K65" s="92">
        <f>K31/725999923</f>
        <v>0</v>
      </c>
    </row>
    <row r="66" spans="1:11" ht="25.95" customHeight="1" thickBot="1">
      <c r="E66" s="95">
        <f>SUM(E64:E65)</f>
        <v>2.0855521840048359E-2</v>
      </c>
      <c r="F66" s="92"/>
      <c r="G66" s="95">
        <f>SUM(G64:G65)</f>
        <v>-1.1130232530341448E-2</v>
      </c>
      <c r="H66" s="92"/>
      <c r="I66" s="95">
        <f>SUM(I64:I65)</f>
        <v>5.3543431711906087E-3</v>
      </c>
      <c r="J66" s="92"/>
      <c r="K66" s="95">
        <f>SUM(K64:K65)</f>
        <v>-2.1533370424338096E-2</v>
      </c>
    </row>
    <row r="67" spans="1:11" ht="25.95" customHeight="1" thickTop="1"/>
    <row r="68" spans="1:11" ht="25.95" customHeight="1"/>
    <row r="69" spans="1:11" ht="25.95" customHeight="1"/>
    <row r="70" spans="1:11" ht="25.95" customHeight="1">
      <c r="A70" s="136" t="s">
        <v>178</v>
      </c>
      <c r="B70" s="137"/>
      <c r="C70" s="137"/>
      <c r="D70" s="137"/>
      <c r="E70" s="138"/>
      <c r="F70" s="137"/>
      <c r="G70" s="138"/>
      <c r="H70" s="53"/>
      <c r="I70" s="50"/>
      <c r="J70" s="53"/>
      <c r="K70" s="51"/>
    </row>
    <row r="71" spans="1:11" ht="25.95" customHeight="1"/>
    <row r="72" spans="1:11" ht="25.95" customHeight="1"/>
  </sheetData>
  <mergeCells count="17">
    <mergeCell ref="A42:K42"/>
    <mergeCell ref="A1:K1"/>
    <mergeCell ref="A2:K2"/>
    <mergeCell ref="A3:K3"/>
    <mergeCell ref="A4:K4"/>
    <mergeCell ref="E7:G7"/>
    <mergeCell ref="I7:K7"/>
    <mergeCell ref="E8:G8"/>
    <mergeCell ref="I8:K8"/>
    <mergeCell ref="A39:K39"/>
    <mergeCell ref="A40:K40"/>
    <mergeCell ref="A41:K41"/>
    <mergeCell ref="A43:K43"/>
    <mergeCell ref="E46:G46"/>
    <mergeCell ref="I46:K46"/>
    <mergeCell ref="E47:G47"/>
    <mergeCell ref="I47:K47"/>
  </mergeCells>
  <pageMargins left="0.78740157480314965" right="0.39370078740157483" top="0.59055118110236227" bottom="0.39370078740157483" header="0.27559055118110237" footer="0.27559055118110237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sheetPr>
    <tabColor rgb="FFFFC000"/>
  </sheetPr>
  <dimension ref="A1:T28"/>
  <sheetViews>
    <sheetView topLeftCell="A10" zoomScaleNormal="100" zoomScaleSheetLayoutView="100" workbookViewId="0">
      <selection activeCell="F71" sqref="F71"/>
    </sheetView>
  </sheetViews>
  <sheetFormatPr defaultColWidth="10.375" defaultRowHeight="21.6"/>
  <cols>
    <col min="1" max="1" width="5.625" style="54" customWidth="1"/>
    <col min="2" max="3" width="10.875" style="54" customWidth="1"/>
    <col min="4" max="4" width="17.875" style="54" customWidth="1"/>
    <col min="5" max="5" width="6.75" style="54" customWidth="1"/>
    <col min="6" max="6" width="16.625" style="54" customWidth="1"/>
    <col min="7" max="7" width="1.375" style="54" customWidth="1"/>
    <col min="8" max="8" width="16.625" style="54" customWidth="1"/>
    <col min="9" max="9" width="1.375" style="54" customWidth="1"/>
    <col min="10" max="10" width="16.625" style="54" customWidth="1"/>
    <col min="11" max="11" width="1.375" style="54" customWidth="1"/>
    <col min="12" max="12" width="15.75" style="68" customWidth="1"/>
    <col min="13" max="13" width="1.375" style="68" customWidth="1"/>
    <col min="14" max="14" width="16.625" style="54" customWidth="1"/>
    <col min="15" max="15" width="1.375" style="54" customWidth="1"/>
    <col min="16" max="16" width="16.625" style="54" customWidth="1"/>
    <col min="17" max="17" width="1.375" style="54" customWidth="1"/>
    <col min="18" max="18" width="16.375" style="54" customWidth="1"/>
    <col min="19" max="19" width="1.375" style="54" customWidth="1"/>
    <col min="20" max="20" width="12.375" style="54" customWidth="1"/>
    <col min="21" max="21" width="12.375" style="54" bestFit="1" customWidth="1"/>
    <col min="22" max="255" width="10.375" style="54"/>
    <col min="256" max="256" width="6.375" style="54" customWidth="1"/>
    <col min="257" max="258" width="10.375" style="54"/>
    <col min="259" max="259" width="10.125" style="54" customWidth="1"/>
    <col min="260" max="260" width="8.25" style="54" customWidth="1"/>
    <col min="261" max="261" width="16.375" style="54" bestFit="1" customWidth="1"/>
    <col min="262" max="262" width="1.875" style="54" customWidth="1"/>
    <col min="263" max="263" width="16.375" style="54" bestFit="1" customWidth="1"/>
    <col min="264" max="264" width="1.875" style="54" customWidth="1"/>
    <col min="265" max="265" width="16.25" style="54" bestFit="1" customWidth="1"/>
    <col min="266" max="266" width="1.875" style="54" customWidth="1"/>
    <col min="267" max="267" width="16.375" style="54" bestFit="1" customWidth="1"/>
    <col min="268" max="268" width="1.875" style="54" customWidth="1"/>
    <col min="269" max="269" width="16.375" style="54" bestFit="1" customWidth="1"/>
    <col min="270" max="270" width="1.625" style="54" customWidth="1"/>
    <col min="271" max="511" width="10.375" style="54"/>
    <col min="512" max="512" width="6.375" style="54" customWidth="1"/>
    <col min="513" max="514" width="10.375" style="54"/>
    <col min="515" max="515" width="10.125" style="54" customWidth="1"/>
    <col min="516" max="516" width="8.25" style="54" customWidth="1"/>
    <col min="517" max="517" width="16.375" style="54" bestFit="1" customWidth="1"/>
    <col min="518" max="518" width="1.875" style="54" customWidth="1"/>
    <col min="519" max="519" width="16.375" style="54" bestFit="1" customWidth="1"/>
    <col min="520" max="520" width="1.875" style="54" customWidth="1"/>
    <col min="521" max="521" width="16.25" style="54" bestFit="1" customWidth="1"/>
    <col min="522" max="522" width="1.875" style="54" customWidth="1"/>
    <col min="523" max="523" width="16.375" style="54" bestFit="1" customWidth="1"/>
    <col min="524" max="524" width="1.875" style="54" customWidth="1"/>
    <col min="525" max="525" width="16.375" style="54" bestFit="1" customWidth="1"/>
    <col min="526" max="526" width="1.625" style="54" customWidth="1"/>
    <col min="527" max="767" width="10.375" style="54"/>
    <col min="768" max="768" width="6.375" style="54" customWidth="1"/>
    <col min="769" max="770" width="10.375" style="54"/>
    <col min="771" max="771" width="10.125" style="54" customWidth="1"/>
    <col min="772" max="772" width="8.25" style="54" customWidth="1"/>
    <col min="773" max="773" width="16.375" style="54" bestFit="1" customWidth="1"/>
    <col min="774" max="774" width="1.875" style="54" customWidth="1"/>
    <col min="775" max="775" width="16.375" style="54" bestFit="1" customWidth="1"/>
    <col min="776" max="776" width="1.875" style="54" customWidth="1"/>
    <col min="777" max="777" width="16.25" style="54" bestFit="1" customWidth="1"/>
    <col min="778" max="778" width="1.875" style="54" customWidth="1"/>
    <col min="779" max="779" width="16.375" style="54" bestFit="1" customWidth="1"/>
    <col min="780" max="780" width="1.875" style="54" customWidth="1"/>
    <col min="781" max="781" width="16.375" style="54" bestFit="1" customWidth="1"/>
    <col min="782" max="782" width="1.625" style="54" customWidth="1"/>
    <col min="783" max="1023" width="10.375" style="54"/>
    <col min="1024" max="1024" width="6.375" style="54" customWidth="1"/>
    <col min="1025" max="1026" width="10.375" style="54"/>
    <col min="1027" max="1027" width="10.125" style="54" customWidth="1"/>
    <col min="1028" max="1028" width="8.25" style="54" customWidth="1"/>
    <col min="1029" max="1029" width="16.375" style="54" bestFit="1" customWidth="1"/>
    <col min="1030" max="1030" width="1.875" style="54" customWidth="1"/>
    <col min="1031" max="1031" width="16.375" style="54" bestFit="1" customWidth="1"/>
    <col min="1032" max="1032" width="1.875" style="54" customWidth="1"/>
    <col min="1033" max="1033" width="16.25" style="54" bestFit="1" customWidth="1"/>
    <col min="1034" max="1034" width="1.875" style="54" customWidth="1"/>
    <col min="1035" max="1035" width="16.375" style="54" bestFit="1" customWidth="1"/>
    <col min="1036" max="1036" width="1.875" style="54" customWidth="1"/>
    <col min="1037" max="1037" width="16.375" style="54" bestFit="1" customWidth="1"/>
    <col min="1038" max="1038" width="1.625" style="54" customWidth="1"/>
    <col min="1039" max="1279" width="10.375" style="54"/>
    <col min="1280" max="1280" width="6.375" style="54" customWidth="1"/>
    <col min="1281" max="1282" width="10.375" style="54"/>
    <col min="1283" max="1283" width="10.125" style="54" customWidth="1"/>
    <col min="1284" max="1284" width="8.25" style="54" customWidth="1"/>
    <col min="1285" max="1285" width="16.375" style="54" bestFit="1" customWidth="1"/>
    <col min="1286" max="1286" width="1.875" style="54" customWidth="1"/>
    <col min="1287" max="1287" width="16.375" style="54" bestFit="1" customWidth="1"/>
    <col min="1288" max="1288" width="1.875" style="54" customWidth="1"/>
    <col min="1289" max="1289" width="16.25" style="54" bestFit="1" customWidth="1"/>
    <col min="1290" max="1290" width="1.875" style="54" customWidth="1"/>
    <col min="1291" max="1291" width="16.375" style="54" bestFit="1" customWidth="1"/>
    <col min="1292" max="1292" width="1.875" style="54" customWidth="1"/>
    <col min="1293" max="1293" width="16.375" style="54" bestFit="1" customWidth="1"/>
    <col min="1294" max="1294" width="1.625" style="54" customWidth="1"/>
    <col min="1295" max="1535" width="10.375" style="54"/>
    <col min="1536" max="1536" width="6.375" style="54" customWidth="1"/>
    <col min="1537" max="1538" width="10.375" style="54"/>
    <col min="1539" max="1539" width="10.125" style="54" customWidth="1"/>
    <col min="1540" max="1540" width="8.25" style="54" customWidth="1"/>
    <col min="1541" max="1541" width="16.375" style="54" bestFit="1" customWidth="1"/>
    <col min="1542" max="1542" width="1.875" style="54" customWidth="1"/>
    <col min="1543" max="1543" width="16.375" style="54" bestFit="1" customWidth="1"/>
    <col min="1544" max="1544" width="1.875" style="54" customWidth="1"/>
    <col min="1545" max="1545" width="16.25" style="54" bestFit="1" customWidth="1"/>
    <col min="1546" max="1546" width="1.875" style="54" customWidth="1"/>
    <col min="1547" max="1547" width="16.375" style="54" bestFit="1" customWidth="1"/>
    <col min="1548" max="1548" width="1.875" style="54" customWidth="1"/>
    <col min="1549" max="1549" width="16.375" style="54" bestFit="1" customWidth="1"/>
    <col min="1550" max="1550" width="1.625" style="54" customWidth="1"/>
    <col min="1551" max="1791" width="10.375" style="54"/>
    <col min="1792" max="1792" width="6.375" style="54" customWidth="1"/>
    <col min="1793" max="1794" width="10.375" style="54"/>
    <col min="1795" max="1795" width="10.125" style="54" customWidth="1"/>
    <col min="1796" max="1796" width="8.25" style="54" customWidth="1"/>
    <col min="1797" max="1797" width="16.375" style="54" bestFit="1" customWidth="1"/>
    <col min="1798" max="1798" width="1.875" style="54" customWidth="1"/>
    <col min="1799" max="1799" width="16.375" style="54" bestFit="1" customWidth="1"/>
    <col min="1800" max="1800" width="1.875" style="54" customWidth="1"/>
    <col min="1801" max="1801" width="16.25" style="54" bestFit="1" customWidth="1"/>
    <col min="1802" max="1802" width="1.875" style="54" customWidth="1"/>
    <col min="1803" max="1803" width="16.375" style="54" bestFit="1" customWidth="1"/>
    <col min="1804" max="1804" width="1.875" style="54" customWidth="1"/>
    <col min="1805" max="1805" width="16.375" style="54" bestFit="1" customWidth="1"/>
    <col min="1806" max="1806" width="1.625" style="54" customWidth="1"/>
    <col min="1807" max="2047" width="10.375" style="54"/>
    <col min="2048" max="2048" width="6.375" style="54" customWidth="1"/>
    <col min="2049" max="2050" width="10.375" style="54"/>
    <col min="2051" max="2051" width="10.125" style="54" customWidth="1"/>
    <col min="2052" max="2052" width="8.25" style="54" customWidth="1"/>
    <col min="2053" max="2053" width="16.375" style="54" bestFit="1" customWidth="1"/>
    <col min="2054" max="2054" width="1.875" style="54" customWidth="1"/>
    <col min="2055" max="2055" width="16.375" style="54" bestFit="1" customWidth="1"/>
    <col min="2056" max="2056" width="1.875" style="54" customWidth="1"/>
    <col min="2057" max="2057" width="16.25" style="54" bestFit="1" customWidth="1"/>
    <col min="2058" max="2058" width="1.875" style="54" customWidth="1"/>
    <col min="2059" max="2059" width="16.375" style="54" bestFit="1" customWidth="1"/>
    <col min="2060" max="2060" width="1.875" style="54" customWidth="1"/>
    <col min="2061" max="2061" width="16.375" style="54" bestFit="1" customWidth="1"/>
    <col min="2062" max="2062" width="1.625" style="54" customWidth="1"/>
    <col min="2063" max="2303" width="10.375" style="54"/>
    <col min="2304" max="2304" width="6.375" style="54" customWidth="1"/>
    <col min="2305" max="2306" width="10.375" style="54"/>
    <col min="2307" max="2307" width="10.125" style="54" customWidth="1"/>
    <col min="2308" max="2308" width="8.25" style="54" customWidth="1"/>
    <col min="2309" max="2309" width="16.375" style="54" bestFit="1" customWidth="1"/>
    <col min="2310" max="2310" width="1.875" style="54" customWidth="1"/>
    <col min="2311" max="2311" width="16.375" style="54" bestFit="1" customWidth="1"/>
    <col min="2312" max="2312" width="1.875" style="54" customWidth="1"/>
    <col min="2313" max="2313" width="16.25" style="54" bestFit="1" customWidth="1"/>
    <col min="2314" max="2314" width="1.875" style="54" customWidth="1"/>
    <col min="2315" max="2315" width="16.375" style="54" bestFit="1" customWidth="1"/>
    <col min="2316" max="2316" width="1.875" style="54" customWidth="1"/>
    <col min="2317" max="2317" width="16.375" style="54" bestFit="1" customWidth="1"/>
    <col min="2318" max="2318" width="1.625" style="54" customWidth="1"/>
    <col min="2319" max="2559" width="10.375" style="54"/>
    <col min="2560" max="2560" width="6.375" style="54" customWidth="1"/>
    <col min="2561" max="2562" width="10.375" style="54"/>
    <col min="2563" max="2563" width="10.125" style="54" customWidth="1"/>
    <col min="2564" max="2564" width="8.25" style="54" customWidth="1"/>
    <col min="2565" max="2565" width="16.375" style="54" bestFit="1" customWidth="1"/>
    <col min="2566" max="2566" width="1.875" style="54" customWidth="1"/>
    <col min="2567" max="2567" width="16.375" style="54" bestFit="1" customWidth="1"/>
    <col min="2568" max="2568" width="1.875" style="54" customWidth="1"/>
    <col min="2569" max="2569" width="16.25" style="54" bestFit="1" customWidth="1"/>
    <col min="2570" max="2570" width="1.875" style="54" customWidth="1"/>
    <col min="2571" max="2571" width="16.375" style="54" bestFit="1" customWidth="1"/>
    <col min="2572" max="2572" width="1.875" style="54" customWidth="1"/>
    <col min="2573" max="2573" width="16.375" style="54" bestFit="1" customWidth="1"/>
    <col min="2574" max="2574" width="1.625" style="54" customWidth="1"/>
    <col min="2575" max="2815" width="10.375" style="54"/>
    <col min="2816" max="2816" width="6.375" style="54" customWidth="1"/>
    <col min="2817" max="2818" width="10.375" style="54"/>
    <col min="2819" max="2819" width="10.125" style="54" customWidth="1"/>
    <col min="2820" max="2820" width="8.25" style="54" customWidth="1"/>
    <col min="2821" max="2821" width="16.375" style="54" bestFit="1" customWidth="1"/>
    <col min="2822" max="2822" width="1.875" style="54" customWidth="1"/>
    <col min="2823" max="2823" width="16.375" style="54" bestFit="1" customWidth="1"/>
    <col min="2824" max="2824" width="1.875" style="54" customWidth="1"/>
    <col min="2825" max="2825" width="16.25" style="54" bestFit="1" customWidth="1"/>
    <col min="2826" max="2826" width="1.875" style="54" customWidth="1"/>
    <col min="2827" max="2827" width="16.375" style="54" bestFit="1" customWidth="1"/>
    <col min="2828" max="2828" width="1.875" style="54" customWidth="1"/>
    <col min="2829" max="2829" width="16.375" style="54" bestFit="1" customWidth="1"/>
    <col min="2830" max="2830" width="1.625" style="54" customWidth="1"/>
    <col min="2831" max="3071" width="10.375" style="54"/>
    <col min="3072" max="3072" width="6.375" style="54" customWidth="1"/>
    <col min="3073" max="3074" width="10.375" style="54"/>
    <col min="3075" max="3075" width="10.125" style="54" customWidth="1"/>
    <col min="3076" max="3076" width="8.25" style="54" customWidth="1"/>
    <col min="3077" max="3077" width="16.375" style="54" bestFit="1" customWidth="1"/>
    <col min="3078" max="3078" width="1.875" style="54" customWidth="1"/>
    <col min="3079" max="3079" width="16.375" style="54" bestFit="1" customWidth="1"/>
    <col min="3080" max="3080" width="1.875" style="54" customWidth="1"/>
    <col min="3081" max="3081" width="16.25" style="54" bestFit="1" customWidth="1"/>
    <col min="3082" max="3082" width="1.875" style="54" customWidth="1"/>
    <col min="3083" max="3083" width="16.375" style="54" bestFit="1" customWidth="1"/>
    <col min="3084" max="3084" width="1.875" style="54" customWidth="1"/>
    <col min="3085" max="3085" width="16.375" style="54" bestFit="1" customWidth="1"/>
    <col min="3086" max="3086" width="1.625" style="54" customWidth="1"/>
    <col min="3087" max="3327" width="10.375" style="54"/>
    <col min="3328" max="3328" width="6.375" style="54" customWidth="1"/>
    <col min="3329" max="3330" width="10.375" style="54"/>
    <col min="3331" max="3331" width="10.125" style="54" customWidth="1"/>
    <col min="3332" max="3332" width="8.25" style="54" customWidth="1"/>
    <col min="3333" max="3333" width="16.375" style="54" bestFit="1" customWidth="1"/>
    <col min="3334" max="3334" width="1.875" style="54" customWidth="1"/>
    <col min="3335" max="3335" width="16.375" style="54" bestFit="1" customWidth="1"/>
    <col min="3336" max="3336" width="1.875" style="54" customWidth="1"/>
    <col min="3337" max="3337" width="16.25" style="54" bestFit="1" customWidth="1"/>
    <col min="3338" max="3338" width="1.875" style="54" customWidth="1"/>
    <col min="3339" max="3339" width="16.375" style="54" bestFit="1" customWidth="1"/>
    <col min="3340" max="3340" width="1.875" style="54" customWidth="1"/>
    <col min="3341" max="3341" width="16.375" style="54" bestFit="1" customWidth="1"/>
    <col min="3342" max="3342" width="1.625" style="54" customWidth="1"/>
    <col min="3343" max="3583" width="10.375" style="54"/>
    <col min="3584" max="3584" width="6.375" style="54" customWidth="1"/>
    <col min="3585" max="3586" width="10.375" style="54"/>
    <col min="3587" max="3587" width="10.125" style="54" customWidth="1"/>
    <col min="3588" max="3588" width="8.25" style="54" customWidth="1"/>
    <col min="3589" max="3589" width="16.375" style="54" bestFit="1" customWidth="1"/>
    <col min="3590" max="3590" width="1.875" style="54" customWidth="1"/>
    <col min="3591" max="3591" width="16.375" style="54" bestFit="1" customWidth="1"/>
    <col min="3592" max="3592" width="1.875" style="54" customWidth="1"/>
    <col min="3593" max="3593" width="16.25" style="54" bestFit="1" customWidth="1"/>
    <col min="3594" max="3594" width="1.875" style="54" customWidth="1"/>
    <col min="3595" max="3595" width="16.375" style="54" bestFit="1" customWidth="1"/>
    <col min="3596" max="3596" width="1.875" style="54" customWidth="1"/>
    <col min="3597" max="3597" width="16.375" style="54" bestFit="1" customWidth="1"/>
    <col min="3598" max="3598" width="1.625" style="54" customWidth="1"/>
    <col min="3599" max="3839" width="10.375" style="54"/>
    <col min="3840" max="3840" width="6.375" style="54" customWidth="1"/>
    <col min="3841" max="3842" width="10.375" style="54"/>
    <col min="3843" max="3843" width="10.125" style="54" customWidth="1"/>
    <col min="3844" max="3844" width="8.25" style="54" customWidth="1"/>
    <col min="3845" max="3845" width="16.375" style="54" bestFit="1" customWidth="1"/>
    <col min="3846" max="3846" width="1.875" style="54" customWidth="1"/>
    <col min="3847" max="3847" width="16.375" style="54" bestFit="1" customWidth="1"/>
    <col min="3848" max="3848" width="1.875" style="54" customWidth="1"/>
    <col min="3849" max="3849" width="16.25" style="54" bestFit="1" customWidth="1"/>
    <col min="3850" max="3850" width="1.875" style="54" customWidth="1"/>
    <col min="3851" max="3851" width="16.375" style="54" bestFit="1" customWidth="1"/>
    <col min="3852" max="3852" width="1.875" style="54" customWidth="1"/>
    <col min="3853" max="3853" width="16.375" style="54" bestFit="1" customWidth="1"/>
    <col min="3854" max="3854" width="1.625" style="54" customWidth="1"/>
    <col min="3855" max="4095" width="10.375" style="54"/>
    <col min="4096" max="4096" width="6.375" style="54" customWidth="1"/>
    <col min="4097" max="4098" width="10.375" style="54"/>
    <col min="4099" max="4099" width="10.125" style="54" customWidth="1"/>
    <col min="4100" max="4100" width="8.25" style="54" customWidth="1"/>
    <col min="4101" max="4101" width="16.375" style="54" bestFit="1" customWidth="1"/>
    <col min="4102" max="4102" width="1.875" style="54" customWidth="1"/>
    <col min="4103" max="4103" width="16.375" style="54" bestFit="1" customWidth="1"/>
    <col min="4104" max="4104" width="1.875" style="54" customWidth="1"/>
    <col min="4105" max="4105" width="16.25" style="54" bestFit="1" customWidth="1"/>
    <col min="4106" max="4106" width="1.875" style="54" customWidth="1"/>
    <col min="4107" max="4107" width="16.375" style="54" bestFit="1" customWidth="1"/>
    <col min="4108" max="4108" width="1.875" style="54" customWidth="1"/>
    <col min="4109" max="4109" width="16.375" style="54" bestFit="1" customWidth="1"/>
    <col min="4110" max="4110" width="1.625" style="54" customWidth="1"/>
    <col min="4111" max="4351" width="10.375" style="54"/>
    <col min="4352" max="4352" width="6.375" style="54" customWidth="1"/>
    <col min="4353" max="4354" width="10.375" style="54"/>
    <col min="4355" max="4355" width="10.125" style="54" customWidth="1"/>
    <col min="4356" max="4356" width="8.25" style="54" customWidth="1"/>
    <col min="4357" max="4357" width="16.375" style="54" bestFit="1" customWidth="1"/>
    <col min="4358" max="4358" width="1.875" style="54" customWidth="1"/>
    <col min="4359" max="4359" width="16.375" style="54" bestFit="1" customWidth="1"/>
    <col min="4360" max="4360" width="1.875" style="54" customWidth="1"/>
    <col min="4361" max="4361" width="16.25" style="54" bestFit="1" customWidth="1"/>
    <col min="4362" max="4362" width="1.875" style="54" customWidth="1"/>
    <col min="4363" max="4363" width="16.375" style="54" bestFit="1" customWidth="1"/>
    <col min="4364" max="4364" width="1.875" style="54" customWidth="1"/>
    <col min="4365" max="4365" width="16.375" style="54" bestFit="1" customWidth="1"/>
    <col min="4366" max="4366" width="1.625" style="54" customWidth="1"/>
    <col min="4367" max="4607" width="10.375" style="54"/>
    <col min="4608" max="4608" width="6.375" style="54" customWidth="1"/>
    <col min="4609" max="4610" width="10.375" style="54"/>
    <col min="4611" max="4611" width="10.125" style="54" customWidth="1"/>
    <col min="4612" max="4612" width="8.25" style="54" customWidth="1"/>
    <col min="4613" max="4613" width="16.375" style="54" bestFit="1" customWidth="1"/>
    <col min="4614" max="4614" width="1.875" style="54" customWidth="1"/>
    <col min="4615" max="4615" width="16.375" style="54" bestFit="1" customWidth="1"/>
    <col min="4616" max="4616" width="1.875" style="54" customWidth="1"/>
    <col min="4617" max="4617" width="16.25" style="54" bestFit="1" customWidth="1"/>
    <col min="4618" max="4618" width="1.875" style="54" customWidth="1"/>
    <col min="4619" max="4619" width="16.375" style="54" bestFit="1" customWidth="1"/>
    <col min="4620" max="4620" width="1.875" style="54" customWidth="1"/>
    <col min="4621" max="4621" width="16.375" style="54" bestFit="1" customWidth="1"/>
    <col min="4622" max="4622" width="1.625" style="54" customWidth="1"/>
    <col min="4623" max="4863" width="10.375" style="54"/>
    <col min="4864" max="4864" width="6.375" style="54" customWidth="1"/>
    <col min="4865" max="4866" width="10.375" style="54"/>
    <col min="4867" max="4867" width="10.125" style="54" customWidth="1"/>
    <col min="4868" max="4868" width="8.25" style="54" customWidth="1"/>
    <col min="4869" max="4869" width="16.375" style="54" bestFit="1" customWidth="1"/>
    <col min="4870" max="4870" width="1.875" style="54" customWidth="1"/>
    <col min="4871" max="4871" width="16.375" style="54" bestFit="1" customWidth="1"/>
    <col min="4872" max="4872" width="1.875" style="54" customWidth="1"/>
    <col min="4873" max="4873" width="16.25" style="54" bestFit="1" customWidth="1"/>
    <col min="4874" max="4874" width="1.875" style="54" customWidth="1"/>
    <col min="4875" max="4875" width="16.375" style="54" bestFit="1" customWidth="1"/>
    <col min="4876" max="4876" width="1.875" style="54" customWidth="1"/>
    <col min="4877" max="4877" width="16.375" style="54" bestFit="1" customWidth="1"/>
    <col min="4878" max="4878" width="1.625" style="54" customWidth="1"/>
    <col min="4879" max="5119" width="10.375" style="54"/>
    <col min="5120" max="5120" width="6.375" style="54" customWidth="1"/>
    <col min="5121" max="5122" width="10.375" style="54"/>
    <col min="5123" max="5123" width="10.125" style="54" customWidth="1"/>
    <col min="5124" max="5124" width="8.25" style="54" customWidth="1"/>
    <col min="5125" max="5125" width="16.375" style="54" bestFit="1" customWidth="1"/>
    <col min="5126" max="5126" width="1.875" style="54" customWidth="1"/>
    <col min="5127" max="5127" width="16.375" style="54" bestFit="1" customWidth="1"/>
    <col min="5128" max="5128" width="1.875" style="54" customWidth="1"/>
    <col min="5129" max="5129" width="16.25" style="54" bestFit="1" customWidth="1"/>
    <col min="5130" max="5130" width="1.875" style="54" customWidth="1"/>
    <col min="5131" max="5131" width="16.375" style="54" bestFit="1" customWidth="1"/>
    <col min="5132" max="5132" width="1.875" style="54" customWidth="1"/>
    <col min="5133" max="5133" width="16.375" style="54" bestFit="1" customWidth="1"/>
    <col min="5134" max="5134" width="1.625" style="54" customWidth="1"/>
    <col min="5135" max="5375" width="10.375" style="54"/>
    <col min="5376" max="5376" width="6.375" style="54" customWidth="1"/>
    <col min="5377" max="5378" width="10.375" style="54"/>
    <col min="5379" max="5379" width="10.125" style="54" customWidth="1"/>
    <col min="5380" max="5380" width="8.25" style="54" customWidth="1"/>
    <col min="5381" max="5381" width="16.375" style="54" bestFit="1" customWidth="1"/>
    <col min="5382" max="5382" width="1.875" style="54" customWidth="1"/>
    <col min="5383" max="5383" width="16.375" style="54" bestFit="1" customWidth="1"/>
    <col min="5384" max="5384" width="1.875" style="54" customWidth="1"/>
    <col min="5385" max="5385" width="16.25" style="54" bestFit="1" customWidth="1"/>
    <col min="5386" max="5386" width="1.875" style="54" customWidth="1"/>
    <col min="5387" max="5387" width="16.375" style="54" bestFit="1" customWidth="1"/>
    <col min="5388" max="5388" width="1.875" style="54" customWidth="1"/>
    <col min="5389" max="5389" width="16.375" style="54" bestFit="1" customWidth="1"/>
    <col min="5390" max="5390" width="1.625" style="54" customWidth="1"/>
    <col min="5391" max="5631" width="10.375" style="54"/>
    <col min="5632" max="5632" width="6.375" style="54" customWidth="1"/>
    <col min="5633" max="5634" width="10.375" style="54"/>
    <col min="5635" max="5635" width="10.125" style="54" customWidth="1"/>
    <col min="5636" max="5636" width="8.25" style="54" customWidth="1"/>
    <col min="5637" max="5637" width="16.375" style="54" bestFit="1" customWidth="1"/>
    <col min="5638" max="5638" width="1.875" style="54" customWidth="1"/>
    <col min="5639" max="5639" width="16.375" style="54" bestFit="1" customWidth="1"/>
    <col min="5640" max="5640" width="1.875" style="54" customWidth="1"/>
    <col min="5641" max="5641" width="16.25" style="54" bestFit="1" customWidth="1"/>
    <col min="5642" max="5642" width="1.875" style="54" customWidth="1"/>
    <col min="5643" max="5643" width="16.375" style="54" bestFit="1" customWidth="1"/>
    <col min="5644" max="5644" width="1.875" style="54" customWidth="1"/>
    <col min="5645" max="5645" width="16.375" style="54" bestFit="1" customWidth="1"/>
    <col min="5646" max="5646" width="1.625" style="54" customWidth="1"/>
    <col min="5647" max="5887" width="10.375" style="54"/>
    <col min="5888" max="5888" width="6.375" style="54" customWidth="1"/>
    <col min="5889" max="5890" width="10.375" style="54"/>
    <col min="5891" max="5891" width="10.125" style="54" customWidth="1"/>
    <col min="5892" max="5892" width="8.25" style="54" customWidth="1"/>
    <col min="5893" max="5893" width="16.375" style="54" bestFit="1" customWidth="1"/>
    <col min="5894" max="5894" width="1.875" style="54" customWidth="1"/>
    <col min="5895" max="5895" width="16.375" style="54" bestFit="1" customWidth="1"/>
    <col min="5896" max="5896" width="1.875" style="54" customWidth="1"/>
    <col min="5897" max="5897" width="16.25" style="54" bestFit="1" customWidth="1"/>
    <col min="5898" max="5898" width="1.875" style="54" customWidth="1"/>
    <col min="5899" max="5899" width="16.375" style="54" bestFit="1" customWidth="1"/>
    <col min="5900" max="5900" width="1.875" style="54" customWidth="1"/>
    <col min="5901" max="5901" width="16.375" style="54" bestFit="1" customWidth="1"/>
    <col min="5902" max="5902" width="1.625" style="54" customWidth="1"/>
    <col min="5903" max="6143" width="10.375" style="54"/>
    <col min="6144" max="6144" width="6.375" style="54" customWidth="1"/>
    <col min="6145" max="6146" width="10.375" style="54"/>
    <col min="6147" max="6147" width="10.125" style="54" customWidth="1"/>
    <col min="6148" max="6148" width="8.25" style="54" customWidth="1"/>
    <col min="6149" max="6149" width="16.375" style="54" bestFit="1" customWidth="1"/>
    <col min="6150" max="6150" width="1.875" style="54" customWidth="1"/>
    <col min="6151" max="6151" width="16.375" style="54" bestFit="1" customWidth="1"/>
    <col min="6152" max="6152" width="1.875" style="54" customWidth="1"/>
    <col min="6153" max="6153" width="16.25" style="54" bestFit="1" customWidth="1"/>
    <col min="6154" max="6154" width="1.875" style="54" customWidth="1"/>
    <col min="6155" max="6155" width="16.375" style="54" bestFit="1" customWidth="1"/>
    <col min="6156" max="6156" width="1.875" style="54" customWidth="1"/>
    <col min="6157" max="6157" width="16.375" style="54" bestFit="1" customWidth="1"/>
    <col min="6158" max="6158" width="1.625" style="54" customWidth="1"/>
    <col min="6159" max="6399" width="10.375" style="54"/>
    <col min="6400" max="6400" width="6.375" style="54" customWidth="1"/>
    <col min="6401" max="6402" width="10.375" style="54"/>
    <col min="6403" max="6403" width="10.125" style="54" customWidth="1"/>
    <col min="6404" max="6404" width="8.25" style="54" customWidth="1"/>
    <col min="6405" max="6405" width="16.375" style="54" bestFit="1" customWidth="1"/>
    <col min="6406" max="6406" width="1.875" style="54" customWidth="1"/>
    <col min="6407" max="6407" width="16.375" style="54" bestFit="1" customWidth="1"/>
    <col min="6408" max="6408" width="1.875" style="54" customWidth="1"/>
    <col min="6409" max="6409" width="16.25" style="54" bestFit="1" customWidth="1"/>
    <col min="6410" max="6410" width="1.875" style="54" customWidth="1"/>
    <col min="6411" max="6411" width="16.375" style="54" bestFit="1" customWidth="1"/>
    <col min="6412" max="6412" width="1.875" style="54" customWidth="1"/>
    <col min="6413" max="6413" width="16.375" style="54" bestFit="1" customWidth="1"/>
    <col min="6414" max="6414" width="1.625" style="54" customWidth="1"/>
    <col min="6415" max="6655" width="10.375" style="54"/>
    <col min="6656" max="6656" width="6.375" style="54" customWidth="1"/>
    <col min="6657" max="6658" width="10.375" style="54"/>
    <col min="6659" max="6659" width="10.125" style="54" customWidth="1"/>
    <col min="6660" max="6660" width="8.25" style="54" customWidth="1"/>
    <col min="6661" max="6661" width="16.375" style="54" bestFit="1" customWidth="1"/>
    <col min="6662" max="6662" width="1.875" style="54" customWidth="1"/>
    <col min="6663" max="6663" width="16.375" style="54" bestFit="1" customWidth="1"/>
    <col min="6664" max="6664" width="1.875" style="54" customWidth="1"/>
    <col min="6665" max="6665" width="16.25" style="54" bestFit="1" customWidth="1"/>
    <col min="6666" max="6666" width="1.875" style="54" customWidth="1"/>
    <col min="6667" max="6667" width="16.375" style="54" bestFit="1" customWidth="1"/>
    <col min="6668" max="6668" width="1.875" style="54" customWidth="1"/>
    <col min="6669" max="6669" width="16.375" style="54" bestFit="1" customWidth="1"/>
    <col min="6670" max="6670" width="1.625" style="54" customWidth="1"/>
    <col min="6671" max="6911" width="10.375" style="54"/>
    <col min="6912" max="6912" width="6.375" style="54" customWidth="1"/>
    <col min="6913" max="6914" width="10.375" style="54"/>
    <col min="6915" max="6915" width="10.125" style="54" customWidth="1"/>
    <col min="6916" max="6916" width="8.25" style="54" customWidth="1"/>
    <col min="6917" max="6917" width="16.375" style="54" bestFit="1" customWidth="1"/>
    <col min="6918" max="6918" width="1.875" style="54" customWidth="1"/>
    <col min="6919" max="6919" width="16.375" style="54" bestFit="1" customWidth="1"/>
    <col min="6920" max="6920" width="1.875" style="54" customWidth="1"/>
    <col min="6921" max="6921" width="16.25" style="54" bestFit="1" customWidth="1"/>
    <col min="6922" max="6922" width="1.875" style="54" customWidth="1"/>
    <col min="6923" max="6923" width="16.375" style="54" bestFit="1" customWidth="1"/>
    <col min="6924" max="6924" width="1.875" style="54" customWidth="1"/>
    <col min="6925" max="6925" width="16.375" style="54" bestFit="1" customWidth="1"/>
    <col min="6926" max="6926" width="1.625" style="54" customWidth="1"/>
    <col min="6927" max="7167" width="10.375" style="54"/>
    <col min="7168" max="7168" width="6.375" style="54" customWidth="1"/>
    <col min="7169" max="7170" width="10.375" style="54"/>
    <col min="7171" max="7171" width="10.125" style="54" customWidth="1"/>
    <col min="7172" max="7172" width="8.25" style="54" customWidth="1"/>
    <col min="7173" max="7173" width="16.375" style="54" bestFit="1" customWidth="1"/>
    <col min="7174" max="7174" width="1.875" style="54" customWidth="1"/>
    <col min="7175" max="7175" width="16.375" style="54" bestFit="1" customWidth="1"/>
    <col min="7176" max="7176" width="1.875" style="54" customWidth="1"/>
    <col min="7177" max="7177" width="16.25" style="54" bestFit="1" customWidth="1"/>
    <col min="7178" max="7178" width="1.875" style="54" customWidth="1"/>
    <col min="7179" max="7179" width="16.375" style="54" bestFit="1" customWidth="1"/>
    <col min="7180" max="7180" width="1.875" style="54" customWidth="1"/>
    <col min="7181" max="7181" width="16.375" style="54" bestFit="1" customWidth="1"/>
    <col min="7182" max="7182" width="1.625" style="54" customWidth="1"/>
    <col min="7183" max="7423" width="10.375" style="54"/>
    <col min="7424" max="7424" width="6.375" style="54" customWidth="1"/>
    <col min="7425" max="7426" width="10.375" style="54"/>
    <col min="7427" max="7427" width="10.125" style="54" customWidth="1"/>
    <col min="7428" max="7428" width="8.25" style="54" customWidth="1"/>
    <col min="7429" max="7429" width="16.375" style="54" bestFit="1" customWidth="1"/>
    <col min="7430" max="7430" width="1.875" style="54" customWidth="1"/>
    <col min="7431" max="7431" width="16.375" style="54" bestFit="1" customWidth="1"/>
    <col min="7432" max="7432" width="1.875" style="54" customWidth="1"/>
    <col min="7433" max="7433" width="16.25" style="54" bestFit="1" customWidth="1"/>
    <col min="7434" max="7434" width="1.875" style="54" customWidth="1"/>
    <col min="7435" max="7435" width="16.375" style="54" bestFit="1" customWidth="1"/>
    <col min="7436" max="7436" width="1.875" style="54" customWidth="1"/>
    <col min="7437" max="7437" width="16.375" style="54" bestFit="1" customWidth="1"/>
    <col min="7438" max="7438" width="1.625" style="54" customWidth="1"/>
    <col min="7439" max="7679" width="10.375" style="54"/>
    <col min="7680" max="7680" width="6.375" style="54" customWidth="1"/>
    <col min="7681" max="7682" width="10.375" style="54"/>
    <col min="7683" max="7683" width="10.125" style="54" customWidth="1"/>
    <col min="7684" max="7684" width="8.25" style="54" customWidth="1"/>
    <col min="7685" max="7685" width="16.375" style="54" bestFit="1" customWidth="1"/>
    <col min="7686" max="7686" width="1.875" style="54" customWidth="1"/>
    <col min="7687" max="7687" width="16.375" style="54" bestFit="1" customWidth="1"/>
    <col min="7688" max="7688" width="1.875" style="54" customWidth="1"/>
    <col min="7689" max="7689" width="16.25" style="54" bestFit="1" customWidth="1"/>
    <col min="7690" max="7690" width="1.875" style="54" customWidth="1"/>
    <col min="7691" max="7691" width="16.375" style="54" bestFit="1" customWidth="1"/>
    <col min="7692" max="7692" width="1.875" style="54" customWidth="1"/>
    <col min="7693" max="7693" width="16.375" style="54" bestFit="1" customWidth="1"/>
    <col min="7694" max="7694" width="1.625" style="54" customWidth="1"/>
    <col min="7695" max="7935" width="10.375" style="54"/>
    <col min="7936" max="7936" width="6.375" style="54" customWidth="1"/>
    <col min="7937" max="7938" width="10.375" style="54"/>
    <col min="7939" max="7939" width="10.125" style="54" customWidth="1"/>
    <col min="7940" max="7940" width="8.25" style="54" customWidth="1"/>
    <col min="7941" max="7941" width="16.375" style="54" bestFit="1" customWidth="1"/>
    <col min="7942" max="7942" width="1.875" style="54" customWidth="1"/>
    <col min="7943" max="7943" width="16.375" style="54" bestFit="1" customWidth="1"/>
    <col min="7944" max="7944" width="1.875" style="54" customWidth="1"/>
    <col min="7945" max="7945" width="16.25" style="54" bestFit="1" customWidth="1"/>
    <col min="7946" max="7946" width="1.875" style="54" customWidth="1"/>
    <col min="7947" max="7947" width="16.375" style="54" bestFit="1" customWidth="1"/>
    <col min="7948" max="7948" width="1.875" style="54" customWidth="1"/>
    <col min="7949" max="7949" width="16.375" style="54" bestFit="1" customWidth="1"/>
    <col min="7950" max="7950" width="1.625" style="54" customWidth="1"/>
    <col min="7951" max="8191" width="10.375" style="54"/>
    <col min="8192" max="8192" width="6.375" style="54" customWidth="1"/>
    <col min="8193" max="8194" width="10.375" style="54"/>
    <col min="8195" max="8195" width="10.125" style="54" customWidth="1"/>
    <col min="8196" max="8196" width="8.25" style="54" customWidth="1"/>
    <col min="8197" max="8197" width="16.375" style="54" bestFit="1" customWidth="1"/>
    <col min="8198" max="8198" width="1.875" style="54" customWidth="1"/>
    <col min="8199" max="8199" width="16.375" style="54" bestFit="1" customWidth="1"/>
    <col min="8200" max="8200" width="1.875" style="54" customWidth="1"/>
    <col min="8201" max="8201" width="16.25" style="54" bestFit="1" customWidth="1"/>
    <col min="8202" max="8202" width="1.875" style="54" customWidth="1"/>
    <col min="8203" max="8203" width="16.375" style="54" bestFit="1" customWidth="1"/>
    <col min="8204" max="8204" width="1.875" style="54" customWidth="1"/>
    <col min="8205" max="8205" width="16.375" style="54" bestFit="1" customWidth="1"/>
    <col min="8206" max="8206" width="1.625" style="54" customWidth="1"/>
    <col min="8207" max="8447" width="10.375" style="54"/>
    <col min="8448" max="8448" width="6.375" style="54" customWidth="1"/>
    <col min="8449" max="8450" width="10.375" style="54"/>
    <col min="8451" max="8451" width="10.125" style="54" customWidth="1"/>
    <col min="8452" max="8452" width="8.25" style="54" customWidth="1"/>
    <col min="8453" max="8453" width="16.375" style="54" bestFit="1" customWidth="1"/>
    <col min="8454" max="8454" width="1.875" style="54" customWidth="1"/>
    <col min="8455" max="8455" width="16.375" style="54" bestFit="1" customWidth="1"/>
    <col min="8456" max="8456" width="1.875" style="54" customWidth="1"/>
    <col min="8457" max="8457" width="16.25" style="54" bestFit="1" customWidth="1"/>
    <col min="8458" max="8458" width="1.875" style="54" customWidth="1"/>
    <col min="8459" max="8459" width="16.375" style="54" bestFit="1" customWidth="1"/>
    <col min="8460" max="8460" width="1.875" style="54" customWidth="1"/>
    <col min="8461" max="8461" width="16.375" style="54" bestFit="1" customWidth="1"/>
    <col min="8462" max="8462" width="1.625" style="54" customWidth="1"/>
    <col min="8463" max="8703" width="10.375" style="54"/>
    <col min="8704" max="8704" width="6.375" style="54" customWidth="1"/>
    <col min="8705" max="8706" width="10.375" style="54"/>
    <col min="8707" max="8707" width="10.125" style="54" customWidth="1"/>
    <col min="8708" max="8708" width="8.25" style="54" customWidth="1"/>
    <col min="8709" max="8709" width="16.375" style="54" bestFit="1" customWidth="1"/>
    <col min="8710" max="8710" width="1.875" style="54" customWidth="1"/>
    <col min="8711" max="8711" width="16.375" style="54" bestFit="1" customWidth="1"/>
    <col min="8712" max="8712" width="1.875" style="54" customWidth="1"/>
    <col min="8713" max="8713" width="16.25" style="54" bestFit="1" customWidth="1"/>
    <col min="8714" max="8714" width="1.875" style="54" customWidth="1"/>
    <col min="8715" max="8715" width="16.375" style="54" bestFit="1" customWidth="1"/>
    <col min="8716" max="8716" width="1.875" style="54" customWidth="1"/>
    <col min="8717" max="8717" width="16.375" style="54" bestFit="1" customWidth="1"/>
    <col min="8718" max="8718" width="1.625" style="54" customWidth="1"/>
    <col min="8719" max="8959" width="10.375" style="54"/>
    <col min="8960" max="8960" width="6.375" style="54" customWidth="1"/>
    <col min="8961" max="8962" width="10.375" style="54"/>
    <col min="8963" max="8963" width="10.125" style="54" customWidth="1"/>
    <col min="8964" max="8964" width="8.25" style="54" customWidth="1"/>
    <col min="8965" max="8965" width="16.375" style="54" bestFit="1" customWidth="1"/>
    <col min="8966" max="8966" width="1.875" style="54" customWidth="1"/>
    <col min="8967" max="8967" width="16.375" style="54" bestFit="1" customWidth="1"/>
    <col min="8968" max="8968" width="1.875" style="54" customWidth="1"/>
    <col min="8969" max="8969" width="16.25" style="54" bestFit="1" customWidth="1"/>
    <col min="8970" max="8970" width="1.875" style="54" customWidth="1"/>
    <col min="8971" max="8971" width="16.375" style="54" bestFit="1" customWidth="1"/>
    <col min="8972" max="8972" width="1.875" style="54" customWidth="1"/>
    <col min="8973" max="8973" width="16.375" style="54" bestFit="1" customWidth="1"/>
    <col min="8974" max="8974" width="1.625" style="54" customWidth="1"/>
    <col min="8975" max="9215" width="10.375" style="54"/>
    <col min="9216" max="9216" width="6.375" style="54" customWidth="1"/>
    <col min="9217" max="9218" width="10.375" style="54"/>
    <col min="9219" max="9219" width="10.125" style="54" customWidth="1"/>
    <col min="9220" max="9220" width="8.25" style="54" customWidth="1"/>
    <col min="9221" max="9221" width="16.375" style="54" bestFit="1" customWidth="1"/>
    <col min="9222" max="9222" width="1.875" style="54" customWidth="1"/>
    <col min="9223" max="9223" width="16.375" style="54" bestFit="1" customWidth="1"/>
    <col min="9224" max="9224" width="1.875" style="54" customWidth="1"/>
    <col min="9225" max="9225" width="16.25" style="54" bestFit="1" customWidth="1"/>
    <col min="9226" max="9226" width="1.875" style="54" customWidth="1"/>
    <col min="9227" max="9227" width="16.375" style="54" bestFit="1" customWidth="1"/>
    <col min="9228" max="9228" width="1.875" style="54" customWidth="1"/>
    <col min="9229" max="9229" width="16.375" style="54" bestFit="1" customWidth="1"/>
    <col min="9230" max="9230" width="1.625" style="54" customWidth="1"/>
    <col min="9231" max="9471" width="10.375" style="54"/>
    <col min="9472" max="9472" width="6.375" style="54" customWidth="1"/>
    <col min="9473" max="9474" width="10.375" style="54"/>
    <col min="9475" max="9475" width="10.125" style="54" customWidth="1"/>
    <col min="9476" max="9476" width="8.25" style="54" customWidth="1"/>
    <col min="9477" max="9477" width="16.375" style="54" bestFit="1" customWidth="1"/>
    <col min="9478" max="9478" width="1.875" style="54" customWidth="1"/>
    <col min="9479" max="9479" width="16.375" style="54" bestFit="1" customWidth="1"/>
    <col min="9480" max="9480" width="1.875" style="54" customWidth="1"/>
    <col min="9481" max="9481" width="16.25" style="54" bestFit="1" customWidth="1"/>
    <col min="9482" max="9482" width="1.875" style="54" customWidth="1"/>
    <col min="9483" max="9483" width="16.375" style="54" bestFit="1" customWidth="1"/>
    <col min="9484" max="9484" width="1.875" style="54" customWidth="1"/>
    <col min="9485" max="9485" width="16.375" style="54" bestFit="1" customWidth="1"/>
    <col min="9486" max="9486" width="1.625" style="54" customWidth="1"/>
    <col min="9487" max="9727" width="10.375" style="54"/>
    <col min="9728" max="9728" width="6.375" style="54" customWidth="1"/>
    <col min="9729" max="9730" width="10.375" style="54"/>
    <col min="9731" max="9731" width="10.125" style="54" customWidth="1"/>
    <col min="9732" max="9732" width="8.25" style="54" customWidth="1"/>
    <col min="9733" max="9733" width="16.375" style="54" bestFit="1" customWidth="1"/>
    <col min="9734" max="9734" width="1.875" style="54" customWidth="1"/>
    <col min="9735" max="9735" width="16.375" style="54" bestFit="1" customWidth="1"/>
    <col min="9736" max="9736" width="1.875" style="54" customWidth="1"/>
    <col min="9737" max="9737" width="16.25" style="54" bestFit="1" customWidth="1"/>
    <col min="9738" max="9738" width="1.875" style="54" customWidth="1"/>
    <col min="9739" max="9739" width="16.375" style="54" bestFit="1" customWidth="1"/>
    <col min="9740" max="9740" width="1.875" style="54" customWidth="1"/>
    <col min="9741" max="9741" width="16.375" style="54" bestFit="1" customWidth="1"/>
    <col min="9742" max="9742" width="1.625" style="54" customWidth="1"/>
    <col min="9743" max="9983" width="10.375" style="54"/>
    <col min="9984" max="9984" width="6.375" style="54" customWidth="1"/>
    <col min="9985" max="9986" width="10.375" style="54"/>
    <col min="9987" max="9987" width="10.125" style="54" customWidth="1"/>
    <col min="9988" max="9988" width="8.25" style="54" customWidth="1"/>
    <col min="9989" max="9989" width="16.375" style="54" bestFit="1" customWidth="1"/>
    <col min="9990" max="9990" width="1.875" style="54" customWidth="1"/>
    <col min="9991" max="9991" width="16.375" style="54" bestFit="1" customWidth="1"/>
    <col min="9992" max="9992" width="1.875" style="54" customWidth="1"/>
    <col min="9993" max="9993" width="16.25" style="54" bestFit="1" customWidth="1"/>
    <col min="9994" max="9994" width="1.875" style="54" customWidth="1"/>
    <col min="9995" max="9995" width="16.375" style="54" bestFit="1" customWidth="1"/>
    <col min="9996" max="9996" width="1.875" style="54" customWidth="1"/>
    <col min="9997" max="9997" width="16.375" style="54" bestFit="1" customWidth="1"/>
    <col min="9998" max="9998" width="1.625" style="54" customWidth="1"/>
    <col min="9999" max="10239" width="10.375" style="54"/>
    <col min="10240" max="10240" width="6.375" style="54" customWidth="1"/>
    <col min="10241" max="10242" width="10.375" style="54"/>
    <col min="10243" max="10243" width="10.125" style="54" customWidth="1"/>
    <col min="10244" max="10244" width="8.25" style="54" customWidth="1"/>
    <col min="10245" max="10245" width="16.375" style="54" bestFit="1" customWidth="1"/>
    <col min="10246" max="10246" width="1.875" style="54" customWidth="1"/>
    <col min="10247" max="10247" width="16.375" style="54" bestFit="1" customWidth="1"/>
    <col min="10248" max="10248" width="1.875" style="54" customWidth="1"/>
    <col min="10249" max="10249" width="16.25" style="54" bestFit="1" customWidth="1"/>
    <col min="10250" max="10250" width="1.875" style="54" customWidth="1"/>
    <col min="10251" max="10251" width="16.375" style="54" bestFit="1" customWidth="1"/>
    <col min="10252" max="10252" width="1.875" style="54" customWidth="1"/>
    <col min="10253" max="10253" width="16.375" style="54" bestFit="1" customWidth="1"/>
    <col min="10254" max="10254" width="1.625" style="54" customWidth="1"/>
    <col min="10255" max="10495" width="10.375" style="54"/>
    <col min="10496" max="10496" width="6.375" style="54" customWidth="1"/>
    <col min="10497" max="10498" width="10.375" style="54"/>
    <col min="10499" max="10499" width="10.125" style="54" customWidth="1"/>
    <col min="10500" max="10500" width="8.25" style="54" customWidth="1"/>
    <col min="10501" max="10501" width="16.375" style="54" bestFit="1" customWidth="1"/>
    <col min="10502" max="10502" width="1.875" style="54" customWidth="1"/>
    <col min="10503" max="10503" width="16.375" style="54" bestFit="1" customWidth="1"/>
    <col min="10504" max="10504" width="1.875" style="54" customWidth="1"/>
    <col min="10505" max="10505" width="16.25" style="54" bestFit="1" customWidth="1"/>
    <col min="10506" max="10506" width="1.875" style="54" customWidth="1"/>
    <col min="10507" max="10507" width="16.375" style="54" bestFit="1" customWidth="1"/>
    <col min="10508" max="10508" width="1.875" style="54" customWidth="1"/>
    <col min="10509" max="10509" width="16.375" style="54" bestFit="1" customWidth="1"/>
    <col min="10510" max="10510" width="1.625" style="54" customWidth="1"/>
    <col min="10511" max="10751" width="10.375" style="54"/>
    <col min="10752" max="10752" width="6.375" style="54" customWidth="1"/>
    <col min="10753" max="10754" width="10.375" style="54"/>
    <col min="10755" max="10755" width="10.125" style="54" customWidth="1"/>
    <col min="10756" max="10756" width="8.25" style="54" customWidth="1"/>
    <col min="10757" max="10757" width="16.375" style="54" bestFit="1" customWidth="1"/>
    <col min="10758" max="10758" width="1.875" style="54" customWidth="1"/>
    <col min="10759" max="10759" width="16.375" style="54" bestFit="1" customWidth="1"/>
    <col min="10760" max="10760" width="1.875" style="54" customWidth="1"/>
    <col min="10761" max="10761" width="16.25" style="54" bestFit="1" customWidth="1"/>
    <col min="10762" max="10762" width="1.875" style="54" customWidth="1"/>
    <col min="10763" max="10763" width="16.375" style="54" bestFit="1" customWidth="1"/>
    <col min="10764" max="10764" width="1.875" style="54" customWidth="1"/>
    <col min="10765" max="10765" width="16.375" style="54" bestFit="1" customWidth="1"/>
    <col min="10766" max="10766" width="1.625" style="54" customWidth="1"/>
    <col min="10767" max="11007" width="10.375" style="54"/>
    <col min="11008" max="11008" width="6.375" style="54" customWidth="1"/>
    <col min="11009" max="11010" width="10.375" style="54"/>
    <col min="11011" max="11011" width="10.125" style="54" customWidth="1"/>
    <col min="11012" max="11012" width="8.25" style="54" customWidth="1"/>
    <col min="11013" max="11013" width="16.375" style="54" bestFit="1" customWidth="1"/>
    <col min="11014" max="11014" width="1.875" style="54" customWidth="1"/>
    <col min="11015" max="11015" width="16.375" style="54" bestFit="1" customWidth="1"/>
    <col min="11016" max="11016" width="1.875" style="54" customWidth="1"/>
    <col min="11017" max="11017" width="16.25" style="54" bestFit="1" customWidth="1"/>
    <col min="11018" max="11018" width="1.875" style="54" customWidth="1"/>
    <col min="11019" max="11019" width="16.375" style="54" bestFit="1" customWidth="1"/>
    <col min="11020" max="11020" width="1.875" style="54" customWidth="1"/>
    <col min="11021" max="11021" width="16.375" style="54" bestFit="1" customWidth="1"/>
    <col min="11022" max="11022" width="1.625" style="54" customWidth="1"/>
    <col min="11023" max="11263" width="10.375" style="54"/>
    <col min="11264" max="11264" width="6.375" style="54" customWidth="1"/>
    <col min="11265" max="11266" width="10.375" style="54"/>
    <col min="11267" max="11267" width="10.125" style="54" customWidth="1"/>
    <col min="11268" max="11268" width="8.25" style="54" customWidth="1"/>
    <col min="11269" max="11269" width="16.375" style="54" bestFit="1" customWidth="1"/>
    <col min="11270" max="11270" width="1.875" style="54" customWidth="1"/>
    <col min="11271" max="11271" width="16.375" style="54" bestFit="1" customWidth="1"/>
    <col min="11272" max="11272" width="1.875" style="54" customWidth="1"/>
    <col min="11273" max="11273" width="16.25" style="54" bestFit="1" customWidth="1"/>
    <col min="11274" max="11274" width="1.875" style="54" customWidth="1"/>
    <col min="11275" max="11275" width="16.375" style="54" bestFit="1" customWidth="1"/>
    <col min="11276" max="11276" width="1.875" style="54" customWidth="1"/>
    <col min="11277" max="11277" width="16.375" style="54" bestFit="1" customWidth="1"/>
    <col min="11278" max="11278" width="1.625" style="54" customWidth="1"/>
    <col min="11279" max="11519" width="10.375" style="54"/>
    <col min="11520" max="11520" width="6.375" style="54" customWidth="1"/>
    <col min="11521" max="11522" width="10.375" style="54"/>
    <col min="11523" max="11523" width="10.125" style="54" customWidth="1"/>
    <col min="11524" max="11524" width="8.25" style="54" customWidth="1"/>
    <col min="11525" max="11525" width="16.375" style="54" bestFit="1" customWidth="1"/>
    <col min="11526" max="11526" width="1.875" style="54" customWidth="1"/>
    <col min="11527" max="11527" width="16.375" style="54" bestFit="1" customWidth="1"/>
    <col min="11528" max="11528" width="1.875" style="54" customWidth="1"/>
    <col min="11529" max="11529" width="16.25" style="54" bestFit="1" customWidth="1"/>
    <col min="11530" max="11530" width="1.875" style="54" customWidth="1"/>
    <col min="11531" max="11531" width="16.375" style="54" bestFit="1" customWidth="1"/>
    <col min="11532" max="11532" width="1.875" style="54" customWidth="1"/>
    <col min="11533" max="11533" width="16.375" style="54" bestFit="1" customWidth="1"/>
    <col min="11534" max="11534" width="1.625" style="54" customWidth="1"/>
    <col min="11535" max="11775" width="10.375" style="54"/>
    <col min="11776" max="11776" width="6.375" style="54" customWidth="1"/>
    <col min="11777" max="11778" width="10.375" style="54"/>
    <col min="11779" max="11779" width="10.125" style="54" customWidth="1"/>
    <col min="11780" max="11780" width="8.25" style="54" customWidth="1"/>
    <col min="11781" max="11781" width="16.375" style="54" bestFit="1" customWidth="1"/>
    <col min="11782" max="11782" width="1.875" style="54" customWidth="1"/>
    <col min="11783" max="11783" width="16.375" style="54" bestFit="1" customWidth="1"/>
    <col min="11784" max="11784" width="1.875" style="54" customWidth="1"/>
    <col min="11785" max="11785" width="16.25" style="54" bestFit="1" customWidth="1"/>
    <col min="11786" max="11786" width="1.875" style="54" customWidth="1"/>
    <col min="11787" max="11787" width="16.375" style="54" bestFit="1" customWidth="1"/>
    <col min="11788" max="11788" width="1.875" style="54" customWidth="1"/>
    <col min="11789" max="11789" width="16.375" style="54" bestFit="1" customWidth="1"/>
    <col min="11790" max="11790" width="1.625" style="54" customWidth="1"/>
    <col min="11791" max="12031" width="10.375" style="54"/>
    <col min="12032" max="12032" width="6.375" style="54" customWidth="1"/>
    <col min="12033" max="12034" width="10.375" style="54"/>
    <col min="12035" max="12035" width="10.125" style="54" customWidth="1"/>
    <col min="12036" max="12036" width="8.25" style="54" customWidth="1"/>
    <col min="12037" max="12037" width="16.375" style="54" bestFit="1" customWidth="1"/>
    <col min="12038" max="12038" width="1.875" style="54" customWidth="1"/>
    <col min="12039" max="12039" width="16.375" style="54" bestFit="1" customWidth="1"/>
    <col min="12040" max="12040" width="1.875" style="54" customWidth="1"/>
    <col min="12041" max="12041" width="16.25" style="54" bestFit="1" customWidth="1"/>
    <col min="12042" max="12042" width="1.875" style="54" customWidth="1"/>
    <col min="12043" max="12043" width="16.375" style="54" bestFit="1" customWidth="1"/>
    <col min="12044" max="12044" width="1.875" style="54" customWidth="1"/>
    <col min="12045" max="12045" width="16.375" style="54" bestFit="1" customWidth="1"/>
    <col min="12046" max="12046" width="1.625" style="54" customWidth="1"/>
    <col min="12047" max="12287" width="10.375" style="54"/>
    <col min="12288" max="12288" width="6.375" style="54" customWidth="1"/>
    <col min="12289" max="12290" width="10.375" style="54"/>
    <col min="12291" max="12291" width="10.125" style="54" customWidth="1"/>
    <col min="12292" max="12292" width="8.25" style="54" customWidth="1"/>
    <col min="12293" max="12293" width="16.375" style="54" bestFit="1" customWidth="1"/>
    <col min="12294" max="12294" width="1.875" style="54" customWidth="1"/>
    <col min="12295" max="12295" width="16.375" style="54" bestFit="1" customWidth="1"/>
    <col min="12296" max="12296" width="1.875" style="54" customWidth="1"/>
    <col min="12297" max="12297" width="16.25" style="54" bestFit="1" customWidth="1"/>
    <col min="12298" max="12298" width="1.875" style="54" customWidth="1"/>
    <col min="12299" max="12299" width="16.375" style="54" bestFit="1" customWidth="1"/>
    <col min="12300" max="12300" width="1.875" style="54" customWidth="1"/>
    <col min="12301" max="12301" width="16.375" style="54" bestFit="1" customWidth="1"/>
    <col min="12302" max="12302" width="1.625" style="54" customWidth="1"/>
    <col min="12303" max="12543" width="10.375" style="54"/>
    <col min="12544" max="12544" width="6.375" style="54" customWidth="1"/>
    <col min="12545" max="12546" width="10.375" style="54"/>
    <col min="12547" max="12547" width="10.125" style="54" customWidth="1"/>
    <col min="12548" max="12548" width="8.25" style="54" customWidth="1"/>
    <col min="12549" max="12549" width="16.375" style="54" bestFit="1" customWidth="1"/>
    <col min="12550" max="12550" width="1.875" style="54" customWidth="1"/>
    <col min="12551" max="12551" width="16.375" style="54" bestFit="1" customWidth="1"/>
    <col min="12552" max="12552" width="1.875" style="54" customWidth="1"/>
    <col min="12553" max="12553" width="16.25" style="54" bestFit="1" customWidth="1"/>
    <col min="12554" max="12554" width="1.875" style="54" customWidth="1"/>
    <col min="12555" max="12555" width="16.375" style="54" bestFit="1" customWidth="1"/>
    <col min="12556" max="12556" width="1.875" style="54" customWidth="1"/>
    <col min="12557" max="12557" width="16.375" style="54" bestFit="1" customWidth="1"/>
    <col min="12558" max="12558" width="1.625" style="54" customWidth="1"/>
    <col min="12559" max="12799" width="10.375" style="54"/>
    <col min="12800" max="12800" width="6.375" style="54" customWidth="1"/>
    <col min="12801" max="12802" width="10.375" style="54"/>
    <col min="12803" max="12803" width="10.125" style="54" customWidth="1"/>
    <col min="12804" max="12804" width="8.25" style="54" customWidth="1"/>
    <col min="12805" max="12805" width="16.375" style="54" bestFit="1" customWidth="1"/>
    <col min="12806" max="12806" width="1.875" style="54" customWidth="1"/>
    <col min="12807" max="12807" width="16.375" style="54" bestFit="1" customWidth="1"/>
    <col min="12808" max="12808" width="1.875" style="54" customWidth="1"/>
    <col min="12809" max="12809" width="16.25" style="54" bestFit="1" customWidth="1"/>
    <col min="12810" max="12810" width="1.875" style="54" customWidth="1"/>
    <col min="12811" max="12811" width="16.375" style="54" bestFit="1" customWidth="1"/>
    <col min="12812" max="12812" width="1.875" style="54" customWidth="1"/>
    <col min="12813" max="12813" width="16.375" style="54" bestFit="1" customWidth="1"/>
    <col min="12814" max="12814" width="1.625" style="54" customWidth="1"/>
    <col min="12815" max="13055" width="10.375" style="54"/>
    <col min="13056" max="13056" width="6.375" style="54" customWidth="1"/>
    <col min="13057" max="13058" width="10.375" style="54"/>
    <col min="13059" max="13059" width="10.125" style="54" customWidth="1"/>
    <col min="13060" max="13060" width="8.25" style="54" customWidth="1"/>
    <col min="13061" max="13061" width="16.375" style="54" bestFit="1" customWidth="1"/>
    <col min="13062" max="13062" width="1.875" style="54" customWidth="1"/>
    <col min="13063" max="13063" width="16.375" style="54" bestFit="1" customWidth="1"/>
    <col min="13064" max="13064" width="1.875" style="54" customWidth="1"/>
    <col min="13065" max="13065" width="16.25" style="54" bestFit="1" customWidth="1"/>
    <col min="13066" max="13066" width="1.875" style="54" customWidth="1"/>
    <col min="13067" max="13067" width="16.375" style="54" bestFit="1" customWidth="1"/>
    <col min="13068" max="13068" width="1.875" style="54" customWidth="1"/>
    <col min="13069" max="13069" width="16.375" style="54" bestFit="1" customWidth="1"/>
    <col min="13070" max="13070" width="1.625" style="54" customWidth="1"/>
    <col min="13071" max="13311" width="10.375" style="54"/>
    <col min="13312" max="13312" width="6.375" style="54" customWidth="1"/>
    <col min="13313" max="13314" width="10.375" style="54"/>
    <col min="13315" max="13315" width="10.125" style="54" customWidth="1"/>
    <col min="13316" max="13316" width="8.25" style="54" customWidth="1"/>
    <col min="13317" max="13317" width="16.375" style="54" bestFit="1" customWidth="1"/>
    <col min="13318" max="13318" width="1.875" style="54" customWidth="1"/>
    <col min="13319" max="13319" width="16.375" style="54" bestFit="1" customWidth="1"/>
    <col min="13320" max="13320" width="1.875" style="54" customWidth="1"/>
    <col min="13321" max="13321" width="16.25" style="54" bestFit="1" customWidth="1"/>
    <col min="13322" max="13322" width="1.875" style="54" customWidth="1"/>
    <col min="13323" max="13323" width="16.375" style="54" bestFit="1" customWidth="1"/>
    <col min="13324" max="13324" width="1.875" style="54" customWidth="1"/>
    <col min="13325" max="13325" width="16.375" style="54" bestFit="1" customWidth="1"/>
    <col min="13326" max="13326" width="1.625" style="54" customWidth="1"/>
    <col min="13327" max="13567" width="10.375" style="54"/>
    <col min="13568" max="13568" width="6.375" style="54" customWidth="1"/>
    <col min="13569" max="13570" width="10.375" style="54"/>
    <col min="13571" max="13571" width="10.125" style="54" customWidth="1"/>
    <col min="13572" max="13572" width="8.25" style="54" customWidth="1"/>
    <col min="13573" max="13573" width="16.375" style="54" bestFit="1" customWidth="1"/>
    <col min="13574" max="13574" width="1.875" style="54" customWidth="1"/>
    <col min="13575" max="13575" width="16.375" style="54" bestFit="1" customWidth="1"/>
    <col min="13576" max="13576" width="1.875" style="54" customWidth="1"/>
    <col min="13577" max="13577" width="16.25" style="54" bestFit="1" customWidth="1"/>
    <col min="13578" max="13578" width="1.875" style="54" customWidth="1"/>
    <col min="13579" max="13579" width="16.375" style="54" bestFit="1" customWidth="1"/>
    <col min="13580" max="13580" width="1.875" style="54" customWidth="1"/>
    <col min="13581" max="13581" width="16.375" style="54" bestFit="1" customWidth="1"/>
    <col min="13582" max="13582" width="1.625" style="54" customWidth="1"/>
    <col min="13583" max="13823" width="10.375" style="54"/>
    <col min="13824" max="13824" width="6.375" style="54" customWidth="1"/>
    <col min="13825" max="13826" width="10.375" style="54"/>
    <col min="13827" max="13827" width="10.125" style="54" customWidth="1"/>
    <col min="13828" max="13828" width="8.25" style="54" customWidth="1"/>
    <col min="13829" max="13829" width="16.375" style="54" bestFit="1" customWidth="1"/>
    <col min="13830" max="13830" width="1.875" style="54" customWidth="1"/>
    <col min="13831" max="13831" width="16.375" style="54" bestFit="1" customWidth="1"/>
    <col min="13832" max="13832" width="1.875" style="54" customWidth="1"/>
    <col min="13833" max="13833" width="16.25" style="54" bestFit="1" customWidth="1"/>
    <col min="13834" max="13834" width="1.875" style="54" customWidth="1"/>
    <col min="13835" max="13835" width="16.375" style="54" bestFit="1" customWidth="1"/>
    <col min="13836" max="13836" width="1.875" style="54" customWidth="1"/>
    <col min="13837" max="13837" width="16.375" style="54" bestFit="1" customWidth="1"/>
    <col min="13838" max="13838" width="1.625" style="54" customWidth="1"/>
    <col min="13839" max="14079" width="10.375" style="54"/>
    <col min="14080" max="14080" width="6.375" style="54" customWidth="1"/>
    <col min="14081" max="14082" width="10.375" style="54"/>
    <col min="14083" max="14083" width="10.125" style="54" customWidth="1"/>
    <col min="14084" max="14084" width="8.25" style="54" customWidth="1"/>
    <col min="14085" max="14085" width="16.375" style="54" bestFit="1" customWidth="1"/>
    <col min="14086" max="14086" width="1.875" style="54" customWidth="1"/>
    <col min="14087" max="14087" width="16.375" style="54" bestFit="1" customWidth="1"/>
    <col min="14088" max="14088" width="1.875" style="54" customWidth="1"/>
    <col min="14089" max="14089" width="16.25" style="54" bestFit="1" customWidth="1"/>
    <col min="14090" max="14090" width="1.875" style="54" customWidth="1"/>
    <col min="14091" max="14091" width="16.375" style="54" bestFit="1" customWidth="1"/>
    <col min="14092" max="14092" width="1.875" style="54" customWidth="1"/>
    <col min="14093" max="14093" width="16.375" style="54" bestFit="1" customWidth="1"/>
    <col min="14094" max="14094" width="1.625" style="54" customWidth="1"/>
    <col min="14095" max="14335" width="10.375" style="54"/>
    <col min="14336" max="14336" width="6.375" style="54" customWidth="1"/>
    <col min="14337" max="14338" width="10.375" style="54"/>
    <col min="14339" max="14339" width="10.125" style="54" customWidth="1"/>
    <col min="14340" max="14340" width="8.25" style="54" customWidth="1"/>
    <col min="14341" max="14341" width="16.375" style="54" bestFit="1" customWidth="1"/>
    <col min="14342" max="14342" width="1.875" style="54" customWidth="1"/>
    <col min="14343" max="14343" width="16.375" style="54" bestFit="1" customWidth="1"/>
    <col min="14344" max="14344" width="1.875" style="54" customWidth="1"/>
    <col min="14345" max="14345" width="16.25" style="54" bestFit="1" customWidth="1"/>
    <col min="14346" max="14346" width="1.875" style="54" customWidth="1"/>
    <col min="14347" max="14347" width="16.375" style="54" bestFit="1" customWidth="1"/>
    <col min="14348" max="14348" width="1.875" style="54" customWidth="1"/>
    <col min="14349" max="14349" width="16.375" style="54" bestFit="1" customWidth="1"/>
    <col min="14350" max="14350" width="1.625" style="54" customWidth="1"/>
    <col min="14351" max="14591" width="10.375" style="54"/>
    <col min="14592" max="14592" width="6.375" style="54" customWidth="1"/>
    <col min="14593" max="14594" width="10.375" style="54"/>
    <col min="14595" max="14595" width="10.125" style="54" customWidth="1"/>
    <col min="14596" max="14596" width="8.25" style="54" customWidth="1"/>
    <col min="14597" max="14597" width="16.375" style="54" bestFit="1" customWidth="1"/>
    <col min="14598" max="14598" width="1.875" style="54" customWidth="1"/>
    <col min="14599" max="14599" width="16.375" style="54" bestFit="1" customWidth="1"/>
    <col min="14600" max="14600" width="1.875" style="54" customWidth="1"/>
    <col min="14601" max="14601" width="16.25" style="54" bestFit="1" customWidth="1"/>
    <col min="14602" max="14602" width="1.875" style="54" customWidth="1"/>
    <col min="14603" max="14603" width="16.375" style="54" bestFit="1" customWidth="1"/>
    <col min="14604" max="14604" width="1.875" style="54" customWidth="1"/>
    <col min="14605" max="14605" width="16.375" style="54" bestFit="1" customWidth="1"/>
    <col min="14606" max="14606" width="1.625" style="54" customWidth="1"/>
    <col min="14607" max="14847" width="10.375" style="54"/>
    <col min="14848" max="14848" width="6.375" style="54" customWidth="1"/>
    <col min="14849" max="14850" width="10.375" style="54"/>
    <col min="14851" max="14851" width="10.125" style="54" customWidth="1"/>
    <col min="14852" max="14852" width="8.25" style="54" customWidth="1"/>
    <col min="14853" max="14853" width="16.375" style="54" bestFit="1" customWidth="1"/>
    <col min="14854" max="14854" width="1.875" style="54" customWidth="1"/>
    <col min="14855" max="14855" width="16.375" style="54" bestFit="1" customWidth="1"/>
    <col min="14856" max="14856" width="1.875" style="54" customWidth="1"/>
    <col min="14857" max="14857" width="16.25" style="54" bestFit="1" customWidth="1"/>
    <col min="14858" max="14858" width="1.875" style="54" customWidth="1"/>
    <col min="14859" max="14859" width="16.375" style="54" bestFit="1" customWidth="1"/>
    <col min="14860" max="14860" width="1.875" style="54" customWidth="1"/>
    <col min="14861" max="14861" width="16.375" style="54" bestFit="1" customWidth="1"/>
    <col min="14862" max="14862" width="1.625" style="54" customWidth="1"/>
    <col min="14863" max="15103" width="10.375" style="54"/>
    <col min="15104" max="15104" width="6.375" style="54" customWidth="1"/>
    <col min="15105" max="15106" width="10.375" style="54"/>
    <col min="15107" max="15107" width="10.125" style="54" customWidth="1"/>
    <col min="15108" max="15108" width="8.25" style="54" customWidth="1"/>
    <col min="15109" max="15109" width="16.375" style="54" bestFit="1" customWidth="1"/>
    <col min="15110" max="15110" width="1.875" style="54" customWidth="1"/>
    <col min="15111" max="15111" width="16.375" style="54" bestFit="1" customWidth="1"/>
    <col min="15112" max="15112" width="1.875" style="54" customWidth="1"/>
    <col min="15113" max="15113" width="16.25" style="54" bestFit="1" customWidth="1"/>
    <col min="15114" max="15114" width="1.875" style="54" customWidth="1"/>
    <col min="15115" max="15115" width="16.375" style="54" bestFit="1" customWidth="1"/>
    <col min="15116" max="15116" width="1.875" style="54" customWidth="1"/>
    <col min="15117" max="15117" width="16.375" style="54" bestFit="1" customWidth="1"/>
    <col min="15118" max="15118" width="1.625" style="54" customWidth="1"/>
    <col min="15119" max="15359" width="10.375" style="54"/>
    <col min="15360" max="15360" width="6.375" style="54" customWidth="1"/>
    <col min="15361" max="15362" width="10.375" style="54"/>
    <col min="15363" max="15363" width="10.125" style="54" customWidth="1"/>
    <col min="15364" max="15364" width="8.25" style="54" customWidth="1"/>
    <col min="15365" max="15365" width="16.375" style="54" bestFit="1" customWidth="1"/>
    <col min="15366" max="15366" width="1.875" style="54" customWidth="1"/>
    <col min="15367" max="15367" width="16.375" style="54" bestFit="1" customWidth="1"/>
    <col min="15368" max="15368" width="1.875" style="54" customWidth="1"/>
    <col min="15369" max="15369" width="16.25" style="54" bestFit="1" customWidth="1"/>
    <col min="15370" max="15370" width="1.875" style="54" customWidth="1"/>
    <col min="15371" max="15371" width="16.375" style="54" bestFit="1" customWidth="1"/>
    <col min="15372" max="15372" width="1.875" style="54" customWidth="1"/>
    <col min="15373" max="15373" width="16.375" style="54" bestFit="1" customWidth="1"/>
    <col min="15374" max="15374" width="1.625" style="54" customWidth="1"/>
    <col min="15375" max="15615" width="10.375" style="54"/>
    <col min="15616" max="15616" width="6.375" style="54" customWidth="1"/>
    <col min="15617" max="15618" width="10.375" style="54"/>
    <col min="15619" max="15619" width="10.125" style="54" customWidth="1"/>
    <col min="15620" max="15620" width="8.25" style="54" customWidth="1"/>
    <col min="15621" max="15621" width="16.375" style="54" bestFit="1" customWidth="1"/>
    <col min="15622" max="15622" width="1.875" style="54" customWidth="1"/>
    <col min="15623" max="15623" width="16.375" style="54" bestFit="1" customWidth="1"/>
    <col min="15624" max="15624" width="1.875" style="54" customWidth="1"/>
    <col min="15625" max="15625" width="16.25" style="54" bestFit="1" customWidth="1"/>
    <col min="15626" max="15626" width="1.875" style="54" customWidth="1"/>
    <col min="15627" max="15627" width="16.375" style="54" bestFit="1" customWidth="1"/>
    <col min="15628" max="15628" width="1.875" style="54" customWidth="1"/>
    <col min="15629" max="15629" width="16.375" style="54" bestFit="1" customWidth="1"/>
    <col min="15630" max="15630" width="1.625" style="54" customWidth="1"/>
    <col min="15631" max="15871" width="10.375" style="54"/>
    <col min="15872" max="15872" width="6.375" style="54" customWidth="1"/>
    <col min="15873" max="15874" width="10.375" style="54"/>
    <col min="15875" max="15875" width="10.125" style="54" customWidth="1"/>
    <col min="15876" max="15876" width="8.25" style="54" customWidth="1"/>
    <col min="15877" max="15877" width="16.375" style="54" bestFit="1" customWidth="1"/>
    <col min="15878" max="15878" width="1.875" style="54" customWidth="1"/>
    <col min="15879" max="15879" width="16.375" style="54" bestFit="1" customWidth="1"/>
    <col min="15880" max="15880" width="1.875" style="54" customWidth="1"/>
    <col min="15881" max="15881" width="16.25" style="54" bestFit="1" customWidth="1"/>
    <col min="15882" max="15882" width="1.875" style="54" customWidth="1"/>
    <col min="15883" max="15883" width="16.375" style="54" bestFit="1" customWidth="1"/>
    <col min="15884" max="15884" width="1.875" style="54" customWidth="1"/>
    <col min="15885" max="15885" width="16.375" style="54" bestFit="1" customWidth="1"/>
    <col min="15886" max="15886" width="1.625" style="54" customWidth="1"/>
    <col min="15887" max="16127" width="10.375" style="54"/>
    <col min="16128" max="16128" width="6.375" style="54" customWidth="1"/>
    <col min="16129" max="16130" width="10.375" style="54"/>
    <col min="16131" max="16131" width="10.125" style="54" customWidth="1"/>
    <col min="16132" max="16132" width="8.25" style="54" customWidth="1"/>
    <col min="16133" max="16133" width="16.375" style="54" bestFit="1" customWidth="1"/>
    <col min="16134" max="16134" width="1.875" style="54" customWidth="1"/>
    <col min="16135" max="16135" width="16.375" style="54" bestFit="1" customWidth="1"/>
    <col min="16136" max="16136" width="1.875" style="54" customWidth="1"/>
    <col min="16137" max="16137" width="16.25" style="54" bestFit="1" customWidth="1"/>
    <col min="16138" max="16138" width="1.875" style="54" customWidth="1"/>
    <col min="16139" max="16139" width="16.375" style="54" bestFit="1" customWidth="1"/>
    <col min="16140" max="16140" width="1.875" style="54" customWidth="1"/>
    <col min="16141" max="16141" width="16.375" style="54" bestFit="1" customWidth="1"/>
    <col min="16142" max="16142" width="1.625" style="54" customWidth="1"/>
    <col min="16143" max="16384" width="10.375" style="54"/>
  </cols>
  <sheetData>
    <row r="1" spans="1:18" ht="21.45" customHeight="1">
      <c r="A1" s="161" t="s">
        <v>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18" ht="21.45" customHeight="1">
      <c r="A2" s="161" t="s">
        <v>61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1:18" ht="21.45" customHeight="1">
      <c r="A3" s="162" t="s">
        <v>157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21.45" customHeight="1">
      <c r="A4" s="162" t="s">
        <v>58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18" ht="21.45" customHeight="1">
      <c r="A5" s="55"/>
      <c r="B5" s="55"/>
      <c r="C5" s="55"/>
      <c r="D5" s="55"/>
      <c r="E5" s="55"/>
      <c r="F5" s="55"/>
      <c r="G5" s="55"/>
      <c r="H5" s="55"/>
      <c r="I5" s="55"/>
      <c r="J5" s="106"/>
      <c r="K5" s="55"/>
      <c r="L5" s="56"/>
      <c r="M5" s="56"/>
      <c r="N5" s="55"/>
      <c r="O5" s="55"/>
      <c r="P5" s="106"/>
      <c r="Q5" s="55"/>
      <c r="R5" s="57"/>
    </row>
    <row r="6" spans="1:18" ht="21.45" customHeight="1">
      <c r="A6" s="55"/>
      <c r="B6" s="55"/>
      <c r="C6" s="55"/>
      <c r="D6" s="55"/>
      <c r="E6" s="55"/>
      <c r="F6" s="55"/>
      <c r="G6" s="55"/>
      <c r="H6" s="106"/>
      <c r="I6" s="55"/>
      <c r="J6" s="55"/>
      <c r="K6" s="55"/>
      <c r="L6" s="56"/>
      <c r="M6" s="56"/>
      <c r="N6" s="55"/>
      <c r="O6" s="55"/>
      <c r="P6" s="106"/>
      <c r="Q6" s="55"/>
      <c r="R6" s="57" t="s">
        <v>4</v>
      </c>
    </row>
    <row r="7" spans="1:18" ht="21.45" customHeight="1">
      <c r="F7" s="163" t="s">
        <v>62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</row>
    <row r="8" spans="1:18" ht="21.45" customHeight="1">
      <c r="F8" s="107" t="s">
        <v>63</v>
      </c>
      <c r="G8" s="107"/>
      <c r="H8" s="107" t="s">
        <v>65</v>
      </c>
      <c r="I8" s="107"/>
      <c r="J8" s="107" t="s">
        <v>132</v>
      </c>
      <c r="K8" s="107"/>
      <c r="L8" s="160" t="s">
        <v>177</v>
      </c>
      <c r="M8" s="160"/>
      <c r="N8" s="160"/>
      <c r="O8" s="147"/>
      <c r="P8" s="109" t="s">
        <v>70</v>
      </c>
      <c r="Q8" s="109"/>
      <c r="R8" s="109" t="s">
        <v>68</v>
      </c>
    </row>
    <row r="9" spans="1:18" ht="21.45" customHeight="1">
      <c r="F9" s="109" t="s">
        <v>64</v>
      </c>
      <c r="G9" s="109"/>
      <c r="H9" s="109" t="s">
        <v>66</v>
      </c>
      <c r="I9" s="109"/>
      <c r="J9" s="109" t="s">
        <v>67</v>
      </c>
      <c r="K9" s="109"/>
      <c r="L9" s="110" t="s">
        <v>46</v>
      </c>
      <c r="M9" s="110"/>
      <c r="N9" s="111" t="s">
        <v>48</v>
      </c>
      <c r="O9" s="109"/>
      <c r="P9" s="109" t="s">
        <v>71</v>
      </c>
      <c r="Q9" s="109"/>
      <c r="R9" s="109" t="s">
        <v>69</v>
      </c>
    </row>
    <row r="10" spans="1:18" ht="21.45" customHeight="1">
      <c r="F10" s="109"/>
      <c r="G10" s="109"/>
      <c r="H10" s="109"/>
      <c r="I10" s="109"/>
      <c r="J10" s="109" t="s">
        <v>153</v>
      </c>
      <c r="K10" s="109"/>
      <c r="L10" s="111" t="s">
        <v>47</v>
      </c>
      <c r="M10" s="110"/>
      <c r="N10" s="111"/>
      <c r="O10" s="109"/>
      <c r="P10" s="109" t="s">
        <v>134</v>
      </c>
      <c r="Q10" s="109"/>
      <c r="R10" s="109"/>
    </row>
    <row r="11" spans="1:18" ht="21.45" customHeight="1">
      <c r="E11" s="123" t="s">
        <v>5</v>
      </c>
      <c r="F11" s="112"/>
      <c r="G11" s="109"/>
      <c r="H11" s="112"/>
      <c r="I11" s="109"/>
      <c r="J11" s="139"/>
      <c r="K11" s="109"/>
      <c r="L11" s="139"/>
      <c r="M11" s="111"/>
      <c r="N11" s="140"/>
      <c r="O11" s="109"/>
      <c r="P11" s="140" t="s">
        <v>133</v>
      </c>
      <c r="Q11" s="109"/>
      <c r="R11" s="112"/>
    </row>
    <row r="12" spans="1:18" ht="21.45" customHeight="1">
      <c r="A12" s="58" t="s">
        <v>72</v>
      </c>
      <c r="F12" s="60">
        <v>362999961.5</v>
      </c>
      <c r="G12" s="60"/>
      <c r="H12" s="60">
        <v>202200890.46000001</v>
      </c>
      <c r="I12" s="60"/>
      <c r="J12" s="60">
        <v>308333.2</v>
      </c>
      <c r="K12" s="60"/>
      <c r="L12" s="61">
        <v>20643762.57</v>
      </c>
      <c r="M12" s="61"/>
      <c r="N12" s="60">
        <v>14386945.91</v>
      </c>
      <c r="O12" s="60"/>
      <c r="P12" s="60">
        <v>61579.89</v>
      </c>
      <c r="Q12" s="60"/>
      <c r="R12" s="60">
        <f>SUM(F12:Q12)</f>
        <v>600601473.53000009</v>
      </c>
    </row>
    <row r="13" spans="1:18" ht="21.45" customHeight="1">
      <c r="A13" s="99" t="s">
        <v>160</v>
      </c>
      <c r="F13" s="60"/>
      <c r="G13" s="60"/>
      <c r="H13" s="60"/>
      <c r="I13" s="60"/>
      <c r="J13" s="60"/>
      <c r="K13" s="60"/>
      <c r="L13" s="61"/>
      <c r="M13" s="61"/>
      <c r="N13" s="60"/>
      <c r="O13" s="60"/>
      <c r="P13" s="60"/>
      <c r="Q13" s="60"/>
      <c r="R13" s="60"/>
    </row>
    <row r="14" spans="1:18" ht="21.45" customHeight="1">
      <c r="B14" s="99" t="s">
        <v>75</v>
      </c>
      <c r="E14" s="62"/>
      <c r="F14" s="70">
        <v>0</v>
      </c>
      <c r="G14" s="70"/>
      <c r="H14" s="70">
        <v>0</v>
      </c>
      <c r="I14" s="70"/>
      <c r="J14" s="70">
        <v>0</v>
      </c>
      <c r="K14" s="70"/>
      <c r="L14" s="71">
        <v>0</v>
      </c>
      <c r="M14" s="71"/>
      <c r="N14" s="71">
        <f>'PL 6'!G32</f>
        <v>-8080547.9599999897</v>
      </c>
      <c r="O14" s="71"/>
      <c r="P14" s="71">
        <v>0</v>
      </c>
      <c r="Q14" s="71"/>
      <c r="R14" s="71">
        <f t="shared" ref="R14:R15" si="0">SUM(F14:Q14)</f>
        <v>-8080547.9599999897</v>
      </c>
    </row>
    <row r="15" spans="1:18" ht="21.45" customHeight="1">
      <c r="B15" s="54" t="s">
        <v>74</v>
      </c>
      <c r="E15" s="62"/>
      <c r="F15" s="70">
        <v>0</v>
      </c>
      <c r="G15" s="70"/>
      <c r="H15" s="70">
        <v>0</v>
      </c>
      <c r="I15" s="70"/>
      <c r="J15" s="70">
        <v>0</v>
      </c>
      <c r="K15" s="70"/>
      <c r="L15" s="71">
        <v>0</v>
      </c>
      <c r="M15" s="71"/>
      <c r="N15" s="71">
        <v>0</v>
      </c>
      <c r="O15" s="71"/>
      <c r="P15" s="71">
        <f>'PL 6'!G52</f>
        <v>65514.52</v>
      </c>
      <c r="Q15" s="71"/>
      <c r="R15" s="71">
        <f t="shared" si="0"/>
        <v>65514.52</v>
      </c>
    </row>
    <row r="16" spans="1:18" ht="21.45" customHeight="1" thickBot="1">
      <c r="A16" s="58" t="s">
        <v>158</v>
      </c>
      <c r="E16" s="63"/>
      <c r="F16" s="64">
        <f>SUM(F12:F15)</f>
        <v>362999961.5</v>
      </c>
      <c r="G16" s="60"/>
      <c r="H16" s="64">
        <f>SUM(H12:H15)</f>
        <v>202200890.46000001</v>
      </c>
      <c r="I16" s="60"/>
      <c r="J16" s="64">
        <f>SUM(J12:J15)</f>
        <v>308333.2</v>
      </c>
      <c r="K16" s="60"/>
      <c r="L16" s="64">
        <f>SUM(L12:L15)</f>
        <v>20643762.57</v>
      </c>
      <c r="M16" s="60"/>
      <c r="N16" s="64">
        <f>SUM(N12:N15)</f>
        <v>6306397.9500000104</v>
      </c>
      <c r="O16" s="60"/>
      <c r="P16" s="64">
        <f>SUM(P12:P15)</f>
        <v>127094.41</v>
      </c>
      <c r="Q16" s="60"/>
      <c r="R16" s="64">
        <f>SUM(R12:R15)</f>
        <v>592586440.09000003</v>
      </c>
    </row>
    <row r="17" spans="1:20" ht="21.45" customHeight="1" thickTop="1">
      <c r="E17" s="63"/>
      <c r="F17" s="60"/>
      <c r="G17" s="60"/>
      <c r="H17" s="60"/>
      <c r="I17" s="60"/>
      <c r="J17" s="60"/>
      <c r="K17" s="60"/>
      <c r="L17" s="61"/>
      <c r="M17" s="61"/>
      <c r="N17" s="60"/>
      <c r="O17" s="60"/>
      <c r="P17" s="60"/>
      <c r="Q17" s="60"/>
      <c r="R17" s="60"/>
    </row>
    <row r="18" spans="1:20" ht="21.45" customHeight="1">
      <c r="A18" s="58" t="s">
        <v>76</v>
      </c>
      <c r="F18" s="60">
        <v>362999961.5</v>
      </c>
      <c r="G18" s="60"/>
      <c r="H18" s="60">
        <v>202200890.46000001</v>
      </c>
      <c r="I18" s="60"/>
      <c r="J18" s="60">
        <v>308333.2</v>
      </c>
      <c r="K18" s="60"/>
      <c r="L18" s="65">
        <f>21960200.53+5.5</f>
        <v>21960206.030000001</v>
      </c>
      <c r="M18" s="65"/>
      <c r="N18" s="65">
        <f>47294404.18-5.5</f>
        <v>47294398.68</v>
      </c>
      <c r="O18" s="60"/>
      <c r="P18" s="65">
        <v>77747.27</v>
      </c>
      <c r="Q18" s="60"/>
      <c r="R18" s="60">
        <f>SUM(F18:Q18)</f>
        <v>634841537.13999999</v>
      </c>
    </row>
    <row r="19" spans="1:20" ht="21.45" customHeight="1">
      <c r="A19" s="99" t="s">
        <v>160</v>
      </c>
      <c r="F19" s="60"/>
      <c r="G19" s="60"/>
      <c r="H19" s="60"/>
      <c r="I19" s="60"/>
      <c r="J19" s="60"/>
      <c r="K19" s="60"/>
      <c r="L19" s="61"/>
      <c r="M19" s="61"/>
      <c r="N19" s="60"/>
      <c r="O19" s="60"/>
      <c r="P19" s="60"/>
      <c r="Q19" s="60"/>
      <c r="R19" s="60"/>
    </row>
    <row r="20" spans="1:20" ht="21.45" customHeight="1">
      <c r="A20" s="99"/>
      <c r="B20" s="99" t="s">
        <v>172</v>
      </c>
      <c r="E20" s="146" t="s">
        <v>169</v>
      </c>
      <c r="F20" s="60">
        <v>0</v>
      </c>
      <c r="G20" s="60"/>
      <c r="H20" s="60">
        <v>0</v>
      </c>
      <c r="I20" s="60"/>
      <c r="J20" s="60">
        <v>0</v>
      </c>
      <c r="K20" s="60"/>
      <c r="L20" s="61">
        <v>0</v>
      </c>
      <c r="M20" s="61"/>
      <c r="N20" s="60">
        <v>-14519998.460000001</v>
      </c>
      <c r="O20" s="60"/>
      <c r="P20" s="60">
        <v>0</v>
      </c>
      <c r="Q20" s="60"/>
      <c r="R20" s="60">
        <f t="shared" ref="R20:R22" si="1">SUM(F20:Q20)</f>
        <v>-14519998.460000001</v>
      </c>
    </row>
    <row r="21" spans="1:20" ht="21.45" customHeight="1">
      <c r="B21" s="99" t="s">
        <v>73</v>
      </c>
      <c r="F21" s="60">
        <v>0</v>
      </c>
      <c r="G21" s="60"/>
      <c r="H21" s="60">
        <v>0</v>
      </c>
      <c r="I21" s="60"/>
      <c r="J21" s="60">
        <v>0</v>
      </c>
      <c r="K21" s="60"/>
      <c r="L21" s="61">
        <v>0</v>
      </c>
      <c r="M21" s="61"/>
      <c r="N21" s="60">
        <f>'PL 6'!E32</f>
        <v>15141107.249999927</v>
      </c>
      <c r="O21" s="60"/>
      <c r="P21" s="60">
        <v>0</v>
      </c>
      <c r="Q21" s="60"/>
      <c r="R21" s="60">
        <f t="shared" si="1"/>
        <v>15141107.249999927</v>
      </c>
    </row>
    <row r="22" spans="1:20" ht="21.45" customHeight="1">
      <c r="B22" s="54" t="s">
        <v>74</v>
      </c>
      <c r="F22" s="60">
        <v>0</v>
      </c>
      <c r="G22" s="60"/>
      <c r="H22" s="60">
        <v>0</v>
      </c>
      <c r="I22" s="60"/>
      <c r="J22" s="60">
        <v>0</v>
      </c>
      <c r="K22" s="60"/>
      <c r="L22" s="61">
        <v>0</v>
      </c>
      <c r="M22" s="61"/>
      <c r="N22" s="60">
        <v>0</v>
      </c>
      <c r="O22" s="60"/>
      <c r="P22" s="60">
        <f>'PL 6'!E52</f>
        <v>-33434.75</v>
      </c>
      <c r="Q22" s="60"/>
      <c r="R22" s="60">
        <f t="shared" si="1"/>
        <v>-33434.75</v>
      </c>
    </row>
    <row r="23" spans="1:20" ht="21.45" customHeight="1" thickBot="1">
      <c r="A23" s="58" t="s">
        <v>159</v>
      </c>
      <c r="F23" s="64">
        <f>SUM(F18:F22)</f>
        <v>362999961.5</v>
      </c>
      <c r="G23" s="60"/>
      <c r="H23" s="64">
        <f>SUM(H18:H22)</f>
        <v>202200890.46000001</v>
      </c>
      <c r="I23" s="60"/>
      <c r="J23" s="64">
        <f>SUM(J18:J22)</f>
        <v>308333.2</v>
      </c>
      <c r="K23" s="60"/>
      <c r="L23" s="66">
        <f>SUM(L18:L22)</f>
        <v>21960206.030000001</v>
      </c>
      <c r="M23" s="43"/>
      <c r="N23" s="64">
        <f>SUM(N18:N22)</f>
        <v>47915507.469999924</v>
      </c>
      <c r="O23" s="60"/>
      <c r="P23" s="64">
        <f>SUM(P18:P22)</f>
        <v>44312.520000000004</v>
      </c>
      <c r="Q23" s="60"/>
      <c r="R23" s="64">
        <f>SUM(R18:R22)</f>
        <v>635429211.17999983</v>
      </c>
      <c r="T23" s="67"/>
    </row>
    <row r="24" spans="1:20" ht="21.45" customHeight="1" thickTop="1"/>
    <row r="25" spans="1:20" ht="21.45" customHeight="1"/>
    <row r="26" spans="1:20" ht="21.45" customHeight="1">
      <c r="A26" s="136" t="s">
        <v>178</v>
      </c>
      <c r="B26" s="137"/>
      <c r="C26" s="137"/>
      <c r="D26" s="137"/>
      <c r="E26" s="138"/>
      <c r="F26" s="137"/>
      <c r="G26" s="138"/>
      <c r="H26" s="39"/>
      <c r="I26" s="39"/>
      <c r="J26" s="39"/>
      <c r="K26" s="39"/>
      <c r="R26" s="39"/>
    </row>
    <row r="27" spans="1:20" ht="21.45" customHeight="1">
      <c r="A27" s="69"/>
      <c r="B27" s="39"/>
      <c r="C27" s="39"/>
      <c r="D27" s="39"/>
      <c r="E27" s="39"/>
      <c r="F27" s="39"/>
      <c r="G27" s="39"/>
      <c r="H27" s="39"/>
      <c r="I27" s="39"/>
      <c r="J27" s="39"/>
      <c r="K27" s="39"/>
      <c r="R27" s="39"/>
    </row>
    <row r="28" spans="1:20" ht="21.45" customHeight="1"/>
  </sheetData>
  <mergeCells count="6">
    <mergeCell ref="L8:N8"/>
    <mergeCell ref="A1:R1"/>
    <mergeCell ref="A2:R2"/>
    <mergeCell ref="A3:R3"/>
    <mergeCell ref="A4:R4"/>
    <mergeCell ref="F7:R7"/>
  </mergeCells>
  <pageMargins left="0.98425196850393704" right="0.39370078740157483" top="0.94488188976377963" bottom="0.39370078740157483" header="0.43307086614173229" footer="0.15748031496062992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sheetPr>
    <tabColor rgb="FFFFC000"/>
  </sheetPr>
  <dimension ref="A1:R25"/>
  <sheetViews>
    <sheetView topLeftCell="A10" zoomScaleNormal="100" zoomScaleSheetLayoutView="100" workbookViewId="0">
      <selection activeCell="F71" sqref="F71"/>
    </sheetView>
  </sheetViews>
  <sheetFormatPr defaultColWidth="10.375" defaultRowHeight="21.6"/>
  <cols>
    <col min="1" max="1" width="5.625" style="54" customWidth="1"/>
    <col min="2" max="3" width="10.875" style="54" customWidth="1"/>
    <col min="4" max="4" width="18.875" style="54" customWidth="1"/>
    <col min="5" max="5" width="8.25" style="54" customWidth="1"/>
    <col min="6" max="6" width="16.625" style="54" customWidth="1"/>
    <col min="7" max="7" width="1.375" style="54" customWidth="1"/>
    <col min="8" max="8" width="16.625" style="54" customWidth="1"/>
    <col min="9" max="9" width="1.375" style="54" customWidth="1"/>
    <col min="10" max="10" width="16.625" style="54" customWidth="1"/>
    <col min="11" max="11" width="1.375" style="54" customWidth="1"/>
    <col min="12" max="12" width="16.625" style="68" customWidth="1"/>
    <col min="13" max="13" width="1.375" style="68" customWidth="1"/>
    <col min="14" max="14" width="16.625" style="54" customWidth="1"/>
    <col min="15" max="15" width="1.375" style="54" customWidth="1"/>
    <col min="16" max="16" width="16.625" style="54" customWidth="1"/>
    <col min="17" max="17" width="2.875" style="54" customWidth="1"/>
    <col min="18" max="18" width="12.375" style="54" customWidth="1"/>
    <col min="19" max="253" width="10.375" style="54"/>
    <col min="254" max="254" width="6.375" style="54" customWidth="1"/>
    <col min="255" max="256" width="10.375" style="54"/>
    <col min="257" max="257" width="10.125" style="54" customWidth="1"/>
    <col min="258" max="258" width="8.25" style="54" customWidth="1"/>
    <col min="259" max="259" width="16.375" style="54" bestFit="1" customWidth="1"/>
    <col min="260" max="260" width="1.875" style="54" customWidth="1"/>
    <col min="261" max="261" width="16.375" style="54" bestFit="1" customWidth="1"/>
    <col min="262" max="262" width="1.875" style="54" customWidth="1"/>
    <col min="263" max="263" width="16.25" style="54" bestFit="1" customWidth="1"/>
    <col min="264" max="264" width="1.875" style="54" customWidth="1"/>
    <col min="265" max="265" width="16.375" style="54" bestFit="1" customWidth="1"/>
    <col min="266" max="266" width="1.875" style="54" customWidth="1"/>
    <col min="267" max="267" width="16.375" style="54" bestFit="1" customWidth="1"/>
    <col min="268" max="268" width="1.625" style="54" customWidth="1"/>
    <col min="269" max="509" width="10.375" style="54"/>
    <col min="510" max="510" width="6.375" style="54" customWidth="1"/>
    <col min="511" max="512" width="10.375" style="54"/>
    <col min="513" max="513" width="10.125" style="54" customWidth="1"/>
    <col min="514" max="514" width="8.25" style="54" customWidth="1"/>
    <col min="515" max="515" width="16.375" style="54" bestFit="1" customWidth="1"/>
    <col min="516" max="516" width="1.875" style="54" customWidth="1"/>
    <col min="517" max="517" width="16.375" style="54" bestFit="1" customWidth="1"/>
    <col min="518" max="518" width="1.875" style="54" customWidth="1"/>
    <col min="519" max="519" width="16.25" style="54" bestFit="1" customWidth="1"/>
    <col min="520" max="520" width="1.875" style="54" customWidth="1"/>
    <col min="521" max="521" width="16.375" style="54" bestFit="1" customWidth="1"/>
    <col min="522" max="522" width="1.875" style="54" customWidth="1"/>
    <col min="523" max="523" width="16.375" style="54" bestFit="1" customWidth="1"/>
    <col min="524" max="524" width="1.625" style="54" customWidth="1"/>
    <col min="525" max="765" width="10.375" style="54"/>
    <col min="766" max="766" width="6.375" style="54" customWidth="1"/>
    <col min="767" max="768" width="10.375" style="54"/>
    <col min="769" max="769" width="10.125" style="54" customWidth="1"/>
    <col min="770" max="770" width="8.25" style="54" customWidth="1"/>
    <col min="771" max="771" width="16.375" style="54" bestFit="1" customWidth="1"/>
    <col min="772" max="772" width="1.875" style="54" customWidth="1"/>
    <col min="773" max="773" width="16.375" style="54" bestFit="1" customWidth="1"/>
    <col min="774" max="774" width="1.875" style="54" customWidth="1"/>
    <col min="775" max="775" width="16.25" style="54" bestFit="1" customWidth="1"/>
    <col min="776" max="776" width="1.875" style="54" customWidth="1"/>
    <col min="777" max="777" width="16.375" style="54" bestFit="1" customWidth="1"/>
    <col min="778" max="778" width="1.875" style="54" customWidth="1"/>
    <col min="779" max="779" width="16.375" style="54" bestFit="1" customWidth="1"/>
    <col min="780" max="780" width="1.625" style="54" customWidth="1"/>
    <col min="781" max="1021" width="10.375" style="54"/>
    <col min="1022" max="1022" width="6.375" style="54" customWidth="1"/>
    <col min="1023" max="1024" width="10.375" style="54"/>
    <col min="1025" max="1025" width="10.125" style="54" customWidth="1"/>
    <col min="1026" max="1026" width="8.25" style="54" customWidth="1"/>
    <col min="1027" max="1027" width="16.375" style="54" bestFit="1" customWidth="1"/>
    <col min="1028" max="1028" width="1.875" style="54" customWidth="1"/>
    <col min="1029" max="1029" width="16.375" style="54" bestFit="1" customWidth="1"/>
    <col min="1030" max="1030" width="1.875" style="54" customWidth="1"/>
    <col min="1031" max="1031" width="16.25" style="54" bestFit="1" customWidth="1"/>
    <col min="1032" max="1032" width="1.875" style="54" customWidth="1"/>
    <col min="1033" max="1033" width="16.375" style="54" bestFit="1" customWidth="1"/>
    <col min="1034" max="1034" width="1.875" style="54" customWidth="1"/>
    <col min="1035" max="1035" width="16.375" style="54" bestFit="1" customWidth="1"/>
    <col min="1036" max="1036" width="1.625" style="54" customWidth="1"/>
    <col min="1037" max="1277" width="10.375" style="54"/>
    <col min="1278" max="1278" width="6.375" style="54" customWidth="1"/>
    <col min="1279" max="1280" width="10.375" style="54"/>
    <col min="1281" max="1281" width="10.125" style="54" customWidth="1"/>
    <col min="1282" max="1282" width="8.25" style="54" customWidth="1"/>
    <col min="1283" max="1283" width="16.375" style="54" bestFit="1" customWidth="1"/>
    <col min="1284" max="1284" width="1.875" style="54" customWidth="1"/>
    <col min="1285" max="1285" width="16.375" style="54" bestFit="1" customWidth="1"/>
    <col min="1286" max="1286" width="1.875" style="54" customWidth="1"/>
    <col min="1287" max="1287" width="16.25" style="54" bestFit="1" customWidth="1"/>
    <col min="1288" max="1288" width="1.875" style="54" customWidth="1"/>
    <col min="1289" max="1289" width="16.375" style="54" bestFit="1" customWidth="1"/>
    <col min="1290" max="1290" width="1.875" style="54" customWidth="1"/>
    <col min="1291" max="1291" width="16.375" style="54" bestFit="1" customWidth="1"/>
    <col min="1292" max="1292" width="1.625" style="54" customWidth="1"/>
    <col min="1293" max="1533" width="10.375" style="54"/>
    <col min="1534" max="1534" width="6.375" style="54" customWidth="1"/>
    <col min="1535" max="1536" width="10.375" style="54"/>
    <col min="1537" max="1537" width="10.125" style="54" customWidth="1"/>
    <col min="1538" max="1538" width="8.25" style="54" customWidth="1"/>
    <col min="1539" max="1539" width="16.375" style="54" bestFit="1" customWidth="1"/>
    <col min="1540" max="1540" width="1.875" style="54" customWidth="1"/>
    <col min="1541" max="1541" width="16.375" style="54" bestFit="1" customWidth="1"/>
    <col min="1542" max="1542" width="1.875" style="54" customWidth="1"/>
    <col min="1543" max="1543" width="16.25" style="54" bestFit="1" customWidth="1"/>
    <col min="1544" max="1544" width="1.875" style="54" customWidth="1"/>
    <col min="1545" max="1545" width="16.375" style="54" bestFit="1" customWidth="1"/>
    <col min="1546" max="1546" width="1.875" style="54" customWidth="1"/>
    <col min="1547" max="1547" width="16.375" style="54" bestFit="1" customWidth="1"/>
    <col min="1548" max="1548" width="1.625" style="54" customWidth="1"/>
    <col min="1549" max="1789" width="10.375" style="54"/>
    <col min="1790" max="1790" width="6.375" style="54" customWidth="1"/>
    <col min="1791" max="1792" width="10.375" style="54"/>
    <col min="1793" max="1793" width="10.125" style="54" customWidth="1"/>
    <col min="1794" max="1794" width="8.25" style="54" customWidth="1"/>
    <col min="1795" max="1795" width="16.375" style="54" bestFit="1" customWidth="1"/>
    <col min="1796" max="1796" width="1.875" style="54" customWidth="1"/>
    <col min="1797" max="1797" width="16.375" style="54" bestFit="1" customWidth="1"/>
    <col min="1798" max="1798" width="1.875" style="54" customWidth="1"/>
    <col min="1799" max="1799" width="16.25" style="54" bestFit="1" customWidth="1"/>
    <col min="1800" max="1800" width="1.875" style="54" customWidth="1"/>
    <col min="1801" max="1801" width="16.375" style="54" bestFit="1" customWidth="1"/>
    <col min="1802" max="1802" width="1.875" style="54" customWidth="1"/>
    <col min="1803" max="1803" width="16.375" style="54" bestFit="1" customWidth="1"/>
    <col min="1804" max="1804" width="1.625" style="54" customWidth="1"/>
    <col min="1805" max="2045" width="10.375" style="54"/>
    <col min="2046" max="2046" width="6.375" style="54" customWidth="1"/>
    <col min="2047" max="2048" width="10.375" style="54"/>
    <col min="2049" max="2049" width="10.125" style="54" customWidth="1"/>
    <col min="2050" max="2050" width="8.25" style="54" customWidth="1"/>
    <col min="2051" max="2051" width="16.375" style="54" bestFit="1" customWidth="1"/>
    <col min="2052" max="2052" width="1.875" style="54" customWidth="1"/>
    <col min="2053" max="2053" width="16.375" style="54" bestFit="1" customWidth="1"/>
    <col min="2054" max="2054" width="1.875" style="54" customWidth="1"/>
    <col min="2055" max="2055" width="16.25" style="54" bestFit="1" customWidth="1"/>
    <col min="2056" max="2056" width="1.875" style="54" customWidth="1"/>
    <col min="2057" max="2057" width="16.375" style="54" bestFit="1" customWidth="1"/>
    <col min="2058" max="2058" width="1.875" style="54" customWidth="1"/>
    <col min="2059" max="2059" width="16.375" style="54" bestFit="1" customWidth="1"/>
    <col min="2060" max="2060" width="1.625" style="54" customWidth="1"/>
    <col min="2061" max="2301" width="10.375" style="54"/>
    <col min="2302" max="2302" width="6.375" style="54" customWidth="1"/>
    <col min="2303" max="2304" width="10.375" style="54"/>
    <col min="2305" max="2305" width="10.125" style="54" customWidth="1"/>
    <col min="2306" max="2306" width="8.25" style="54" customWidth="1"/>
    <col min="2307" max="2307" width="16.375" style="54" bestFit="1" customWidth="1"/>
    <col min="2308" max="2308" width="1.875" style="54" customWidth="1"/>
    <col min="2309" max="2309" width="16.375" style="54" bestFit="1" customWidth="1"/>
    <col min="2310" max="2310" width="1.875" style="54" customWidth="1"/>
    <col min="2311" max="2311" width="16.25" style="54" bestFit="1" customWidth="1"/>
    <col min="2312" max="2312" width="1.875" style="54" customWidth="1"/>
    <col min="2313" max="2313" width="16.375" style="54" bestFit="1" customWidth="1"/>
    <col min="2314" max="2314" width="1.875" style="54" customWidth="1"/>
    <col min="2315" max="2315" width="16.375" style="54" bestFit="1" customWidth="1"/>
    <col min="2316" max="2316" width="1.625" style="54" customWidth="1"/>
    <col min="2317" max="2557" width="10.375" style="54"/>
    <col min="2558" max="2558" width="6.375" style="54" customWidth="1"/>
    <col min="2559" max="2560" width="10.375" style="54"/>
    <col min="2561" max="2561" width="10.125" style="54" customWidth="1"/>
    <col min="2562" max="2562" width="8.25" style="54" customWidth="1"/>
    <col min="2563" max="2563" width="16.375" style="54" bestFit="1" customWidth="1"/>
    <col min="2564" max="2564" width="1.875" style="54" customWidth="1"/>
    <col min="2565" max="2565" width="16.375" style="54" bestFit="1" customWidth="1"/>
    <col min="2566" max="2566" width="1.875" style="54" customWidth="1"/>
    <col min="2567" max="2567" width="16.25" style="54" bestFit="1" customWidth="1"/>
    <col min="2568" max="2568" width="1.875" style="54" customWidth="1"/>
    <col min="2569" max="2569" width="16.375" style="54" bestFit="1" customWidth="1"/>
    <col min="2570" max="2570" width="1.875" style="54" customWidth="1"/>
    <col min="2571" max="2571" width="16.375" style="54" bestFit="1" customWidth="1"/>
    <col min="2572" max="2572" width="1.625" style="54" customWidth="1"/>
    <col min="2573" max="2813" width="10.375" style="54"/>
    <col min="2814" max="2814" width="6.375" style="54" customWidth="1"/>
    <col min="2815" max="2816" width="10.375" style="54"/>
    <col min="2817" max="2817" width="10.125" style="54" customWidth="1"/>
    <col min="2818" max="2818" width="8.25" style="54" customWidth="1"/>
    <col min="2819" max="2819" width="16.375" style="54" bestFit="1" customWidth="1"/>
    <col min="2820" max="2820" width="1.875" style="54" customWidth="1"/>
    <col min="2821" max="2821" width="16.375" style="54" bestFit="1" customWidth="1"/>
    <col min="2822" max="2822" width="1.875" style="54" customWidth="1"/>
    <col min="2823" max="2823" width="16.25" style="54" bestFit="1" customWidth="1"/>
    <col min="2824" max="2824" width="1.875" style="54" customWidth="1"/>
    <col min="2825" max="2825" width="16.375" style="54" bestFit="1" customWidth="1"/>
    <col min="2826" max="2826" width="1.875" style="54" customWidth="1"/>
    <col min="2827" max="2827" width="16.375" style="54" bestFit="1" customWidth="1"/>
    <col min="2828" max="2828" width="1.625" style="54" customWidth="1"/>
    <col min="2829" max="3069" width="10.375" style="54"/>
    <col min="3070" max="3070" width="6.375" style="54" customWidth="1"/>
    <col min="3071" max="3072" width="10.375" style="54"/>
    <col min="3073" max="3073" width="10.125" style="54" customWidth="1"/>
    <col min="3074" max="3074" width="8.25" style="54" customWidth="1"/>
    <col min="3075" max="3075" width="16.375" style="54" bestFit="1" customWidth="1"/>
    <col min="3076" max="3076" width="1.875" style="54" customWidth="1"/>
    <col min="3077" max="3077" width="16.375" style="54" bestFit="1" customWidth="1"/>
    <col min="3078" max="3078" width="1.875" style="54" customWidth="1"/>
    <col min="3079" max="3079" width="16.25" style="54" bestFit="1" customWidth="1"/>
    <col min="3080" max="3080" width="1.875" style="54" customWidth="1"/>
    <col min="3081" max="3081" width="16.375" style="54" bestFit="1" customWidth="1"/>
    <col min="3082" max="3082" width="1.875" style="54" customWidth="1"/>
    <col min="3083" max="3083" width="16.375" style="54" bestFit="1" customWidth="1"/>
    <col min="3084" max="3084" width="1.625" style="54" customWidth="1"/>
    <col min="3085" max="3325" width="10.375" style="54"/>
    <col min="3326" max="3326" width="6.375" style="54" customWidth="1"/>
    <col min="3327" max="3328" width="10.375" style="54"/>
    <col min="3329" max="3329" width="10.125" style="54" customWidth="1"/>
    <col min="3330" max="3330" width="8.25" style="54" customWidth="1"/>
    <col min="3331" max="3331" width="16.375" style="54" bestFit="1" customWidth="1"/>
    <col min="3332" max="3332" width="1.875" style="54" customWidth="1"/>
    <col min="3333" max="3333" width="16.375" style="54" bestFit="1" customWidth="1"/>
    <col min="3334" max="3334" width="1.875" style="54" customWidth="1"/>
    <col min="3335" max="3335" width="16.25" style="54" bestFit="1" customWidth="1"/>
    <col min="3336" max="3336" width="1.875" style="54" customWidth="1"/>
    <col min="3337" max="3337" width="16.375" style="54" bestFit="1" customWidth="1"/>
    <col min="3338" max="3338" width="1.875" style="54" customWidth="1"/>
    <col min="3339" max="3339" width="16.375" style="54" bestFit="1" customWidth="1"/>
    <col min="3340" max="3340" width="1.625" style="54" customWidth="1"/>
    <col min="3341" max="3581" width="10.375" style="54"/>
    <col min="3582" max="3582" width="6.375" style="54" customWidth="1"/>
    <col min="3583" max="3584" width="10.375" style="54"/>
    <col min="3585" max="3585" width="10.125" style="54" customWidth="1"/>
    <col min="3586" max="3586" width="8.25" style="54" customWidth="1"/>
    <col min="3587" max="3587" width="16.375" style="54" bestFit="1" customWidth="1"/>
    <col min="3588" max="3588" width="1.875" style="54" customWidth="1"/>
    <col min="3589" max="3589" width="16.375" style="54" bestFit="1" customWidth="1"/>
    <col min="3590" max="3590" width="1.875" style="54" customWidth="1"/>
    <col min="3591" max="3591" width="16.25" style="54" bestFit="1" customWidth="1"/>
    <col min="3592" max="3592" width="1.875" style="54" customWidth="1"/>
    <col min="3593" max="3593" width="16.375" style="54" bestFit="1" customWidth="1"/>
    <col min="3594" max="3594" width="1.875" style="54" customWidth="1"/>
    <col min="3595" max="3595" width="16.375" style="54" bestFit="1" customWidth="1"/>
    <col min="3596" max="3596" width="1.625" style="54" customWidth="1"/>
    <col min="3597" max="3837" width="10.375" style="54"/>
    <col min="3838" max="3838" width="6.375" style="54" customWidth="1"/>
    <col min="3839" max="3840" width="10.375" style="54"/>
    <col min="3841" max="3841" width="10.125" style="54" customWidth="1"/>
    <col min="3842" max="3842" width="8.25" style="54" customWidth="1"/>
    <col min="3843" max="3843" width="16.375" style="54" bestFit="1" customWidth="1"/>
    <col min="3844" max="3844" width="1.875" style="54" customWidth="1"/>
    <col min="3845" max="3845" width="16.375" style="54" bestFit="1" customWidth="1"/>
    <col min="3846" max="3846" width="1.875" style="54" customWidth="1"/>
    <col min="3847" max="3847" width="16.25" style="54" bestFit="1" customWidth="1"/>
    <col min="3848" max="3848" width="1.875" style="54" customWidth="1"/>
    <col min="3849" max="3849" width="16.375" style="54" bestFit="1" customWidth="1"/>
    <col min="3850" max="3850" width="1.875" style="54" customWidth="1"/>
    <col min="3851" max="3851" width="16.375" style="54" bestFit="1" customWidth="1"/>
    <col min="3852" max="3852" width="1.625" style="54" customWidth="1"/>
    <col min="3853" max="4093" width="10.375" style="54"/>
    <col min="4094" max="4094" width="6.375" style="54" customWidth="1"/>
    <col min="4095" max="4096" width="10.375" style="54"/>
    <col min="4097" max="4097" width="10.125" style="54" customWidth="1"/>
    <col min="4098" max="4098" width="8.25" style="54" customWidth="1"/>
    <col min="4099" max="4099" width="16.375" style="54" bestFit="1" customWidth="1"/>
    <col min="4100" max="4100" width="1.875" style="54" customWidth="1"/>
    <col min="4101" max="4101" width="16.375" style="54" bestFit="1" customWidth="1"/>
    <col min="4102" max="4102" width="1.875" style="54" customWidth="1"/>
    <col min="4103" max="4103" width="16.25" style="54" bestFit="1" customWidth="1"/>
    <col min="4104" max="4104" width="1.875" style="54" customWidth="1"/>
    <col min="4105" max="4105" width="16.375" style="54" bestFit="1" customWidth="1"/>
    <col min="4106" max="4106" width="1.875" style="54" customWidth="1"/>
    <col min="4107" max="4107" width="16.375" style="54" bestFit="1" customWidth="1"/>
    <col min="4108" max="4108" width="1.625" style="54" customWidth="1"/>
    <col min="4109" max="4349" width="10.375" style="54"/>
    <col min="4350" max="4350" width="6.375" style="54" customWidth="1"/>
    <col min="4351" max="4352" width="10.375" style="54"/>
    <col min="4353" max="4353" width="10.125" style="54" customWidth="1"/>
    <col min="4354" max="4354" width="8.25" style="54" customWidth="1"/>
    <col min="4355" max="4355" width="16.375" style="54" bestFit="1" customWidth="1"/>
    <col min="4356" max="4356" width="1.875" style="54" customWidth="1"/>
    <col min="4357" max="4357" width="16.375" style="54" bestFit="1" customWidth="1"/>
    <col min="4358" max="4358" width="1.875" style="54" customWidth="1"/>
    <col min="4359" max="4359" width="16.25" style="54" bestFit="1" customWidth="1"/>
    <col min="4360" max="4360" width="1.875" style="54" customWidth="1"/>
    <col min="4361" max="4361" width="16.375" style="54" bestFit="1" customWidth="1"/>
    <col min="4362" max="4362" width="1.875" style="54" customWidth="1"/>
    <col min="4363" max="4363" width="16.375" style="54" bestFit="1" customWidth="1"/>
    <col min="4364" max="4364" width="1.625" style="54" customWidth="1"/>
    <col min="4365" max="4605" width="10.375" style="54"/>
    <col min="4606" max="4606" width="6.375" style="54" customWidth="1"/>
    <col min="4607" max="4608" width="10.375" style="54"/>
    <col min="4609" max="4609" width="10.125" style="54" customWidth="1"/>
    <col min="4610" max="4610" width="8.25" style="54" customWidth="1"/>
    <col min="4611" max="4611" width="16.375" style="54" bestFit="1" customWidth="1"/>
    <col min="4612" max="4612" width="1.875" style="54" customWidth="1"/>
    <col min="4613" max="4613" width="16.375" style="54" bestFit="1" customWidth="1"/>
    <col min="4614" max="4614" width="1.875" style="54" customWidth="1"/>
    <col min="4615" max="4615" width="16.25" style="54" bestFit="1" customWidth="1"/>
    <col min="4616" max="4616" width="1.875" style="54" customWidth="1"/>
    <col min="4617" max="4617" width="16.375" style="54" bestFit="1" customWidth="1"/>
    <col min="4618" max="4618" width="1.875" style="54" customWidth="1"/>
    <col min="4619" max="4619" width="16.375" style="54" bestFit="1" customWidth="1"/>
    <col min="4620" max="4620" width="1.625" style="54" customWidth="1"/>
    <col min="4621" max="4861" width="10.375" style="54"/>
    <col min="4862" max="4862" width="6.375" style="54" customWidth="1"/>
    <col min="4863" max="4864" width="10.375" style="54"/>
    <col min="4865" max="4865" width="10.125" style="54" customWidth="1"/>
    <col min="4866" max="4866" width="8.25" style="54" customWidth="1"/>
    <col min="4867" max="4867" width="16.375" style="54" bestFit="1" customWidth="1"/>
    <col min="4868" max="4868" width="1.875" style="54" customWidth="1"/>
    <col min="4869" max="4869" width="16.375" style="54" bestFit="1" customWidth="1"/>
    <col min="4870" max="4870" width="1.875" style="54" customWidth="1"/>
    <col min="4871" max="4871" width="16.25" style="54" bestFit="1" customWidth="1"/>
    <col min="4872" max="4872" width="1.875" style="54" customWidth="1"/>
    <col min="4873" max="4873" width="16.375" style="54" bestFit="1" customWidth="1"/>
    <col min="4874" max="4874" width="1.875" style="54" customWidth="1"/>
    <col min="4875" max="4875" width="16.375" style="54" bestFit="1" customWidth="1"/>
    <col min="4876" max="4876" width="1.625" style="54" customWidth="1"/>
    <col min="4877" max="5117" width="10.375" style="54"/>
    <col min="5118" max="5118" width="6.375" style="54" customWidth="1"/>
    <col min="5119" max="5120" width="10.375" style="54"/>
    <col min="5121" max="5121" width="10.125" style="54" customWidth="1"/>
    <col min="5122" max="5122" width="8.25" style="54" customWidth="1"/>
    <col min="5123" max="5123" width="16.375" style="54" bestFit="1" customWidth="1"/>
    <col min="5124" max="5124" width="1.875" style="54" customWidth="1"/>
    <col min="5125" max="5125" width="16.375" style="54" bestFit="1" customWidth="1"/>
    <col min="5126" max="5126" width="1.875" style="54" customWidth="1"/>
    <col min="5127" max="5127" width="16.25" style="54" bestFit="1" customWidth="1"/>
    <col min="5128" max="5128" width="1.875" style="54" customWidth="1"/>
    <col min="5129" max="5129" width="16.375" style="54" bestFit="1" customWidth="1"/>
    <col min="5130" max="5130" width="1.875" style="54" customWidth="1"/>
    <col min="5131" max="5131" width="16.375" style="54" bestFit="1" customWidth="1"/>
    <col min="5132" max="5132" width="1.625" style="54" customWidth="1"/>
    <col min="5133" max="5373" width="10.375" style="54"/>
    <col min="5374" max="5374" width="6.375" style="54" customWidth="1"/>
    <col min="5375" max="5376" width="10.375" style="54"/>
    <col min="5377" max="5377" width="10.125" style="54" customWidth="1"/>
    <col min="5378" max="5378" width="8.25" style="54" customWidth="1"/>
    <col min="5379" max="5379" width="16.375" style="54" bestFit="1" customWidth="1"/>
    <col min="5380" max="5380" width="1.875" style="54" customWidth="1"/>
    <col min="5381" max="5381" width="16.375" style="54" bestFit="1" customWidth="1"/>
    <col min="5382" max="5382" width="1.875" style="54" customWidth="1"/>
    <col min="5383" max="5383" width="16.25" style="54" bestFit="1" customWidth="1"/>
    <col min="5384" max="5384" width="1.875" style="54" customWidth="1"/>
    <col min="5385" max="5385" width="16.375" style="54" bestFit="1" customWidth="1"/>
    <col min="5386" max="5386" width="1.875" style="54" customWidth="1"/>
    <col min="5387" max="5387" width="16.375" style="54" bestFit="1" customWidth="1"/>
    <col min="5388" max="5388" width="1.625" style="54" customWidth="1"/>
    <col min="5389" max="5629" width="10.375" style="54"/>
    <col min="5630" max="5630" width="6.375" style="54" customWidth="1"/>
    <col min="5631" max="5632" width="10.375" style="54"/>
    <col min="5633" max="5633" width="10.125" style="54" customWidth="1"/>
    <col min="5634" max="5634" width="8.25" style="54" customWidth="1"/>
    <col min="5635" max="5635" width="16.375" style="54" bestFit="1" customWidth="1"/>
    <col min="5636" max="5636" width="1.875" style="54" customWidth="1"/>
    <col min="5637" max="5637" width="16.375" style="54" bestFit="1" customWidth="1"/>
    <col min="5638" max="5638" width="1.875" style="54" customWidth="1"/>
    <col min="5639" max="5639" width="16.25" style="54" bestFit="1" customWidth="1"/>
    <col min="5640" max="5640" width="1.875" style="54" customWidth="1"/>
    <col min="5641" max="5641" width="16.375" style="54" bestFit="1" customWidth="1"/>
    <col min="5642" max="5642" width="1.875" style="54" customWidth="1"/>
    <col min="5643" max="5643" width="16.375" style="54" bestFit="1" customWidth="1"/>
    <col min="5644" max="5644" width="1.625" style="54" customWidth="1"/>
    <col min="5645" max="5885" width="10.375" style="54"/>
    <col min="5886" max="5886" width="6.375" style="54" customWidth="1"/>
    <col min="5887" max="5888" width="10.375" style="54"/>
    <col min="5889" max="5889" width="10.125" style="54" customWidth="1"/>
    <col min="5890" max="5890" width="8.25" style="54" customWidth="1"/>
    <col min="5891" max="5891" width="16.375" style="54" bestFit="1" customWidth="1"/>
    <col min="5892" max="5892" width="1.875" style="54" customWidth="1"/>
    <col min="5893" max="5893" width="16.375" style="54" bestFit="1" customWidth="1"/>
    <col min="5894" max="5894" width="1.875" style="54" customWidth="1"/>
    <col min="5895" max="5895" width="16.25" style="54" bestFit="1" customWidth="1"/>
    <col min="5896" max="5896" width="1.875" style="54" customWidth="1"/>
    <col min="5897" max="5897" width="16.375" style="54" bestFit="1" customWidth="1"/>
    <col min="5898" max="5898" width="1.875" style="54" customWidth="1"/>
    <col min="5899" max="5899" width="16.375" style="54" bestFit="1" customWidth="1"/>
    <col min="5900" max="5900" width="1.625" style="54" customWidth="1"/>
    <col min="5901" max="6141" width="10.375" style="54"/>
    <col min="6142" max="6142" width="6.375" style="54" customWidth="1"/>
    <col min="6143" max="6144" width="10.375" style="54"/>
    <col min="6145" max="6145" width="10.125" style="54" customWidth="1"/>
    <col min="6146" max="6146" width="8.25" style="54" customWidth="1"/>
    <col min="6147" max="6147" width="16.375" style="54" bestFit="1" customWidth="1"/>
    <col min="6148" max="6148" width="1.875" style="54" customWidth="1"/>
    <col min="6149" max="6149" width="16.375" style="54" bestFit="1" customWidth="1"/>
    <col min="6150" max="6150" width="1.875" style="54" customWidth="1"/>
    <col min="6151" max="6151" width="16.25" style="54" bestFit="1" customWidth="1"/>
    <col min="6152" max="6152" width="1.875" style="54" customWidth="1"/>
    <col min="6153" max="6153" width="16.375" style="54" bestFit="1" customWidth="1"/>
    <col min="6154" max="6154" width="1.875" style="54" customWidth="1"/>
    <col min="6155" max="6155" width="16.375" style="54" bestFit="1" customWidth="1"/>
    <col min="6156" max="6156" width="1.625" style="54" customWidth="1"/>
    <col min="6157" max="6397" width="10.375" style="54"/>
    <col min="6398" max="6398" width="6.375" style="54" customWidth="1"/>
    <col min="6399" max="6400" width="10.375" style="54"/>
    <col min="6401" max="6401" width="10.125" style="54" customWidth="1"/>
    <col min="6402" max="6402" width="8.25" style="54" customWidth="1"/>
    <col min="6403" max="6403" width="16.375" style="54" bestFit="1" customWidth="1"/>
    <col min="6404" max="6404" width="1.875" style="54" customWidth="1"/>
    <col min="6405" max="6405" width="16.375" style="54" bestFit="1" customWidth="1"/>
    <col min="6406" max="6406" width="1.875" style="54" customWidth="1"/>
    <col min="6407" max="6407" width="16.25" style="54" bestFit="1" customWidth="1"/>
    <col min="6408" max="6408" width="1.875" style="54" customWidth="1"/>
    <col min="6409" max="6409" width="16.375" style="54" bestFit="1" customWidth="1"/>
    <col min="6410" max="6410" width="1.875" style="54" customWidth="1"/>
    <col min="6411" max="6411" width="16.375" style="54" bestFit="1" customWidth="1"/>
    <col min="6412" max="6412" width="1.625" style="54" customWidth="1"/>
    <col min="6413" max="6653" width="10.375" style="54"/>
    <col min="6654" max="6654" width="6.375" style="54" customWidth="1"/>
    <col min="6655" max="6656" width="10.375" style="54"/>
    <col min="6657" max="6657" width="10.125" style="54" customWidth="1"/>
    <col min="6658" max="6658" width="8.25" style="54" customWidth="1"/>
    <col min="6659" max="6659" width="16.375" style="54" bestFit="1" customWidth="1"/>
    <col min="6660" max="6660" width="1.875" style="54" customWidth="1"/>
    <col min="6661" max="6661" width="16.375" style="54" bestFit="1" customWidth="1"/>
    <col min="6662" max="6662" width="1.875" style="54" customWidth="1"/>
    <col min="6663" max="6663" width="16.25" style="54" bestFit="1" customWidth="1"/>
    <col min="6664" max="6664" width="1.875" style="54" customWidth="1"/>
    <col min="6665" max="6665" width="16.375" style="54" bestFit="1" customWidth="1"/>
    <col min="6666" max="6666" width="1.875" style="54" customWidth="1"/>
    <col min="6667" max="6667" width="16.375" style="54" bestFit="1" customWidth="1"/>
    <col min="6668" max="6668" width="1.625" style="54" customWidth="1"/>
    <col min="6669" max="6909" width="10.375" style="54"/>
    <col min="6910" max="6910" width="6.375" style="54" customWidth="1"/>
    <col min="6911" max="6912" width="10.375" style="54"/>
    <col min="6913" max="6913" width="10.125" style="54" customWidth="1"/>
    <col min="6914" max="6914" width="8.25" style="54" customWidth="1"/>
    <col min="6915" max="6915" width="16.375" style="54" bestFit="1" customWidth="1"/>
    <col min="6916" max="6916" width="1.875" style="54" customWidth="1"/>
    <col min="6917" max="6917" width="16.375" style="54" bestFit="1" customWidth="1"/>
    <col min="6918" max="6918" width="1.875" style="54" customWidth="1"/>
    <col min="6919" max="6919" width="16.25" style="54" bestFit="1" customWidth="1"/>
    <col min="6920" max="6920" width="1.875" style="54" customWidth="1"/>
    <col min="6921" max="6921" width="16.375" style="54" bestFit="1" customWidth="1"/>
    <col min="6922" max="6922" width="1.875" style="54" customWidth="1"/>
    <col min="6923" max="6923" width="16.375" style="54" bestFit="1" customWidth="1"/>
    <col min="6924" max="6924" width="1.625" style="54" customWidth="1"/>
    <col min="6925" max="7165" width="10.375" style="54"/>
    <col min="7166" max="7166" width="6.375" style="54" customWidth="1"/>
    <col min="7167" max="7168" width="10.375" style="54"/>
    <col min="7169" max="7169" width="10.125" style="54" customWidth="1"/>
    <col min="7170" max="7170" width="8.25" style="54" customWidth="1"/>
    <col min="7171" max="7171" width="16.375" style="54" bestFit="1" customWidth="1"/>
    <col min="7172" max="7172" width="1.875" style="54" customWidth="1"/>
    <col min="7173" max="7173" width="16.375" style="54" bestFit="1" customWidth="1"/>
    <col min="7174" max="7174" width="1.875" style="54" customWidth="1"/>
    <col min="7175" max="7175" width="16.25" style="54" bestFit="1" customWidth="1"/>
    <col min="7176" max="7176" width="1.875" style="54" customWidth="1"/>
    <col min="7177" max="7177" width="16.375" style="54" bestFit="1" customWidth="1"/>
    <col min="7178" max="7178" width="1.875" style="54" customWidth="1"/>
    <col min="7179" max="7179" width="16.375" style="54" bestFit="1" customWidth="1"/>
    <col min="7180" max="7180" width="1.625" style="54" customWidth="1"/>
    <col min="7181" max="7421" width="10.375" style="54"/>
    <col min="7422" max="7422" width="6.375" style="54" customWidth="1"/>
    <col min="7423" max="7424" width="10.375" style="54"/>
    <col min="7425" max="7425" width="10.125" style="54" customWidth="1"/>
    <col min="7426" max="7426" width="8.25" style="54" customWidth="1"/>
    <col min="7427" max="7427" width="16.375" style="54" bestFit="1" customWidth="1"/>
    <col min="7428" max="7428" width="1.875" style="54" customWidth="1"/>
    <col min="7429" max="7429" width="16.375" style="54" bestFit="1" customWidth="1"/>
    <col min="7430" max="7430" width="1.875" style="54" customWidth="1"/>
    <col min="7431" max="7431" width="16.25" style="54" bestFit="1" customWidth="1"/>
    <col min="7432" max="7432" width="1.875" style="54" customWidth="1"/>
    <col min="7433" max="7433" width="16.375" style="54" bestFit="1" customWidth="1"/>
    <col min="7434" max="7434" width="1.875" style="54" customWidth="1"/>
    <col min="7435" max="7435" width="16.375" style="54" bestFit="1" customWidth="1"/>
    <col min="7436" max="7436" width="1.625" style="54" customWidth="1"/>
    <col min="7437" max="7677" width="10.375" style="54"/>
    <col min="7678" max="7678" width="6.375" style="54" customWidth="1"/>
    <col min="7679" max="7680" width="10.375" style="54"/>
    <col min="7681" max="7681" width="10.125" style="54" customWidth="1"/>
    <col min="7682" max="7682" width="8.25" style="54" customWidth="1"/>
    <col min="7683" max="7683" width="16.375" style="54" bestFit="1" customWidth="1"/>
    <col min="7684" max="7684" width="1.875" style="54" customWidth="1"/>
    <col min="7685" max="7685" width="16.375" style="54" bestFit="1" customWidth="1"/>
    <col min="7686" max="7686" width="1.875" style="54" customWidth="1"/>
    <col min="7687" max="7687" width="16.25" style="54" bestFit="1" customWidth="1"/>
    <col min="7688" max="7688" width="1.875" style="54" customWidth="1"/>
    <col min="7689" max="7689" width="16.375" style="54" bestFit="1" customWidth="1"/>
    <col min="7690" max="7690" width="1.875" style="54" customWidth="1"/>
    <col min="7691" max="7691" width="16.375" style="54" bestFit="1" customWidth="1"/>
    <col min="7692" max="7692" width="1.625" style="54" customWidth="1"/>
    <col min="7693" max="7933" width="10.375" style="54"/>
    <col min="7934" max="7934" width="6.375" style="54" customWidth="1"/>
    <col min="7935" max="7936" width="10.375" style="54"/>
    <col min="7937" max="7937" width="10.125" style="54" customWidth="1"/>
    <col min="7938" max="7938" width="8.25" style="54" customWidth="1"/>
    <col min="7939" max="7939" width="16.375" style="54" bestFit="1" customWidth="1"/>
    <col min="7940" max="7940" width="1.875" style="54" customWidth="1"/>
    <col min="7941" max="7941" width="16.375" style="54" bestFit="1" customWidth="1"/>
    <col min="7942" max="7942" width="1.875" style="54" customWidth="1"/>
    <col min="7943" max="7943" width="16.25" style="54" bestFit="1" customWidth="1"/>
    <col min="7944" max="7944" width="1.875" style="54" customWidth="1"/>
    <col min="7945" max="7945" width="16.375" style="54" bestFit="1" customWidth="1"/>
    <col min="7946" max="7946" width="1.875" style="54" customWidth="1"/>
    <col min="7947" max="7947" width="16.375" style="54" bestFit="1" customWidth="1"/>
    <col min="7948" max="7948" width="1.625" style="54" customWidth="1"/>
    <col min="7949" max="8189" width="10.375" style="54"/>
    <col min="8190" max="8190" width="6.375" style="54" customWidth="1"/>
    <col min="8191" max="8192" width="10.375" style="54"/>
    <col min="8193" max="8193" width="10.125" style="54" customWidth="1"/>
    <col min="8194" max="8194" width="8.25" style="54" customWidth="1"/>
    <col min="8195" max="8195" width="16.375" style="54" bestFit="1" customWidth="1"/>
    <col min="8196" max="8196" width="1.875" style="54" customWidth="1"/>
    <col min="8197" max="8197" width="16.375" style="54" bestFit="1" customWidth="1"/>
    <col min="8198" max="8198" width="1.875" style="54" customWidth="1"/>
    <col min="8199" max="8199" width="16.25" style="54" bestFit="1" customWidth="1"/>
    <col min="8200" max="8200" width="1.875" style="54" customWidth="1"/>
    <col min="8201" max="8201" width="16.375" style="54" bestFit="1" customWidth="1"/>
    <col min="8202" max="8202" width="1.875" style="54" customWidth="1"/>
    <col min="8203" max="8203" width="16.375" style="54" bestFit="1" customWidth="1"/>
    <col min="8204" max="8204" width="1.625" style="54" customWidth="1"/>
    <col min="8205" max="8445" width="10.375" style="54"/>
    <col min="8446" max="8446" width="6.375" style="54" customWidth="1"/>
    <col min="8447" max="8448" width="10.375" style="54"/>
    <col min="8449" max="8449" width="10.125" style="54" customWidth="1"/>
    <col min="8450" max="8450" width="8.25" style="54" customWidth="1"/>
    <col min="8451" max="8451" width="16.375" style="54" bestFit="1" customWidth="1"/>
    <col min="8452" max="8452" width="1.875" style="54" customWidth="1"/>
    <col min="8453" max="8453" width="16.375" style="54" bestFit="1" customWidth="1"/>
    <col min="8454" max="8454" width="1.875" style="54" customWidth="1"/>
    <col min="8455" max="8455" width="16.25" style="54" bestFit="1" customWidth="1"/>
    <col min="8456" max="8456" width="1.875" style="54" customWidth="1"/>
    <col min="8457" max="8457" width="16.375" style="54" bestFit="1" customWidth="1"/>
    <col min="8458" max="8458" width="1.875" style="54" customWidth="1"/>
    <col min="8459" max="8459" width="16.375" style="54" bestFit="1" customWidth="1"/>
    <col min="8460" max="8460" width="1.625" style="54" customWidth="1"/>
    <col min="8461" max="8701" width="10.375" style="54"/>
    <col min="8702" max="8702" width="6.375" style="54" customWidth="1"/>
    <col min="8703" max="8704" width="10.375" style="54"/>
    <col min="8705" max="8705" width="10.125" style="54" customWidth="1"/>
    <col min="8706" max="8706" width="8.25" style="54" customWidth="1"/>
    <col min="8707" max="8707" width="16.375" style="54" bestFit="1" customWidth="1"/>
    <col min="8708" max="8708" width="1.875" style="54" customWidth="1"/>
    <col min="8709" max="8709" width="16.375" style="54" bestFit="1" customWidth="1"/>
    <col min="8710" max="8710" width="1.875" style="54" customWidth="1"/>
    <col min="8711" max="8711" width="16.25" style="54" bestFit="1" customWidth="1"/>
    <col min="8712" max="8712" width="1.875" style="54" customWidth="1"/>
    <col min="8713" max="8713" width="16.375" style="54" bestFit="1" customWidth="1"/>
    <col min="8714" max="8714" width="1.875" style="54" customWidth="1"/>
    <col min="8715" max="8715" width="16.375" style="54" bestFit="1" customWidth="1"/>
    <col min="8716" max="8716" width="1.625" style="54" customWidth="1"/>
    <col min="8717" max="8957" width="10.375" style="54"/>
    <col min="8958" max="8958" width="6.375" style="54" customWidth="1"/>
    <col min="8959" max="8960" width="10.375" style="54"/>
    <col min="8961" max="8961" width="10.125" style="54" customWidth="1"/>
    <col min="8962" max="8962" width="8.25" style="54" customWidth="1"/>
    <col min="8963" max="8963" width="16.375" style="54" bestFit="1" customWidth="1"/>
    <col min="8964" max="8964" width="1.875" style="54" customWidth="1"/>
    <col min="8965" max="8965" width="16.375" style="54" bestFit="1" customWidth="1"/>
    <col min="8966" max="8966" width="1.875" style="54" customWidth="1"/>
    <col min="8967" max="8967" width="16.25" style="54" bestFit="1" customWidth="1"/>
    <col min="8968" max="8968" width="1.875" style="54" customWidth="1"/>
    <col min="8969" max="8969" width="16.375" style="54" bestFit="1" customWidth="1"/>
    <col min="8970" max="8970" width="1.875" style="54" customWidth="1"/>
    <col min="8971" max="8971" width="16.375" style="54" bestFit="1" customWidth="1"/>
    <col min="8972" max="8972" width="1.625" style="54" customWidth="1"/>
    <col min="8973" max="9213" width="10.375" style="54"/>
    <col min="9214" max="9214" width="6.375" style="54" customWidth="1"/>
    <col min="9215" max="9216" width="10.375" style="54"/>
    <col min="9217" max="9217" width="10.125" style="54" customWidth="1"/>
    <col min="9218" max="9218" width="8.25" style="54" customWidth="1"/>
    <col min="9219" max="9219" width="16.375" style="54" bestFit="1" customWidth="1"/>
    <col min="9220" max="9220" width="1.875" style="54" customWidth="1"/>
    <col min="9221" max="9221" width="16.375" style="54" bestFit="1" customWidth="1"/>
    <col min="9222" max="9222" width="1.875" style="54" customWidth="1"/>
    <col min="9223" max="9223" width="16.25" style="54" bestFit="1" customWidth="1"/>
    <col min="9224" max="9224" width="1.875" style="54" customWidth="1"/>
    <col min="9225" max="9225" width="16.375" style="54" bestFit="1" customWidth="1"/>
    <col min="9226" max="9226" width="1.875" style="54" customWidth="1"/>
    <col min="9227" max="9227" width="16.375" style="54" bestFit="1" customWidth="1"/>
    <col min="9228" max="9228" width="1.625" style="54" customWidth="1"/>
    <col min="9229" max="9469" width="10.375" style="54"/>
    <col min="9470" max="9470" width="6.375" style="54" customWidth="1"/>
    <col min="9471" max="9472" width="10.375" style="54"/>
    <col min="9473" max="9473" width="10.125" style="54" customWidth="1"/>
    <col min="9474" max="9474" width="8.25" style="54" customWidth="1"/>
    <col min="9475" max="9475" width="16.375" style="54" bestFit="1" customWidth="1"/>
    <col min="9476" max="9476" width="1.875" style="54" customWidth="1"/>
    <col min="9477" max="9477" width="16.375" style="54" bestFit="1" customWidth="1"/>
    <col min="9478" max="9478" width="1.875" style="54" customWidth="1"/>
    <col min="9479" max="9479" width="16.25" style="54" bestFit="1" customWidth="1"/>
    <col min="9480" max="9480" width="1.875" style="54" customWidth="1"/>
    <col min="9481" max="9481" width="16.375" style="54" bestFit="1" customWidth="1"/>
    <col min="9482" max="9482" width="1.875" style="54" customWidth="1"/>
    <col min="9483" max="9483" width="16.375" style="54" bestFit="1" customWidth="1"/>
    <col min="9484" max="9484" width="1.625" style="54" customWidth="1"/>
    <col min="9485" max="9725" width="10.375" style="54"/>
    <col min="9726" max="9726" width="6.375" style="54" customWidth="1"/>
    <col min="9727" max="9728" width="10.375" style="54"/>
    <col min="9729" max="9729" width="10.125" style="54" customWidth="1"/>
    <col min="9730" max="9730" width="8.25" style="54" customWidth="1"/>
    <col min="9731" max="9731" width="16.375" style="54" bestFit="1" customWidth="1"/>
    <col min="9732" max="9732" width="1.875" style="54" customWidth="1"/>
    <col min="9733" max="9733" width="16.375" style="54" bestFit="1" customWidth="1"/>
    <col min="9734" max="9734" width="1.875" style="54" customWidth="1"/>
    <col min="9735" max="9735" width="16.25" style="54" bestFit="1" customWidth="1"/>
    <col min="9736" max="9736" width="1.875" style="54" customWidth="1"/>
    <col min="9737" max="9737" width="16.375" style="54" bestFit="1" customWidth="1"/>
    <col min="9738" max="9738" width="1.875" style="54" customWidth="1"/>
    <col min="9739" max="9739" width="16.375" style="54" bestFit="1" customWidth="1"/>
    <col min="9740" max="9740" width="1.625" style="54" customWidth="1"/>
    <col min="9741" max="9981" width="10.375" style="54"/>
    <col min="9982" max="9982" width="6.375" style="54" customWidth="1"/>
    <col min="9983" max="9984" width="10.375" style="54"/>
    <col min="9985" max="9985" width="10.125" style="54" customWidth="1"/>
    <col min="9986" max="9986" width="8.25" style="54" customWidth="1"/>
    <col min="9987" max="9987" width="16.375" style="54" bestFit="1" customWidth="1"/>
    <col min="9988" max="9988" width="1.875" style="54" customWidth="1"/>
    <col min="9989" max="9989" width="16.375" style="54" bestFit="1" customWidth="1"/>
    <col min="9990" max="9990" width="1.875" style="54" customWidth="1"/>
    <col min="9991" max="9991" width="16.25" style="54" bestFit="1" customWidth="1"/>
    <col min="9992" max="9992" width="1.875" style="54" customWidth="1"/>
    <col min="9993" max="9993" width="16.375" style="54" bestFit="1" customWidth="1"/>
    <col min="9994" max="9994" width="1.875" style="54" customWidth="1"/>
    <col min="9995" max="9995" width="16.375" style="54" bestFit="1" customWidth="1"/>
    <col min="9996" max="9996" width="1.625" style="54" customWidth="1"/>
    <col min="9997" max="10237" width="10.375" style="54"/>
    <col min="10238" max="10238" width="6.375" style="54" customWidth="1"/>
    <col min="10239" max="10240" width="10.375" style="54"/>
    <col min="10241" max="10241" width="10.125" style="54" customWidth="1"/>
    <col min="10242" max="10242" width="8.25" style="54" customWidth="1"/>
    <col min="10243" max="10243" width="16.375" style="54" bestFit="1" customWidth="1"/>
    <col min="10244" max="10244" width="1.875" style="54" customWidth="1"/>
    <col min="10245" max="10245" width="16.375" style="54" bestFit="1" customWidth="1"/>
    <col min="10246" max="10246" width="1.875" style="54" customWidth="1"/>
    <col min="10247" max="10247" width="16.25" style="54" bestFit="1" customWidth="1"/>
    <col min="10248" max="10248" width="1.875" style="54" customWidth="1"/>
    <col min="10249" max="10249" width="16.375" style="54" bestFit="1" customWidth="1"/>
    <col min="10250" max="10250" width="1.875" style="54" customWidth="1"/>
    <col min="10251" max="10251" width="16.375" style="54" bestFit="1" customWidth="1"/>
    <col min="10252" max="10252" width="1.625" style="54" customWidth="1"/>
    <col min="10253" max="10493" width="10.375" style="54"/>
    <col min="10494" max="10494" width="6.375" style="54" customWidth="1"/>
    <col min="10495" max="10496" width="10.375" style="54"/>
    <col min="10497" max="10497" width="10.125" style="54" customWidth="1"/>
    <col min="10498" max="10498" width="8.25" style="54" customWidth="1"/>
    <col min="10499" max="10499" width="16.375" style="54" bestFit="1" customWidth="1"/>
    <col min="10500" max="10500" width="1.875" style="54" customWidth="1"/>
    <col min="10501" max="10501" width="16.375" style="54" bestFit="1" customWidth="1"/>
    <col min="10502" max="10502" width="1.875" style="54" customWidth="1"/>
    <col min="10503" max="10503" width="16.25" style="54" bestFit="1" customWidth="1"/>
    <col min="10504" max="10504" width="1.875" style="54" customWidth="1"/>
    <col min="10505" max="10505" width="16.375" style="54" bestFit="1" customWidth="1"/>
    <col min="10506" max="10506" width="1.875" style="54" customWidth="1"/>
    <col min="10507" max="10507" width="16.375" style="54" bestFit="1" customWidth="1"/>
    <col min="10508" max="10508" width="1.625" style="54" customWidth="1"/>
    <col min="10509" max="10749" width="10.375" style="54"/>
    <col min="10750" max="10750" width="6.375" style="54" customWidth="1"/>
    <col min="10751" max="10752" width="10.375" style="54"/>
    <col min="10753" max="10753" width="10.125" style="54" customWidth="1"/>
    <col min="10754" max="10754" width="8.25" style="54" customWidth="1"/>
    <col min="10755" max="10755" width="16.375" style="54" bestFit="1" customWidth="1"/>
    <col min="10756" max="10756" width="1.875" style="54" customWidth="1"/>
    <col min="10757" max="10757" width="16.375" style="54" bestFit="1" customWidth="1"/>
    <col min="10758" max="10758" width="1.875" style="54" customWidth="1"/>
    <col min="10759" max="10759" width="16.25" style="54" bestFit="1" customWidth="1"/>
    <col min="10760" max="10760" width="1.875" style="54" customWidth="1"/>
    <col min="10761" max="10761" width="16.375" style="54" bestFit="1" customWidth="1"/>
    <col min="10762" max="10762" width="1.875" style="54" customWidth="1"/>
    <col min="10763" max="10763" width="16.375" style="54" bestFit="1" customWidth="1"/>
    <col min="10764" max="10764" width="1.625" style="54" customWidth="1"/>
    <col min="10765" max="11005" width="10.375" style="54"/>
    <col min="11006" max="11006" width="6.375" style="54" customWidth="1"/>
    <col min="11007" max="11008" width="10.375" style="54"/>
    <col min="11009" max="11009" width="10.125" style="54" customWidth="1"/>
    <col min="11010" max="11010" width="8.25" style="54" customWidth="1"/>
    <col min="11011" max="11011" width="16.375" style="54" bestFit="1" customWidth="1"/>
    <col min="11012" max="11012" width="1.875" style="54" customWidth="1"/>
    <col min="11013" max="11013" width="16.375" style="54" bestFit="1" customWidth="1"/>
    <col min="11014" max="11014" width="1.875" style="54" customWidth="1"/>
    <col min="11015" max="11015" width="16.25" style="54" bestFit="1" customWidth="1"/>
    <col min="11016" max="11016" width="1.875" style="54" customWidth="1"/>
    <col min="11017" max="11017" width="16.375" style="54" bestFit="1" customWidth="1"/>
    <col min="11018" max="11018" width="1.875" style="54" customWidth="1"/>
    <col min="11019" max="11019" width="16.375" style="54" bestFit="1" customWidth="1"/>
    <col min="11020" max="11020" width="1.625" style="54" customWidth="1"/>
    <col min="11021" max="11261" width="10.375" style="54"/>
    <col min="11262" max="11262" width="6.375" style="54" customWidth="1"/>
    <col min="11263" max="11264" width="10.375" style="54"/>
    <col min="11265" max="11265" width="10.125" style="54" customWidth="1"/>
    <col min="11266" max="11266" width="8.25" style="54" customWidth="1"/>
    <col min="11267" max="11267" width="16.375" style="54" bestFit="1" customWidth="1"/>
    <col min="11268" max="11268" width="1.875" style="54" customWidth="1"/>
    <col min="11269" max="11269" width="16.375" style="54" bestFit="1" customWidth="1"/>
    <col min="11270" max="11270" width="1.875" style="54" customWidth="1"/>
    <col min="11271" max="11271" width="16.25" style="54" bestFit="1" customWidth="1"/>
    <col min="11272" max="11272" width="1.875" style="54" customWidth="1"/>
    <col min="11273" max="11273" width="16.375" style="54" bestFit="1" customWidth="1"/>
    <col min="11274" max="11274" width="1.875" style="54" customWidth="1"/>
    <col min="11275" max="11275" width="16.375" style="54" bestFit="1" customWidth="1"/>
    <col min="11276" max="11276" width="1.625" style="54" customWidth="1"/>
    <col min="11277" max="11517" width="10.375" style="54"/>
    <col min="11518" max="11518" width="6.375" style="54" customWidth="1"/>
    <col min="11519" max="11520" width="10.375" style="54"/>
    <col min="11521" max="11521" width="10.125" style="54" customWidth="1"/>
    <col min="11522" max="11522" width="8.25" style="54" customWidth="1"/>
    <col min="11523" max="11523" width="16.375" style="54" bestFit="1" customWidth="1"/>
    <col min="11524" max="11524" width="1.875" style="54" customWidth="1"/>
    <col min="11525" max="11525" width="16.375" style="54" bestFit="1" customWidth="1"/>
    <col min="11526" max="11526" width="1.875" style="54" customWidth="1"/>
    <col min="11527" max="11527" width="16.25" style="54" bestFit="1" customWidth="1"/>
    <col min="11528" max="11528" width="1.875" style="54" customWidth="1"/>
    <col min="11529" max="11529" width="16.375" style="54" bestFit="1" customWidth="1"/>
    <col min="11530" max="11530" width="1.875" style="54" customWidth="1"/>
    <col min="11531" max="11531" width="16.375" style="54" bestFit="1" customWidth="1"/>
    <col min="11532" max="11532" width="1.625" style="54" customWidth="1"/>
    <col min="11533" max="11773" width="10.375" style="54"/>
    <col min="11774" max="11774" width="6.375" style="54" customWidth="1"/>
    <col min="11775" max="11776" width="10.375" style="54"/>
    <col min="11777" max="11777" width="10.125" style="54" customWidth="1"/>
    <col min="11778" max="11778" width="8.25" style="54" customWidth="1"/>
    <col min="11779" max="11779" width="16.375" style="54" bestFit="1" customWidth="1"/>
    <col min="11780" max="11780" width="1.875" style="54" customWidth="1"/>
    <col min="11781" max="11781" width="16.375" style="54" bestFit="1" customWidth="1"/>
    <col min="11782" max="11782" width="1.875" style="54" customWidth="1"/>
    <col min="11783" max="11783" width="16.25" style="54" bestFit="1" customWidth="1"/>
    <col min="11784" max="11784" width="1.875" style="54" customWidth="1"/>
    <col min="11785" max="11785" width="16.375" style="54" bestFit="1" customWidth="1"/>
    <col min="11786" max="11786" width="1.875" style="54" customWidth="1"/>
    <col min="11787" max="11787" width="16.375" style="54" bestFit="1" customWidth="1"/>
    <col min="11788" max="11788" width="1.625" style="54" customWidth="1"/>
    <col min="11789" max="12029" width="10.375" style="54"/>
    <col min="12030" max="12030" width="6.375" style="54" customWidth="1"/>
    <col min="12031" max="12032" width="10.375" style="54"/>
    <col min="12033" max="12033" width="10.125" style="54" customWidth="1"/>
    <col min="12034" max="12034" width="8.25" style="54" customWidth="1"/>
    <col min="12035" max="12035" width="16.375" style="54" bestFit="1" customWidth="1"/>
    <col min="12036" max="12036" width="1.875" style="54" customWidth="1"/>
    <col min="12037" max="12037" width="16.375" style="54" bestFit="1" customWidth="1"/>
    <col min="12038" max="12038" width="1.875" style="54" customWidth="1"/>
    <col min="12039" max="12039" width="16.25" style="54" bestFit="1" customWidth="1"/>
    <col min="12040" max="12040" width="1.875" style="54" customWidth="1"/>
    <col min="12041" max="12041" width="16.375" style="54" bestFit="1" customWidth="1"/>
    <col min="12042" max="12042" width="1.875" style="54" customWidth="1"/>
    <col min="12043" max="12043" width="16.375" style="54" bestFit="1" customWidth="1"/>
    <col min="12044" max="12044" width="1.625" style="54" customWidth="1"/>
    <col min="12045" max="12285" width="10.375" style="54"/>
    <col min="12286" max="12286" width="6.375" style="54" customWidth="1"/>
    <col min="12287" max="12288" width="10.375" style="54"/>
    <col min="12289" max="12289" width="10.125" style="54" customWidth="1"/>
    <col min="12290" max="12290" width="8.25" style="54" customWidth="1"/>
    <col min="12291" max="12291" width="16.375" style="54" bestFit="1" customWidth="1"/>
    <col min="12292" max="12292" width="1.875" style="54" customWidth="1"/>
    <col min="12293" max="12293" width="16.375" style="54" bestFit="1" customWidth="1"/>
    <col min="12294" max="12294" width="1.875" style="54" customWidth="1"/>
    <col min="12295" max="12295" width="16.25" style="54" bestFit="1" customWidth="1"/>
    <col min="12296" max="12296" width="1.875" style="54" customWidth="1"/>
    <col min="12297" max="12297" width="16.375" style="54" bestFit="1" customWidth="1"/>
    <col min="12298" max="12298" width="1.875" style="54" customWidth="1"/>
    <col min="12299" max="12299" width="16.375" style="54" bestFit="1" customWidth="1"/>
    <col min="12300" max="12300" width="1.625" style="54" customWidth="1"/>
    <col min="12301" max="12541" width="10.375" style="54"/>
    <col min="12542" max="12542" width="6.375" style="54" customWidth="1"/>
    <col min="12543" max="12544" width="10.375" style="54"/>
    <col min="12545" max="12545" width="10.125" style="54" customWidth="1"/>
    <col min="12546" max="12546" width="8.25" style="54" customWidth="1"/>
    <col min="12547" max="12547" width="16.375" style="54" bestFit="1" customWidth="1"/>
    <col min="12548" max="12548" width="1.875" style="54" customWidth="1"/>
    <col min="12549" max="12549" width="16.375" style="54" bestFit="1" customWidth="1"/>
    <col min="12550" max="12550" width="1.875" style="54" customWidth="1"/>
    <col min="12551" max="12551" width="16.25" style="54" bestFit="1" customWidth="1"/>
    <col min="12552" max="12552" width="1.875" style="54" customWidth="1"/>
    <col min="12553" max="12553" width="16.375" style="54" bestFit="1" customWidth="1"/>
    <col min="12554" max="12554" width="1.875" style="54" customWidth="1"/>
    <col min="12555" max="12555" width="16.375" style="54" bestFit="1" customWidth="1"/>
    <col min="12556" max="12556" width="1.625" style="54" customWidth="1"/>
    <col min="12557" max="12797" width="10.375" style="54"/>
    <col min="12798" max="12798" width="6.375" style="54" customWidth="1"/>
    <col min="12799" max="12800" width="10.375" style="54"/>
    <col min="12801" max="12801" width="10.125" style="54" customWidth="1"/>
    <col min="12802" max="12802" width="8.25" style="54" customWidth="1"/>
    <col min="12803" max="12803" width="16.375" style="54" bestFit="1" customWidth="1"/>
    <col min="12804" max="12804" width="1.875" style="54" customWidth="1"/>
    <col min="12805" max="12805" width="16.375" style="54" bestFit="1" customWidth="1"/>
    <col min="12806" max="12806" width="1.875" style="54" customWidth="1"/>
    <col min="12807" max="12807" width="16.25" style="54" bestFit="1" customWidth="1"/>
    <col min="12808" max="12808" width="1.875" style="54" customWidth="1"/>
    <col min="12809" max="12809" width="16.375" style="54" bestFit="1" customWidth="1"/>
    <col min="12810" max="12810" width="1.875" style="54" customWidth="1"/>
    <col min="12811" max="12811" width="16.375" style="54" bestFit="1" customWidth="1"/>
    <col min="12812" max="12812" width="1.625" style="54" customWidth="1"/>
    <col min="12813" max="13053" width="10.375" style="54"/>
    <col min="13054" max="13054" width="6.375" style="54" customWidth="1"/>
    <col min="13055" max="13056" width="10.375" style="54"/>
    <col min="13057" max="13057" width="10.125" style="54" customWidth="1"/>
    <col min="13058" max="13058" width="8.25" style="54" customWidth="1"/>
    <col min="13059" max="13059" width="16.375" style="54" bestFit="1" customWidth="1"/>
    <col min="13060" max="13060" width="1.875" style="54" customWidth="1"/>
    <col min="13061" max="13061" width="16.375" style="54" bestFit="1" customWidth="1"/>
    <col min="13062" max="13062" width="1.875" style="54" customWidth="1"/>
    <col min="13063" max="13063" width="16.25" style="54" bestFit="1" customWidth="1"/>
    <col min="13064" max="13064" width="1.875" style="54" customWidth="1"/>
    <col min="13065" max="13065" width="16.375" style="54" bestFit="1" customWidth="1"/>
    <col min="13066" max="13066" width="1.875" style="54" customWidth="1"/>
    <col min="13067" max="13067" width="16.375" style="54" bestFit="1" customWidth="1"/>
    <col min="13068" max="13068" width="1.625" style="54" customWidth="1"/>
    <col min="13069" max="13309" width="10.375" style="54"/>
    <col min="13310" max="13310" width="6.375" style="54" customWidth="1"/>
    <col min="13311" max="13312" width="10.375" style="54"/>
    <col min="13313" max="13313" width="10.125" style="54" customWidth="1"/>
    <col min="13314" max="13314" width="8.25" style="54" customWidth="1"/>
    <col min="13315" max="13315" width="16.375" style="54" bestFit="1" customWidth="1"/>
    <col min="13316" max="13316" width="1.875" style="54" customWidth="1"/>
    <col min="13317" max="13317" width="16.375" style="54" bestFit="1" customWidth="1"/>
    <col min="13318" max="13318" width="1.875" style="54" customWidth="1"/>
    <col min="13319" max="13319" width="16.25" style="54" bestFit="1" customWidth="1"/>
    <col min="13320" max="13320" width="1.875" style="54" customWidth="1"/>
    <col min="13321" max="13321" width="16.375" style="54" bestFit="1" customWidth="1"/>
    <col min="13322" max="13322" width="1.875" style="54" customWidth="1"/>
    <col min="13323" max="13323" width="16.375" style="54" bestFit="1" customWidth="1"/>
    <col min="13324" max="13324" width="1.625" style="54" customWidth="1"/>
    <col min="13325" max="13565" width="10.375" style="54"/>
    <col min="13566" max="13566" width="6.375" style="54" customWidth="1"/>
    <col min="13567" max="13568" width="10.375" style="54"/>
    <col min="13569" max="13569" width="10.125" style="54" customWidth="1"/>
    <col min="13570" max="13570" width="8.25" style="54" customWidth="1"/>
    <col min="13571" max="13571" width="16.375" style="54" bestFit="1" customWidth="1"/>
    <col min="13572" max="13572" width="1.875" style="54" customWidth="1"/>
    <col min="13573" max="13573" width="16.375" style="54" bestFit="1" customWidth="1"/>
    <col min="13574" max="13574" width="1.875" style="54" customWidth="1"/>
    <col min="13575" max="13575" width="16.25" style="54" bestFit="1" customWidth="1"/>
    <col min="13576" max="13576" width="1.875" style="54" customWidth="1"/>
    <col min="13577" max="13577" width="16.375" style="54" bestFit="1" customWidth="1"/>
    <col min="13578" max="13578" width="1.875" style="54" customWidth="1"/>
    <col min="13579" max="13579" width="16.375" style="54" bestFit="1" customWidth="1"/>
    <col min="13580" max="13580" width="1.625" style="54" customWidth="1"/>
    <col min="13581" max="13821" width="10.375" style="54"/>
    <col min="13822" max="13822" width="6.375" style="54" customWidth="1"/>
    <col min="13823" max="13824" width="10.375" style="54"/>
    <col min="13825" max="13825" width="10.125" style="54" customWidth="1"/>
    <col min="13826" max="13826" width="8.25" style="54" customWidth="1"/>
    <col min="13827" max="13827" width="16.375" style="54" bestFit="1" customWidth="1"/>
    <col min="13828" max="13828" width="1.875" style="54" customWidth="1"/>
    <col min="13829" max="13829" width="16.375" style="54" bestFit="1" customWidth="1"/>
    <col min="13830" max="13830" width="1.875" style="54" customWidth="1"/>
    <col min="13831" max="13831" width="16.25" style="54" bestFit="1" customWidth="1"/>
    <col min="13832" max="13832" width="1.875" style="54" customWidth="1"/>
    <col min="13833" max="13833" width="16.375" style="54" bestFit="1" customWidth="1"/>
    <col min="13834" max="13834" width="1.875" style="54" customWidth="1"/>
    <col min="13835" max="13835" width="16.375" style="54" bestFit="1" customWidth="1"/>
    <col min="13836" max="13836" width="1.625" style="54" customWidth="1"/>
    <col min="13837" max="14077" width="10.375" style="54"/>
    <col min="14078" max="14078" width="6.375" style="54" customWidth="1"/>
    <col min="14079" max="14080" width="10.375" style="54"/>
    <col min="14081" max="14081" width="10.125" style="54" customWidth="1"/>
    <col min="14082" max="14082" width="8.25" style="54" customWidth="1"/>
    <col min="14083" max="14083" width="16.375" style="54" bestFit="1" customWidth="1"/>
    <col min="14084" max="14084" width="1.875" style="54" customWidth="1"/>
    <col min="14085" max="14085" width="16.375" style="54" bestFit="1" customWidth="1"/>
    <col min="14086" max="14086" width="1.875" style="54" customWidth="1"/>
    <col min="14087" max="14087" width="16.25" style="54" bestFit="1" customWidth="1"/>
    <col min="14088" max="14088" width="1.875" style="54" customWidth="1"/>
    <col min="14089" max="14089" width="16.375" style="54" bestFit="1" customWidth="1"/>
    <col min="14090" max="14090" width="1.875" style="54" customWidth="1"/>
    <col min="14091" max="14091" width="16.375" style="54" bestFit="1" customWidth="1"/>
    <col min="14092" max="14092" width="1.625" style="54" customWidth="1"/>
    <col min="14093" max="14333" width="10.375" style="54"/>
    <col min="14334" max="14334" width="6.375" style="54" customWidth="1"/>
    <col min="14335" max="14336" width="10.375" style="54"/>
    <col min="14337" max="14337" width="10.125" style="54" customWidth="1"/>
    <col min="14338" max="14338" width="8.25" style="54" customWidth="1"/>
    <col min="14339" max="14339" width="16.375" style="54" bestFit="1" customWidth="1"/>
    <col min="14340" max="14340" width="1.875" style="54" customWidth="1"/>
    <col min="14341" max="14341" width="16.375" style="54" bestFit="1" customWidth="1"/>
    <col min="14342" max="14342" width="1.875" style="54" customWidth="1"/>
    <col min="14343" max="14343" width="16.25" style="54" bestFit="1" customWidth="1"/>
    <col min="14344" max="14344" width="1.875" style="54" customWidth="1"/>
    <col min="14345" max="14345" width="16.375" style="54" bestFit="1" customWidth="1"/>
    <col min="14346" max="14346" width="1.875" style="54" customWidth="1"/>
    <col min="14347" max="14347" width="16.375" style="54" bestFit="1" customWidth="1"/>
    <col min="14348" max="14348" width="1.625" style="54" customWidth="1"/>
    <col min="14349" max="14589" width="10.375" style="54"/>
    <col min="14590" max="14590" width="6.375" style="54" customWidth="1"/>
    <col min="14591" max="14592" width="10.375" style="54"/>
    <col min="14593" max="14593" width="10.125" style="54" customWidth="1"/>
    <col min="14594" max="14594" width="8.25" style="54" customWidth="1"/>
    <col min="14595" max="14595" width="16.375" style="54" bestFit="1" customWidth="1"/>
    <col min="14596" max="14596" width="1.875" style="54" customWidth="1"/>
    <col min="14597" max="14597" width="16.375" style="54" bestFit="1" customWidth="1"/>
    <col min="14598" max="14598" width="1.875" style="54" customWidth="1"/>
    <col min="14599" max="14599" width="16.25" style="54" bestFit="1" customWidth="1"/>
    <col min="14600" max="14600" width="1.875" style="54" customWidth="1"/>
    <col min="14601" max="14601" width="16.375" style="54" bestFit="1" customWidth="1"/>
    <col min="14602" max="14602" width="1.875" style="54" customWidth="1"/>
    <col min="14603" max="14603" width="16.375" style="54" bestFit="1" customWidth="1"/>
    <col min="14604" max="14604" width="1.625" style="54" customWidth="1"/>
    <col min="14605" max="14845" width="10.375" style="54"/>
    <col min="14846" max="14846" width="6.375" style="54" customWidth="1"/>
    <col min="14847" max="14848" width="10.375" style="54"/>
    <col min="14849" max="14849" width="10.125" style="54" customWidth="1"/>
    <col min="14850" max="14850" width="8.25" style="54" customWidth="1"/>
    <col min="14851" max="14851" width="16.375" style="54" bestFit="1" customWidth="1"/>
    <col min="14852" max="14852" width="1.875" style="54" customWidth="1"/>
    <col min="14853" max="14853" width="16.375" style="54" bestFit="1" customWidth="1"/>
    <col min="14854" max="14854" width="1.875" style="54" customWidth="1"/>
    <col min="14855" max="14855" width="16.25" style="54" bestFit="1" customWidth="1"/>
    <col min="14856" max="14856" width="1.875" style="54" customWidth="1"/>
    <col min="14857" max="14857" width="16.375" style="54" bestFit="1" customWidth="1"/>
    <col min="14858" max="14858" width="1.875" style="54" customWidth="1"/>
    <col min="14859" max="14859" width="16.375" style="54" bestFit="1" customWidth="1"/>
    <col min="14860" max="14860" width="1.625" style="54" customWidth="1"/>
    <col min="14861" max="15101" width="10.375" style="54"/>
    <col min="15102" max="15102" width="6.375" style="54" customWidth="1"/>
    <col min="15103" max="15104" width="10.375" style="54"/>
    <col min="15105" max="15105" width="10.125" style="54" customWidth="1"/>
    <col min="15106" max="15106" width="8.25" style="54" customWidth="1"/>
    <col min="15107" max="15107" width="16.375" style="54" bestFit="1" customWidth="1"/>
    <col min="15108" max="15108" width="1.875" style="54" customWidth="1"/>
    <col min="15109" max="15109" width="16.375" style="54" bestFit="1" customWidth="1"/>
    <col min="15110" max="15110" width="1.875" style="54" customWidth="1"/>
    <col min="15111" max="15111" width="16.25" style="54" bestFit="1" customWidth="1"/>
    <col min="15112" max="15112" width="1.875" style="54" customWidth="1"/>
    <col min="15113" max="15113" width="16.375" style="54" bestFit="1" customWidth="1"/>
    <col min="15114" max="15114" width="1.875" style="54" customWidth="1"/>
    <col min="15115" max="15115" width="16.375" style="54" bestFit="1" customWidth="1"/>
    <col min="15116" max="15116" width="1.625" style="54" customWidth="1"/>
    <col min="15117" max="15357" width="10.375" style="54"/>
    <col min="15358" max="15358" width="6.375" style="54" customWidth="1"/>
    <col min="15359" max="15360" width="10.375" style="54"/>
    <col min="15361" max="15361" width="10.125" style="54" customWidth="1"/>
    <col min="15362" max="15362" width="8.25" style="54" customWidth="1"/>
    <col min="15363" max="15363" width="16.375" style="54" bestFit="1" customWidth="1"/>
    <col min="15364" max="15364" width="1.875" style="54" customWidth="1"/>
    <col min="15365" max="15365" width="16.375" style="54" bestFit="1" customWidth="1"/>
    <col min="15366" max="15366" width="1.875" style="54" customWidth="1"/>
    <col min="15367" max="15367" width="16.25" style="54" bestFit="1" customWidth="1"/>
    <col min="15368" max="15368" width="1.875" style="54" customWidth="1"/>
    <col min="15369" max="15369" width="16.375" style="54" bestFit="1" customWidth="1"/>
    <col min="15370" max="15370" width="1.875" style="54" customWidth="1"/>
    <col min="15371" max="15371" width="16.375" style="54" bestFit="1" customWidth="1"/>
    <col min="15372" max="15372" width="1.625" style="54" customWidth="1"/>
    <col min="15373" max="15613" width="10.375" style="54"/>
    <col min="15614" max="15614" width="6.375" style="54" customWidth="1"/>
    <col min="15615" max="15616" width="10.375" style="54"/>
    <col min="15617" max="15617" width="10.125" style="54" customWidth="1"/>
    <col min="15618" max="15618" width="8.25" style="54" customWidth="1"/>
    <col min="15619" max="15619" width="16.375" style="54" bestFit="1" customWidth="1"/>
    <col min="15620" max="15620" width="1.875" style="54" customWidth="1"/>
    <col min="15621" max="15621" width="16.375" style="54" bestFit="1" customWidth="1"/>
    <col min="15622" max="15622" width="1.875" style="54" customWidth="1"/>
    <col min="15623" max="15623" width="16.25" style="54" bestFit="1" customWidth="1"/>
    <col min="15624" max="15624" width="1.875" style="54" customWidth="1"/>
    <col min="15625" max="15625" width="16.375" style="54" bestFit="1" customWidth="1"/>
    <col min="15626" max="15626" width="1.875" style="54" customWidth="1"/>
    <col min="15627" max="15627" width="16.375" style="54" bestFit="1" customWidth="1"/>
    <col min="15628" max="15628" width="1.625" style="54" customWidth="1"/>
    <col min="15629" max="15869" width="10.375" style="54"/>
    <col min="15870" max="15870" width="6.375" style="54" customWidth="1"/>
    <col min="15871" max="15872" width="10.375" style="54"/>
    <col min="15873" max="15873" width="10.125" style="54" customWidth="1"/>
    <col min="15874" max="15874" width="8.25" style="54" customWidth="1"/>
    <col min="15875" max="15875" width="16.375" style="54" bestFit="1" customWidth="1"/>
    <col min="15876" max="15876" width="1.875" style="54" customWidth="1"/>
    <col min="15877" max="15877" width="16.375" style="54" bestFit="1" customWidth="1"/>
    <col min="15878" max="15878" width="1.875" style="54" customWidth="1"/>
    <col min="15879" max="15879" width="16.25" style="54" bestFit="1" customWidth="1"/>
    <col min="15880" max="15880" width="1.875" style="54" customWidth="1"/>
    <col min="15881" max="15881" width="16.375" style="54" bestFit="1" customWidth="1"/>
    <col min="15882" max="15882" width="1.875" style="54" customWidth="1"/>
    <col min="15883" max="15883" width="16.375" style="54" bestFit="1" customWidth="1"/>
    <col min="15884" max="15884" width="1.625" style="54" customWidth="1"/>
    <col min="15885" max="16125" width="10.375" style="54"/>
    <col min="16126" max="16126" width="6.375" style="54" customWidth="1"/>
    <col min="16127" max="16128" width="10.375" style="54"/>
    <col min="16129" max="16129" width="10.125" style="54" customWidth="1"/>
    <col min="16130" max="16130" width="8.25" style="54" customWidth="1"/>
    <col min="16131" max="16131" width="16.375" style="54" bestFit="1" customWidth="1"/>
    <col min="16132" max="16132" width="1.875" style="54" customWidth="1"/>
    <col min="16133" max="16133" width="16.375" style="54" bestFit="1" customWidth="1"/>
    <col min="16134" max="16134" width="1.875" style="54" customWidth="1"/>
    <col min="16135" max="16135" width="16.25" style="54" bestFit="1" customWidth="1"/>
    <col min="16136" max="16136" width="1.875" style="54" customWidth="1"/>
    <col min="16137" max="16137" width="16.375" style="54" bestFit="1" customWidth="1"/>
    <col min="16138" max="16138" width="1.875" style="54" customWidth="1"/>
    <col min="16139" max="16139" width="16.375" style="54" bestFit="1" customWidth="1"/>
    <col min="16140" max="16140" width="1.625" style="54" customWidth="1"/>
    <col min="16141" max="16384" width="10.375" style="54"/>
  </cols>
  <sheetData>
    <row r="1" spans="1:16" ht="23.7" customHeight="1">
      <c r="A1" s="161" t="s">
        <v>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ht="23.7" customHeight="1">
      <c r="A2" s="161" t="s">
        <v>61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ht="23.7" customHeight="1">
      <c r="A3" s="162" t="s">
        <v>157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23.7" customHeight="1">
      <c r="A4" s="162" t="s">
        <v>58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6" ht="23.7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  <c r="M5" s="56"/>
      <c r="N5" s="55"/>
      <c r="O5" s="55"/>
      <c r="P5" s="57"/>
    </row>
    <row r="6" spans="1:16" ht="23.7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6"/>
      <c r="M6" s="56"/>
      <c r="N6" s="55"/>
      <c r="O6" s="55"/>
      <c r="P6" s="57" t="s">
        <v>4</v>
      </c>
    </row>
    <row r="7" spans="1:16" ht="23.7" customHeight="1">
      <c r="F7" s="163" t="s">
        <v>77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23.7" customHeight="1">
      <c r="F8" s="107" t="s">
        <v>63</v>
      </c>
      <c r="G8" s="107"/>
      <c r="H8" s="107" t="s">
        <v>65</v>
      </c>
      <c r="I8" s="107"/>
      <c r="J8" s="107" t="s">
        <v>132</v>
      </c>
      <c r="K8" s="107"/>
      <c r="L8" s="160" t="s">
        <v>177</v>
      </c>
      <c r="M8" s="160"/>
      <c r="N8" s="160"/>
      <c r="O8" s="147"/>
      <c r="P8" s="109" t="s">
        <v>68</v>
      </c>
    </row>
    <row r="9" spans="1:16" ht="23.7" customHeight="1">
      <c r="F9" s="109" t="s">
        <v>64</v>
      </c>
      <c r="G9" s="109"/>
      <c r="H9" s="109" t="s">
        <v>66</v>
      </c>
      <c r="I9" s="109"/>
      <c r="J9" s="109" t="s">
        <v>67</v>
      </c>
      <c r="K9" s="109"/>
      <c r="L9" s="110" t="s">
        <v>46</v>
      </c>
      <c r="M9" s="110"/>
      <c r="N9" s="111" t="s">
        <v>48</v>
      </c>
      <c r="O9" s="109"/>
      <c r="P9" s="109" t="s">
        <v>69</v>
      </c>
    </row>
    <row r="10" spans="1:16" ht="23.7" customHeight="1">
      <c r="E10" s="123" t="s">
        <v>5</v>
      </c>
      <c r="F10" s="112"/>
      <c r="G10" s="109"/>
      <c r="H10" s="112"/>
      <c r="I10" s="109"/>
      <c r="J10" s="112" t="s">
        <v>153</v>
      </c>
      <c r="K10" s="109"/>
      <c r="L10" s="108" t="s">
        <v>47</v>
      </c>
      <c r="M10" s="111"/>
      <c r="N10" s="108"/>
      <c r="O10" s="109"/>
      <c r="P10" s="112"/>
    </row>
    <row r="11" spans="1:16" ht="23.7" customHeight="1">
      <c r="A11" s="58" t="s">
        <v>72</v>
      </c>
      <c r="E11" s="59"/>
      <c r="F11" s="60">
        <v>362999961.5</v>
      </c>
      <c r="G11" s="60"/>
      <c r="H11" s="60">
        <v>202200890.46000001</v>
      </c>
      <c r="I11" s="60"/>
      <c r="J11" s="60">
        <v>308333.2</v>
      </c>
      <c r="K11" s="60"/>
      <c r="L11" s="61">
        <v>20643762.57</v>
      </c>
      <c r="M11" s="61"/>
      <c r="N11" s="60">
        <v>46540773.337874003</v>
      </c>
      <c r="O11" s="60"/>
      <c r="P11" s="60">
        <f>SUM(F11:O11)</f>
        <v>632693721.06787419</v>
      </c>
    </row>
    <row r="12" spans="1:16" ht="23.7" customHeight="1">
      <c r="A12" s="99" t="s">
        <v>160</v>
      </c>
      <c r="E12" s="59"/>
      <c r="F12" s="60"/>
      <c r="G12" s="60"/>
      <c r="H12" s="60"/>
      <c r="I12" s="60"/>
      <c r="J12" s="60"/>
      <c r="K12" s="60"/>
      <c r="L12" s="61"/>
      <c r="M12" s="61"/>
      <c r="N12" s="60"/>
      <c r="O12" s="60"/>
      <c r="P12" s="60"/>
    </row>
    <row r="13" spans="1:16" ht="23.7" customHeight="1">
      <c r="B13" s="54" t="s">
        <v>75</v>
      </c>
      <c r="E13" s="62"/>
      <c r="F13" s="70">
        <v>0</v>
      </c>
      <c r="G13" s="70"/>
      <c r="H13" s="70">
        <v>0</v>
      </c>
      <c r="I13" s="70"/>
      <c r="J13" s="70">
        <v>0</v>
      </c>
      <c r="K13" s="70"/>
      <c r="L13" s="71">
        <v>0</v>
      </c>
      <c r="M13" s="71"/>
      <c r="N13" s="70">
        <f>'PL 6'!K32</f>
        <v>-15633225.269999934</v>
      </c>
      <c r="O13" s="60"/>
      <c r="P13" s="60">
        <f t="shared" ref="P13" si="0">SUM(F13:O13)</f>
        <v>-15633225.269999934</v>
      </c>
    </row>
    <row r="14" spans="1:16" ht="23.7" customHeight="1" thickBot="1">
      <c r="A14" s="58" t="s">
        <v>158</v>
      </c>
      <c r="E14" s="63"/>
      <c r="F14" s="64">
        <f>SUM(F11:F13)</f>
        <v>362999961.5</v>
      </c>
      <c r="G14" s="60"/>
      <c r="H14" s="64">
        <f>SUM(H11:H13)</f>
        <v>202200890.46000001</v>
      </c>
      <c r="I14" s="60"/>
      <c r="J14" s="64">
        <f>SUM(J11:J13)</f>
        <v>308333.2</v>
      </c>
      <c r="K14" s="60"/>
      <c r="L14" s="64">
        <f>SUM(L11:L13)</f>
        <v>20643762.57</v>
      </c>
      <c r="M14" s="60"/>
      <c r="N14" s="64">
        <f>SUM(N11:N13)</f>
        <v>30907548.067874067</v>
      </c>
      <c r="O14" s="60"/>
      <c r="P14" s="64">
        <f>SUM(P11:P13)</f>
        <v>617060495.79787421</v>
      </c>
    </row>
    <row r="15" spans="1:16" ht="23.7" customHeight="1" thickTop="1">
      <c r="E15" s="63"/>
      <c r="F15" s="60"/>
      <c r="G15" s="60"/>
      <c r="H15" s="60"/>
      <c r="I15" s="60"/>
      <c r="J15" s="60"/>
      <c r="K15" s="60"/>
      <c r="L15" s="61"/>
      <c r="M15" s="61"/>
      <c r="N15" s="60"/>
      <c r="O15" s="60"/>
      <c r="P15" s="60"/>
    </row>
    <row r="16" spans="1:16" ht="23.7" customHeight="1">
      <c r="A16" s="58" t="s">
        <v>76</v>
      </c>
      <c r="E16" s="59"/>
      <c r="F16" s="60">
        <v>362999961.5</v>
      </c>
      <c r="G16" s="60"/>
      <c r="H16" s="60">
        <v>202200890.46000001</v>
      </c>
      <c r="I16" s="60"/>
      <c r="J16" s="60">
        <v>308333.2</v>
      </c>
      <c r="K16" s="60"/>
      <c r="L16" s="65">
        <v>21960206.029698882</v>
      </c>
      <c r="M16" s="65"/>
      <c r="N16" s="65">
        <v>71553198.5</v>
      </c>
      <c r="O16" s="60"/>
      <c r="P16" s="60">
        <f>SUM(F16:O16)</f>
        <v>659022589.68969893</v>
      </c>
    </row>
    <row r="17" spans="1:18" ht="23.7" customHeight="1">
      <c r="A17" s="99" t="s">
        <v>160</v>
      </c>
      <c r="E17" s="59"/>
      <c r="F17" s="60"/>
      <c r="G17" s="60"/>
      <c r="H17" s="60"/>
      <c r="I17" s="60"/>
      <c r="J17" s="60"/>
      <c r="K17" s="60"/>
      <c r="L17" s="61"/>
      <c r="M17" s="61"/>
      <c r="N17" s="60"/>
      <c r="O17" s="60"/>
      <c r="P17" s="60"/>
    </row>
    <row r="18" spans="1:18" ht="23.7" customHeight="1">
      <c r="A18" s="99"/>
      <c r="B18" s="99" t="s">
        <v>172</v>
      </c>
      <c r="E18" s="146" t="s">
        <v>169</v>
      </c>
      <c r="F18" s="60">
        <v>0</v>
      </c>
      <c r="G18" s="60"/>
      <c r="H18" s="60">
        <v>0</v>
      </c>
      <c r="I18" s="60"/>
      <c r="J18" s="60">
        <v>0</v>
      </c>
      <c r="K18" s="60"/>
      <c r="L18" s="61">
        <v>0</v>
      </c>
      <c r="M18" s="61"/>
      <c r="N18" s="60">
        <v>-14519998.460000001</v>
      </c>
      <c r="O18" s="60"/>
      <c r="P18" s="60">
        <f t="shared" ref="P18:P19" si="1">SUM(F18:O18)</f>
        <v>-14519998.460000001</v>
      </c>
    </row>
    <row r="19" spans="1:18" ht="23.7" customHeight="1">
      <c r="B19" s="54" t="s">
        <v>73</v>
      </c>
      <c r="E19" s="59"/>
      <c r="F19" s="70">
        <v>0</v>
      </c>
      <c r="G19" s="70"/>
      <c r="H19" s="70">
        <v>0</v>
      </c>
      <c r="I19" s="70"/>
      <c r="J19" s="70">
        <v>0</v>
      </c>
      <c r="K19" s="70"/>
      <c r="L19" s="71">
        <v>0</v>
      </c>
      <c r="M19" s="61"/>
      <c r="N19" s="60">
        <f>'PL 6'!I32</f>
        <v>3887252.7299999576</v>
      </c>
      <c r="O19" s="60"/>
      <c r="P19" s="60">
        <f t="shared" si="1"/>
        <v>3887252.7299999576</v>
      </c>
    </row>
    <row r="20" spans="1:18" ht="23.7" customHeight="1" thickBot="1">
      <c r="A20" s="58" t="s">
        <v>159</v>
      </c>
      <c r="E20" s="59"/>
      <c r="F20" s="64">
        <f>SUM(F16:F19)</f>
        <v>362999961.5</v>
      </c>
      <c r="G20" s="60"/>
      <c r="H20" s="64">
        <f>SUM(H16:H19)</f>
        <v>202200890.46000001</v>
      </c>
      <c r="I20" s="60"/>
      <c r="J20" s="64">
        <f>SUM(J16:J19)</f>
        <v>308333.2</v>
      </c>
      <c r="K20" s="60"/>
      <c r="L20" s="66">
        <f>SUM(L16:L19)</f>
        <v>21960206.029698882</v>
      </c>
      <c r="M20" s="43"/>
      <c r="N20" s="64">
        <f>SUM(N16:N19)</f>
        <v>60920452.769999959</v>
      </c>
      <c r="O20" s="60"/>
      <c r="P20" s="64">
        <f>SUM(P16:P19)</f>
        <v>648389843.9596988</v>
      </c>
      <c r="R20" s="67"/>
    </row>
    <row r="21" spans="1:18" ht="23.7" customHeight="1" thickTop="1"/>
    <row r="22" spans="1:18" ht="23.7" customHeight="1"/>
    <row r="23" spans="1:18" ht="23.7" customHeight="1">
      <c r="A23" s="136" t="s">
        <v>178</v>
      </c>
      <c r="B23" s="137"/>
      <c r="C23" s="137"/>
      <c r="D23" s="137"/>
      <c r="E23" s="138"/>
      <c r="F23" s="137"/>
      <c r="G23" s="138"/>
      <c r="H23" s="39"/>
      <c r="I23" s="39"/>
      <c r="J23" s="39"/>
      <c r="K23" s="39"/>
      <c r="P23" s="39"/>
    </row>
    <row r="24" spans="1:18" ht="23.7" customHeight="1">
      <c r="A24" s="69"/>
      <c r="B24" s="39"/>
      <c r="C24" s="39"/>
      <c r="D24" s="39"/>
      <c r="E24" s="39"/>
      <c r="F24" s="39"/>
      <c r="G24" s="39"/>
      <c r="H24" s="39"/>
      <c r="I24" s="39"/>
      <c r="J24" s="39"/>
      <c r="K24" s="39"/>
      <c r="P24" s="39"/>
    </row>
    <row r="25" spans="1:18" ht="23.7" customHeight="1"/>
  </sheetData>
  <mergeCells count="6">
    <mergeCell ref="L8:N8"/>
    <mergeCell ref="A1:P1"/>
    <mergeCell ref="A2:P2"/>
    <mergeCell ref="A3:P3"/>
    <mergeCell ref="A4:P4"/>
    <mergeCell ref="F7:P7"/>
  </mergeCells>
  <pageMargins left="0.98425196850393704" right="0.39370078740157483" top="0.94488188976377963" bottom="0.39370078740157483" header="0.43307086614173229" footer="0.15748031496062992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54DF1-82D5-4B09-9F90-3AF5E8612A2F}">
  <dimension ref="A1:P99"/>
  <sheetViews>
    <sheetView topLeftCell="A40" zoomScaleNormal="100" zoomScaleSheetLayoutView="100" workbookViewId="0">
      <selection activeCell="F71" sqref="F71"/>
    </sheetView>
  </sheetViews>
  <sheetFormatPr defaultColWidth="9" defaultRowHeight="21.6"/>
  <cols>
    <col min="1" max="1" width="9" style="124"/>
    <col min="2" max="6" width="7.625" style="124" customWidth="1"/>
    <col min="7" max="7" width="13.375" style="124" customWidth="1"/>
    <col min="8" max="8" width="15.125" style="124" customWidth="1"/>
    <col min="9" max="9" width="1.875" style="124" customWidth="1"/>
    <col min="10" max="10" width="15.125" style="124" customWidth="1"/>
    <col min="11" max="11" width="1.875" style="124" customWidth="1"/>
    <col min="12" max="12" width="15.125" style="124" customWidth="1"/>
    <col min="13" max="13" width="1.875" style="124" customWidth="1"/>
    <col min="14" max="14" width="15.125" style="124" customWidth="1"/>
    <col min="15" max="15" width="1.25" style="124" customWidth="1"/>
    <col min="16" max="16384" width="9" style="124"/>
  </cols>
  <sheetData>
    <row r="1" spans="1:16" s="54" customFormat="1" ht="21.9" customHeight="1">
      <c r="A1" s="161" t="s">
        <v>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39"/>
    </row>
    <row r="2" spans="1:16" s="54" customFormat="1" ht="21.9" customHeight="1">
      <c r="A2" s="161" t="s">
        <v>78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6" s="54" customFormat="1" ht="21.9" customHeight="1">
      <c r="A3" s="162" t="s">
        <v>157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18"/>
      <c r="P3" s="118"/>
    </row>
    <row r="4" spans="1:16" s="54" customFormat="1" ht="21.9" customHeight="1">
      <c r="A4" s="161" t="s">
        <v>58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18"/>
      <c r="P4" s="118"/>
    </row>
    <row r="5" spans="1:16" s="54" customFormat="1" ht="21.9" customHeight="1">
      <c r="A5" s="118"/>
      <c r="B5" s="118"/>
      <c r="C5" s="118"/>
      <c r="D5" s="118"/>
      <c r="E5" s="118"/>
      <c r="F5" s="118"/>
      <c r="G5" s="118"/>
      <c r="H5" s="122"/>
      <c r="I5" s="122"/>
      <c r="J5" s="122"/>
      <c r="K5" s="122"/>
      <c r="L5" s="122"/>
      <c r="M5" s="122"/>
      <c r="N5" s="122"/>
      <c r="O5" s="118"/>
      <c r="P5" s="118"/>
    </row>
    <row r="6" spans="1:16" s="54" customFormat="1" ht="21.9" customHeight="1">
      <c r="H6" s="114"/>
      <c r="I6" s="114"/>
      <c r="J6" s="114"/>
      <c r="K6" s="114"/>
      <c r="L6" s="114"/>
      <c r="M6" s="114"/>
      <c r="N6" s="115" t="s">
        <v>4</v>
      </c>
    </row>
    <row r="7" spans="1:16" s="54" customFormat="1" ht="21.9" customHeight="1">
      <c r="H7" s="156" t="s">
        <v>8</v>
      </c>
      <c r="I7" s="156"/>
      <c r="J7" s="156"/>
      <c r="K7" s="33"/>
      <c r="L7" s="156" t="s">
        <v>9</v>
      </c>
      <c r="M7" s="156"/>
      <c r="N7" s="156"/>
    </row>
    <row r="8" spans="1:16" s="54" customFormat="1" ht="21.9" customHeight="1">
      <c r="H8" s="158" t="s">
        <v>10</v>
      </c>
      <c r="I8" s="158"/>
      <c r="J8" s="158"/>
      <c r="K8" s="33"/>
      <c r="L8" s="158" t="s">
        <v>10</v>
      </c>
      <c r="M8" s="158"/>
      <c r="N8" s="158"/>
    </row>
    <row r="9" spans="1:16" s="54" customFormat="1" ht="21.9" customHeight="1">
      <c r="G9" s="123"/>
      <c r="H9" s="116" t="s">
        <v>59</v>
      </c>
      <c r="I9" s="113"/>
      <c r="J9" s="116" t="s">
        <v>60</v>
      </c>
      <c r="K9" s="113"/>
      <c r="L9" s="116" t="str">
        <f>+H9</f>
        <v>2025</v>
      </c>
      <c r="M9" s="113"/>
      <c r="N9" s="116" t="str">
        <f>+J9</f>
        <v>2024</v>
      </c>
    </row>
    <row r="10" spans="1:16" ht="21.9" customHeight="1">
      <c r="A10" s="1" t="s">
        <v>79</v>
      </c>
    </row>
    <row r="11" spans="1:16" ht="21.9" customHeight="1">
      <c r="A11" s="27" t="s">
        <v>96</v>
      </c>
      <c r="H11" s="74">
        <f>ROUND('PL 6'!E32,2)</f>
        <v>15141107.25</v>
      </c>
      <c r="I11" s="74"/>
      <c r="J11" s="74">
        <f>ROUND('PL 6'!G32,2)</f>
        <v>-8080547.96</v>
      </c>
      <c r="K11" s="74"/>
      <c r="L11" s="74">
        <f>ROUND('PL 6'!I32,2)</f>
        <v>3887252.73</v>
      </c>
      <c r="M11" s="74"/>
      <c r="N11" s="74">
        <f>ROUND('PL 6'!K32,2)</f>
        <v>-15633225.27</v>
      </c>
      <c r="O11" s="74"/>
      <c r="P11" s="74"/>
    </row>
    <row r="12" spans="1:16" ht="21.9" customHeight="1">
      <c r="A12" s="125" t="s">
        <v>105</v>
      </c>
      <c r="H12" s="74"/>
      <c r="I12" s="74"/>
      <c r="J12" s="74"/>
      <c r="K12" s="74"/>
      <c r="L12" s="74"/>
      <c r="M12" s="74"/>
      <c r="N12" s="74"/>
      <c r="O12" s="74"/>
      <c r="P12" s="74"/>
    </row>
    <row r="13" spans="1:16" ht="21.9" customHeight="1">
      <c r="A13" s="125" t="s">
        <v>106</v>
      </c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21.9" customHeight="1">
      <c r="A14" s="132" t="s">
        <v>174</v>
      </c>
      <c r="H14" s="74">
        <v>866436.01</v>
      </c>
      <c r="I14" s="74"/>
      <c r="J14" s="74">
        <v>2311047.06</v>
      </c>
      <c r="K14" s="74"/>
      <c r="L14" s="74">
        <v>866436.01</v>
      </c>
      <c r="M14" s="74"/>
      <c r="N14" s="74">
        <v>121330.68</v>
      </c>
      <c r="O14" s="74"/>
      <c r="P14" s="74"/>
    </row>
    <row r="15" spans="1:16" ht="21.9" customHeight="1">
      <c r="A15" s="132" t="s">
        <v>107</v>
      </c>
      <c r="H15" s="74">
        <v>-1701.03</v>
      </c>
      <c r="I15" s="74"/>
      <c r="J15" s="74">
        <v>-1814.42</v>
      </c>
      <c r="K15" s="74"/>
      <c r="L15" s="74">
        <v>-1701.03</v>
      </c>
      <c r="M15" s="74"/>
      <c r="N15" s="74">
        <v>-6152089.4900000002</v>
      </c>
      <c r="O15" s="74"/>
      <c r="P15" s="74"/>
    </row>
    <row r="16" spans="1:16" ht="21.9" customHeight="1">
      <c r="A16" s="132" t="s">
        <v>95</v>
      </c>
      <c r="H16" s="74">
        <v>4305009.55</v>
      </c>
      <c r="I16" s="74"/>
      <c r="J16" s="74">
        <v>9149284.0099999998</v>
      </c>
      <c r="K16" s="74"/>
      <c r="L16" s="74">
        <v>4248773.93</v>
      </c>
      <c r="M16" s="74"/>
      <c r="N16" s="74">
        <v>8213759.8799999999</v>
      </c>
      <c r="O16" s="74"/>
      <c r="P16" s="74"/>
    </row>
    <row r="17" spans="1:16" ht="21.9" customHeight="1">
      <c r="A17" s="132" t="s">
        <v>108</v>
      </c>
      <c r="H17" s="74">
        <v>12942709.260000002</v>
      </c>
      <c r="I17" s="74"/>
      <c r="J17" s="74">
        <v>27983584.199999999</v>
      </c>
      <c r="K17" s="74"/>
      <c r="L17" s="74">
        <v>12942709.26</v>
      </c>
      <c r="M17" s="74"/>
      <c r="N17" s="74">
        <v>22208971.780000001</v>
      </c>
      <c r="O17" s="74"/>
      <c r="P17" s="74"/>
    </row>
    <row r="18" spans="1:16" ht="21.9" customHeight="1">
      <c r="A18" s="132" t="s">
        <v>135</v>
      </c>
      <c r="H18" s="74">
        <v>1471864</v>
      </c>
      <c r="I18" s="74"/>
      <c r="J18" s="74">
        <v>2997770</v>
      </c>
      <c r="K18" s="74"/>
      <c r="L18" s="74">
        <v>1471864</v>
      </c>
      <c r="M18" s="74"/>
      <c r="N18" s="74">
        <v>1560849</v>
      </c>
      <c r="O18" s="74"/>
      <c r="P18" s="74"/>
    </row>
    <row r="19" spans="1:16" ht="21.9" customHeight="1">
      <c r="A19" s="132" t="s">
        <v>145</v>
      </c>
      <c r="H19" s="74">
        <v>-339923.83</v>
      </c>
      <c r="I19" s="74"/>
      <c r="J19" s="74">
        <v>-496521.42</v>
      </c>
      <c r="K19" s="74"/>
      <c r="L19" s="74">
        <v>-306489.08000000025</v>
      </c>
      <c r="M19" s="74"/>
      <c r="N19" s="74">
        <v>752891.14</v>
      </c>
      <c r="O19" s="74"/>
      <c r="P19" s="74"/>
    </row>
    <row r="20" spans="1:16" ht="21.9" customHeight="1">
      <c r="A20" s="132" t="s">
        <v>136</v>
      </c>
      <c r="H20" s="74">
        <v>-149553.4</v>
      </c>
      <c r="I20" s="74"/>
      <c r="J20" s="74">
        <v>1344483.1</v>
      </c>
      <c r="K20" s="74"/>
      <c r="L20" s="74">
        <v>-149553.4</v>
      </c>
      <c r="M20" s="74"/>
      <c r="N20" s="74">
        <v>123450.32</v>
      </c>
      <c r="O20" s="74"/>
      <c r="P20" s="74"/>
    </row>
    <row r="21" spans="1:16" ht="21.9" customHeight="1">
      <c r="A21" s="132" t="s">
        <v>137</v>
      </c>
      <c r="H21" s="74">
        <v>869136.05</v>
      </c>
      <c r="I21" s="74"/>
      <c r="J21" s="74">
        <v>-1016092.4600000001</v>
      </c>
      <c r="K21" s="74"/>
      <c r="L21" s="74">
        <v>869136.05000000028</v>
      </c>
      <c r="M21" s="74"/>
      <c r="N21" s="74">
        <v>-1353116.01</v>
      </c>
      <c r="O21" s="74"/>
      <c r="P21" s="74"/>
    </row>
    <row r="22" spans="1:16" ht="21.9" customHeight="1">
      <c r="A22" s="132" t="s">
        <v>138</v>
      </c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21.9" customHeight="1">
      <c r="A23" s="133" t="s">
        <v>109</v>
      </c>
      <c r="H23" s="74">
        <v>-684599.78</v>
      </c>
      <c r="I23" s="74"/>
      <c r="J23" s="74">
        <v>22861</v>
      </c>
      <c r="K23" s="74"/>
      <c r="L23" s="74">
        <v>-684599.78</v>
      </c>
      <c r="M23" s="74"/>
      <c r="N23" s="74">
        <v>22861</v>
      </c>
      <c r="O23" s="74"/>
      <c r="P23" s="74"/>
    </row>
    <row r="24" spans="1:16" ht="21.9" customHeight="1">
      <c r="A24" s="132" t="s">
        <v>139</v>
      </c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21.9" customHeight="1">
      <c r="A25" s="132" t="s">
        <v>110</v>
      </c>
      <c r="H25" s="74">
        <v>0</v>
      </c>
      <c r="I25" s="74"/>
      <c r="J25" s="74">
        <v>-33782.28</v>
      </c>
      <c r="K25" s="74"/>
      <c r="L25" s="74">
        <v>0</v>
      </c>
      <c r="M25" s="74"/>
      <c r="N25" s="74">
        <v>-33782.28</v>
      </c>
      <c r="O25" s="74"/>
      <c r="P25" s="74"/>
    </row>
    <row r="26" spans="1:16" ht="21.9" customHeight="1">
      <c r="A26" s="132" t="s">
        <v>140</v>
      </c>
      <c r="H26" s="74"/>
      <c r="I26" s="74"/>
      <c r="J26" s="74"/>
      <c r="K26" s="74"/>
      <c r="L26" s="74"/>
      <c r="M26" s="74"/>
      <c r="N26" s="74"/>
      <c r="O26" s="74"/>
      <c r="P26" s="74"/>
    </row>
    <row r="27" spans="1:16" ht="21.9" customHeight="1">
      <c r="A27" s="132" t="s">
        <v>141</v>
      </c>
      <c r="H27" s="130">
        <v>-11229583.859999999</v>
      </c>
      <c r="I27" s="74"/>
      <c r="J27" s="130">
        <v>0</v>
      </c>
      <c r="K27" s="74"/>
      <c r="L27" s="130">
        <v>0</v>
      </c>
      <c r="M27" s="74"/>
      <c r="N27" s="130">
        <v>0</v>
      </c>
      <c r="O27" s="74"/>
      <c r="P27" s="74"/>
    </row>
    <row r="28" spans="1:16" ht="21.9" customHeight="1">
      <c r="A28" s="125" t="s">
        <v>113</v>
      </c>
      <c r="B28" s="1"/>
      <c r="O28" s="74"/>
      <c r="P28" s="74"/>
    </row>
    <row r="29" spans="1:16" ht="21.9" customHeight="1">
      <c r="A29" s="117" t="s">
        <v>80</v>
      </c>
      <c r="B29" s="1"/>
      <c r="H29" s="74">
        <f>SUM(H11:H27)</f>
        <v>23190900.220000006</v>
      </c>
      <c r="I29" s="74"/>
      <c r="J29" s="74">
        <f>SUM(J11:J27)</f>
        <v>34180270.829999998</v>
      </c>
      <c r="K29" s="74"/>
      <c r="L29" s="74">
        <f>SUM(L11:L27)</f>
        <v>23143828.689999998</v>
      </c>
      <c r="M29" s="74"/>
      <c r="N29" s="74">
        <f>SUM(N11:N27)</f>
        <v>9831900.7500000037</v>
      </c>
      <c r="O29" s="74"/>
      <c r="P29" s="74"/>
    </row>
    <row r="30" spans="1:16" ht="21.9" customHeight="1">
      <c r="A30" s="125" t="s">
        <v>128</v>
      </c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21.9" customHeight="1">
      <c r="A31" s="132" t="s">
        <v>162</v>
      </c>
      <c r="H31" s="74">
        <v>55470846.43</v>
      </c>
      <c r="I31" s="74"/>
      <c r="J31" s="74">
        <v>20452270.239999998</v>
      </c>
      <c r="K31" s="74"/>
      <c r="L31" s="74">
        <v>55503802.43</v>
      </c>
      <c r="M31" s="74"/>
      <c r="N31" s="74">
        <v>-12688067.529999999</v>
      </c>
      <c r="O31" s="74"/>
      <c r="P31" s="74"/>
    </row>
    <row r="32" spans="1:16" ht="21.9" customHeight="1">
      <c r="A32" s="132" t="s">
        <v>161</v>
      </c>
      <c r="H32" s="74">
        <v>444543.98</v>
      </c>
      <c r="I32" s="74"/>
      <c r="J32" s="74">
        <v>4970394.79</v>
      </c>
      <c r="K32" s="74"/>
      <c r="L32" s="74">
        <v>-1403449</v>
      </c>
      <c r="M32" s="74"/>
      <c r="N32" s="74">
        <v>748669.73</v>
      </c>
      <c r="O32" s="74"/>
      <c r="P32" s="74"/>
    </row>
    <row r="33" spans="1:16" ht="21.9" customHeight="1">
      <c r="A33" s="132" t="s">
        <v>16</v>
      </c>
      <c r="H33" s="74">
        <v>-28625565.030000001</v>
      </c>
      <c r="I33" s="74"/>
      <c r="J33" s="74">
        <v>20945724.34</v>
      </c>
      <c r="K33" s="74"/>
      <c r="L33" s="74">
        <v>-26214161.609999999</v>
      </c>
      <c r="M33" s="74"/>
      <c r="N33" s="74">
        <v>-4027103.8</v>
      </c>
      <c r="O33" s="74"/>
      <c r="P33" s="74"/>
    </row>
    <row r="34" spans="1:16" ht="21.9" customHeight="1">
      <c r="A34" s="132" t="s">
        <v>104</v>
      </c>
      <c r="H34" s="74">
        <v>182410.37999999989</v>
      </c>
      <c r="I34" s="74"/>
      <c r="J34" s="74">
        <v>3124912.5199999991</v>
      </c>
      <c r="K34" s="74"/>
      <c r="L34" s="74">
        <v>182410.37999999989</v>
      </c>
      <c r="M34" s="74"/>
      <c r="N34" s="74">
        <v>3127500.3699999992</v>
      </c>
      <c r="O34" s="74"/>
      <c r="P34" s="74"/>
    </row>
    <row r="35" spans="1:16" ht="21.9" customHeight="1">
      <c r="A35" s="132" t="s">
        <v>167</v>
      </c>
      <c r="H35" s="74">
        <v>-15388617.899999999</v>
      </c>
      <c r="I35" s="74"/>
      <c r="J35" s="74">
        <v>-23560802.289999999</v>
      </c>
      <c r="K35" s="74"/>
      <c r="L35" s="74">
        <v>-15388617.899999999</v>
      </c>
      <c r="M35" s="74"/>
      <c r="N35" s="74">
        <v>-18114659.120000001</v>
      </c>
      <c r="O35" s="74"/>
      <c r="P35" s="74"/>
    </row>
    <row r="36" spans="1:16" ht="21.9" customHeight="1">
      <c r="A36" s="132" t="s">
        <v>170</v>
      </c>
      <c r="H36" s="74">
        <v>2692868.27</v>
      </c>
      <c r="I36" s="74"/>
      <c r="J36" s="74">
        <v>7364434.3600000003</v>
      </c>
      <c r="K36" s="74"/>
      <c r="L36" s="74">
        <v>2770197.86</v>
      </c>
      <c r="M36" s="74"/>
      <c r="N36" s="74">
        <v>10486022.630000001</v>
      </c>
      <c r="O36" s="74"/>
      <c r="P36" s="74"/>
    </row>
    <row r="37" spans="1:16" ht="21.9" customHeight="1">
      <c r="A37" s="132" t="s">
        <v>36</v>
      </c>
      <c r="H37" s="74">
        <v>914736.3</v>
      </c>
      <c r="I37" s="74"/>
      <c r="J37" s="74">
        <v>-1173742.1500000001</v>
      </c>
      <c r="K37" s="74"/>
      <c r="L37" s="74">
        <v>914736.3</v>
      </c>
      <c r="M37" s="74"/>
      <c r="N37" s="74">
        <v>-1131412.8700000001</v>
      </c>
      <c r="O37" s="74"/>
      <c r="P37" s="74"/>
    </row>
    <row r="38" spans="1:16" ht="21.9" customHeight="1">
      <c r="A38" s="132" t="s">
        <v>142</v>
      </c>
      <c r="H38" s="74">
        <v>-4587945</v>
      </c>
      <c r="I38" s="74"/>
      <c r="J38" s="74">
        <v>-868106</v>
      </c>
      <c r="K38" s="74"/>
      <c r="L38" s="74">
        <v>-4587945</v>
      </c>
      <c r="M38" s="74"/>
      <c r="N38" s="74">
        <v>-267977</v>
      </c>
      <c r="O38" s="74"/>
      <c r="P38" s="74"/>
    </row>
    <row r="39" spans="1:16" ht="21.9" customHeight="1">
      <c r="A39" s="125" t="s">
        <v>114</v>
      </c>
      <c r="H39" s="126">
        <f>SUM(H29:H38)</f>
        <v>34294177.650000013</v>
      </c>
      <c r="I39" s="74"/>
      <c r="J39" s="126">
        <f>SUM(J29:J38)</f>
        <v>65435356.639999993</v>
      </c>
      <c r="K39" s="74"/>
      <c r="L39" s="126">
        <f>SUM(L29:L38)</f>
        <v>34920802.150000006</v>
      </c>
      <c r="M39" s="74"/>
      <c r="N39" s="126">
        <f>SUM(N29:N38)</f>
        <v>-12035126.839999996</v>
      </c>
      <c r="O39" s="74"/>
      <c r="P39" s="74"/>
    </row>
    <row r="40" spans="1:16" ht="21.9" customHeight="1">
      <c r="A40" s="132" t="s">
        <v>111</v>
      </c>
      <c r="H40" s="74">
        <v>-2700736.49</v>
      </c>
      <c r="I40" s="74"/>
      <c r="J40" s="74">
        <v>-88974.11</v>
      </c>
      <c r="K40" s="74"/>
      <c r="L40" s="74">
        <v>-2700736.49</v>
      </c>
      <c r="M40" s="74"/>
      <c r="N40" s="74">
        <v>0</v>
      </c>
      <c r="O40" s="74"/>
      <c r="P40" s="74"/>
    </row>
    <row r="41" spans="1:16" ht="21.9" customHeight="1">
      <c r="A41" s="1" t="s">
        <v>116</v>
      </c>
      <c r="H41" s="127">
        <f>SUM(H39:H40)</f>
        <v>31593441.160000011</v>
      </c>
      <c r="I41" s="74"/>
      <c r="J41" s="127">
        <f>SUM(J39:J40)</f>
        <v>65346382.529999994</v>
      </c>
      <c r="K41" s="74"/>
      <c r="L41" s="127">
        <f>SUM(L39:L40)</f>
        <v>32220065.660000004</v>
      </c>
      <c r="M41" s="74"/>
      <c r="N41" s="127">
        <f>SUM(N39:N40)</f>
        <v>-12035126.839999996</v>
      </c>
      <c r="O41" s="74"/>
      <c r="P41" s="74"/>
    </row>
    <row r="42" spans="1:16" ht="21.9" customHeight="1">
      <c r="A42" s="1"/>
      <c r="H42" s="74"/>
      <c r="I42" s="74"/>
      <c r="J42" s="74"/>
      <c r="K42" s="74"/>
      <c r="L42" s="74"/>
      <c r="M42" s="74"/>
      <c r="N42" s="74"/>
      <c r="O42" s="74"/>
      <c r="P42" s="74"/>
    </row>
    <row r="43" spans="1:16" ht="21.9" customHeight="1"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21.9" customHeight="1">
      <c r="A44" s="136" t="s">
        <v>178</v>
      </c>
      <c r="B44" s="137"/>
      <c r="C44" s="137"/>
      <c r="D44" s="137"/>
      <c r="E44" s="138"/>
      <c r="F44" s="137"/>
      <c r="G44" s="138"/>
      <c r="H44" s="74"/>
      <c r="I44" s="74"/>
      <c r="J44" s="74"/>
      <c r="K44" s="74"/>
      <c r="L44" s="74"/>
      <c r="M44" s="74"/>
      <c r="N44" s="74"/>
      <c r="O44" s="74"/>
      <c r="P44" s="74"/>
    </row>
    <row r="45" spans="1:16" s="20" customFormat="1" ht="22.95" customHeight="1">
      <c r="A45" s="152" t="s">
        <v>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23"/>
      <c r="P45" s="23"/>
    </row>
    <row r="46" spans="1:16" s="54" customFormat="1" ht="22.95" customHeight="1">
      <c r="A46" s="161" t="str">
        <f>+A1</f>
        <v>APPLIED DB PUBLIC COMPANY LIMITED AND SUBSIDIARIES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39"/>
    </row>
    <row r="47" spans="1:16" s="54" customFormat="1" ht="22.95" customHeight="1">
      <c r="A47" s="161" t="s">
        <v>81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</row>
    <row r="48" spans="1:16" s="54" customFormat="1" ht="22.95" customHeight="1">
      <c r="A48" s="161" t="str">
        <f>+A3</f>
        <v>FOR THE SIX-MONTH PERIODS ENDED 30 JUNE 2025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18"/>
      <c r="P48" s="118"/>
    </row>
    <row r="49" spans="1:16" s="54" customFormat="1" ht="22.95" customHeight="1">
      <c r="A49" s="161" t="str">
        <f>+A4</f>
        <v>(UNAUDITED BUT REVIEWED)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18"/>
      <c r="P49" s="118"/>
    </row>
    <row r="50" spans="1:16" s="54" customFormat="1" ht="22.95" customHeight="1">
      <c r="A50" s="118"/>
      <c r="B50" s="118"/>
      <c r="C50" s="118"/>
      <c r="D50" s="118"/>
      <c r="E50" s="118"/>
      <c r="F50" s="118"/>
      <c r="G50" s="118"/>
      <c r="H50" s="122"/>
      <c r="I50" s="122"/>
      <c r="J50" s="122"/>
      <c r="K50" s="122"/>
      <c r="L50" s="122"/>
      <c r="M50" s="122"/>
      <c r="N50" s="122"/>
      <c r="O50" s="118"/>
      <c r="P50" s="118"/>
    </row>
    <row r="51" spans="1:16" s="54" customFormat="1" ht="22.95" customHeight="1">
      <c r="H51" s="114"/>
      <c r="I51" s="114"/>
      <c r="J51" s="114"/>
      <c r="K51" s="114"/>
      <c r="L51" s="114"/>
      <c r="M51" s="114"/>
      <c r="N51" s="115" t="s">
        <v>4</v>
      </c>
    </row>
    <row r="52" spans="1:16" s="54" customFormat="1" ht="22.95" customHeight="1">
      <c r="H52" s="156" t="s">
        <v>8</v>
      </c>
      <c r="I52" s="156"/>
      <c r="J52" s="156"/>
      <c r="K52" s="33"/>
      <c r="L52" s="156" t="s">
        <v>9</v>
      </c>
      <c r="M52" s="156"/>
      <c r="N52" s="156"/>
    </row>
    <row r="53" spans="1:16" s="54" customFormat="1" ht="22.95" customHeight="1">
      <c r="H53" s="158" t="s">
        <v>10</v>
      </c>
      <c r="I53" s="158"/>
      <c r="J53" s="158"/>
      <c r="K53" s="33"/>
      <c r="L53" s="158" t="s">
        <v>10</v>
      </c>
      <c r="M53" s="158"/>
      <c r="N53" s="158"/>
    </row>
    <row r="54" spans="1:16" s="54" customFormat="1" ht="22.95" customHeight="1">
      <c r="G54" s="123"/>
      <c r="H54" s="116" t="s">
        <v>59</v>
      </c>
      <c r="I54" s="113"/>
      <c r="J54" s="116" t="s">
        <v>60</v>
      </c>
      <c r="K54" s="113"/>
      <c r="L54" s="116" t="str">
        <f>+H54</f>
        <v>2025</v>
      </c>
      <c r="M54" s="113"/>
      <c r="N54" s="116" t="str">
        <f>+J54</f>
        <v>2024</v>
      </c>
    </row>
    <row r="55" spans="1:16" ht="22.95" customHeight="1">
      <c r="A55" s="1" t="s">
        <v>82</v>
      </c>
      <c r="H55" s="74"/>
      <c r="I55" s="74"/>
      <c r="J55" s="74"/>
      <c r="K55" s="74"/>
      <c r="L55" s="74"/>
      <c r="M55" s="74"/>
      <c r="N55" s="74"/>
      <c r="O55" s="74"/>
      <c r="P55" s="74"/>
    </row>
    <row r="56" spans="1:16" ht="22.95" customHeight="1">
      <c r="A56" s="132" t="s">
        <v>171</v>
      </c>
      <c r="H56" s="74">
        <v>0</v>
      </c>
      <c r="I56" s="74"/>
      <c r="J56" s="74">
        <v>0</v>
      </c>
      <c r="K56" s="74"/>
      <c r="L56" s="74">
        <v>-5000000</v>
      </c>
      <c r="M56" s="74"/>
      <c r="N56" s="74">
        <v>0</v>
      </c>
      <c r="O56" s="74"/>
      <c r="P56" s="74"/>
    </row>
    <row r="57" spans="1:16" ht="22.95" customHeight="1">
      <c r="A57" s="132" t="s">
        <v>143</v>
      </c>
      <c r="H57" s="74">
        <v>-5076990.0600000005</v>
      </c>
      <c r="I57" s="74"/>
      <c r="J57" s="74">
        <v>-16778943.399999999</v>
      </c>
      <c r="K57" s="74"/>
      <c r="L57" s="74">
        <v>-5076990.0600000005</v>
      </c>
      <c r="M57" s="74"/>
      <c r="N57" s="74">
        <v>-15789929.77</v>
      </c>
      <c r="O57" s="74"/>
      <c r="P57" s="74"/>
    </row>
    <row r="58" spans="1:16" ht="22.95" customHeight="1">
      <c r="A58" s="132" t="s">
        <v>123</v>
      </c>
      <c r="H58" s="74">
        <v>0</v>
      </c>
      <c r="I58" s="74"/>
      <c r="J58" s="74">
        <v>-34770</v>
      </c>
      <c r="K58" s="74"/>
      <c r="L58" s="74">
        <v>0</v>
      </c>
      <c r="M58" s="74"/>
      <c r="N58" s="74">
        <v>-10800</v>
      </c>
      <c r="O58" s="74"/>
      <c r="P58" s="74"/>
    </row>
    <row r="59" spans="1:16" ht="22.95" customHeight="1">
      <c r="A59" s="132" t="s">
        <v>127</v>
      </c>
      <c r="H59" s="74">
        <v>2109813.09</v>
      </c>
      <c r="I59" s="74"/>
      <c r="J59" s="74">
        <v>0</v>
      </c>
      <c r="K59" s="74"/>
      <c r="L59" s="74">
        <v>2109813.09</v>
      </c>
      <c r="M59" s="74"/>
      <c r="N59" s="74">
        <v>0</v>
      </c>
      <c r="O59" s="74"/>
      <c r="P59" s="74"/>
    </row>
    <row r="60" spans="1:16" ht="22.95" customHeight="1">
      <c r="A60" s="132" t="s">
        <v>115</v>
      </c>
      <c r="H60" s="74">
        <v>1701.03</v>
      </c>
      <c r="I60" s="74"/>
      <c r="J60" s="74">
        <v>1814.42</v>
      </c>
      <c r="K60" s="74"/>
      <c r="L60" s="74">
        <v>1701.03</v>
      </c>
      <c r="M60" s="74"/>
      <c r="N60" s="74">
        <v>6152089.4900000002</v>
      </c>
      <c r="O60" s="74"/>
      <c r="P60" s="74"/>
    </row>
    <row r="61" spans="1:16" s="1" customFormat="1" ht="22.95" customHeight="1">
      <c r="A61" s="1" t="s">
        <v>83</v>
      </c>
      <c r="H61" s="128">
        <f>SUM(H56:H60)</f>
        <v>-2965475.9400000009</v>
      </c>
      <c r="I61" s="129"/>
      <c r="J61" s="128">
        <f>SUM(J56:J60)</f>
        <v>-16811898.979999997</v>
      </c>
      <c r="K61" s="129"/>
      <c r="L61" s="128">
        <f>SUM(L56:L60)</f>
        <v>-7965475.9400000004</v>
      </c>
      <c r="M61" s="129"/>
      <c r="N61" s="128">
        <f>SUM(N56:N60)</f>
        <v>-9648640.2799999993</v>
      </c>
      <c r="O61" s="129"/>
      <c r="P61" s="129"/>
    </row>
    <row r="62" spans="1:16" ht="22.95" customHeight="1">
      <c r="A62" s="1" t="s">
        <v>84</v>
      </c>
      <c r="H62" s="74"/>
      <c r="I62" s="74"/>
      <c r="J62" s="74"/>
      <c r="K62" s="74"/>
      <c r="L62" s="74"/>
      <c r="M62" s="74"/>
      <c r="N62" s="74"/>
      <c r="O62" s="74"/>
      <c r="P62" s="74"/>
    </row>
    <row r="63" spans="1:16" ht="22.95" customHeight="1">
      <c r="A63" s="132" t="s">
        <v>124</v>
      </c>
      <c r="O63" s="74"/>
      <c r="P63" s="74"/>
    </row>
    <row r="64" spans="1:16" ht="22.95" customHeight="1">
      <c r="A64" s="133" t="s">
        <v>125</v>
      </c>
      <c r="H64" s="74">
        <v>-13192621.75</v>
      </c>
      <c r="I64" s="74"/>
      <c r="J64" s="74">
        <v>13492215.009999998</v>
      </c>
      <c r="K64" s="74"/>
      <c r="L64" s="74">
        <v>-9192621.75</v>
      </c>
      <c r="M64" s="74"/>
      <c r="N64" s="74">
        <v>43833018.189999998</v>
      </c>
      <c r="O64" s="74"/>
      <c r="P64" s="74"/>
    </row>
    <row r="65" spans="1:16" ht="22.95" customHeight="1">
      <c r="A65" s="132" t="s">
        <v>144</v>
      </c>
      <c r="O65" s="74"/>
      <c r="P65" s="74"/>
    </row>
    <row r="66" spans="1:16" ht="22.95" customHeight="1">
      <c r="A66" s="133" t="s">
        <v>126</v>
      </c>
      <c r="H66" s="74">
        <v>0</v>
      </c>
      <c r="I66" s="74"/>
      <c r="J66" s="74">
        <v>-8202000</v>
      </c>
      <c r="K66" s="74"/>
      <c r="L66" s="74">
        <v>0</v>
      </c>
      <c r="M66" s="74"/>
      <c r="N66" s="74">
        <v>-8202000</v>
      </c>
      <c r="O66" s="74"/>
      <c r="P66" s="74"/>
    </row>
    <row r="67" spans="1:16" ht="22.95" customHeight="1">
      <c r="A67" s="132" t="s">
        <v>122</v>
      </c>
      <c r="H67" s="74">
        <v>-1950436.7799999998</v>
      </c>
      <c r="I67" s="74"/>
      <c r="J67" s="74">
        <v>-2805777.9</v>
      </c>
      <c r="K67" s="74"/>
      <c r="L67" s="74">
        <v>-1950436.79</v>
      </c>
      <c r="M67" s="74"/>
      <c r="N67" s="74">
        <v>-1260977.27</v>
      </c>
      <c r="O67" s="74"/>
      <c r="P67" s="74"/>
    </row>
    <row r="68" spans="1:16" ht="22.95" customHeight="1">
      <c r="A68" s="132" t="s">
        <v>121</v>
      </c>
      <c r="H68" s="74">
        <v>-4166032.78</v>
      </c>
      <c r="I68" s="74"/>
      <c r="J68" s="74">
        <v>-9438005.6999999993</v>
      </c>
      <c r="K68" s="74"/>
      <c r="L68" s="74">
        <v>-4109797.1599999997</v>
      </c>
      <c r="M68" s="74"/>
      <c r="N68" s="74">
        <v>-8407698.7599999998</v>
      </c>
      <c r="O68" s="74"/>
      <c r="P68" s="74"/>
    </row>
    <row r="69" spans="1:16" ht="22.95" customHeight="1">
      <c r="A69" s="132" t="s">
        <v>172</v>
      </c>
      <c r="H69" s="74">
        <v>-14510170.610000001</v>
      </c>
      <c r="I69" s="74"/>
      <c r="J69" s="74">
        <v>0</v>
      </c>
      <c r="K69" s="74"/>
      <c r="L69" s="74">
        <v>-14510170.610000001</v>
      </c>
      <c r="M69" s="74"/>
      <c r="N69" s="74">
        <v>0</v>
      </c>
      <c r="O69" s="74"/>
      <c r="P69" s="74"/>
    </row>
    <row r="70" spans="1:16" s="1" customFormat="1" ht="22.95" customHeight="1">
      <c r="A70" s="1" t="s">
        <v>117</v>
      </c>
      <c r="H70" s="128">
        <f>SUM(H64:H69)</f>
        <v>-33819261.920000002</v>
      </c>
      <c r="I70" s="129"/>
      <c r="J70" s="128">
        <f>SUM(J64:J69)</f>
        <v>-6953568.5900000017</v>
      </c>
      <c r="K70" s="129"/>
      <c r="L70" s="128">
        <f>SUM(L64:L69)</f>
        <v>-29763026.310000002</v>
      </c>
      <c r="M70" s="129"/>
      <c r="N70" s="128">
        <f>SUM(N64:N69)</f>
        <v>25962342.159999996</v>
      </c>
      <c r="O70" s="129"/>
      <c r="P70" s="129"/>
    </row>
    <row r="71" spans="1:16" ht="22.95" customHeight="1">
      <c r="A71" s="1" t="s">
        <v>85</v>
      </c>
      <c r="H71" s="74"/>
      <c r="I71" s="74"/>
      <c r="J71" s="74"/>
      <c r="K71" s="74"/>
      <c r="L71" s="74"/>
      <c r="M71" s="74"/>
      <c r="N71" s="74"/>
      <c r="O71" s="74"/>
      <c r="P71" s="74"/>
    </row>
    <row r="72" spans="1:16" ht="22.95" customHeight="1">
      <c r="A72" s="1" t="s">
        <v>112</v>
      </c>
      <c r="H72" s="74">
        <f>+H41+H61+H70</f>
        <v>-5191296.6999999918</v>
      </c>
      <c r="I72" s="74"/>
      <c r="J72" s="74">
        <f>+J41+J61+J70</f>
        <v>41580914.959999993</v>
      </c>
      <c r="K72" s="74"/>
      <c r="L72" s="74">
        <f>+L41+L61+L70</f>
        <v>-5508436.5899999999</v>
      </c>
      <c r="M72" s="74"/>
      <c r="N72" s="74">
        <f>+N41+N61+N70</f>
        <v>4278575.0399999991</v>
      </c>
      <c r="O72" s="74"/>
      <c r="P72" s="74"/>
    </row>
    <row r="73" spans="1:16" ht="22.95" customHeight="1">
      <c r="A73" s="132" t="s">
        <v>180</v>
      </c>
      <c r="H73" s="130">
        <v>19024.34</v>
      </c>
      <c r="I73" s="74"/>
      <c r="J73" s="130">
        <v>37451.879999999997</v>
      </c>
      <c r="K73" s="74"/>
      <c r="L73" s="130">
        <v>19024.34</v>
      </c>
      <c r="M73" s="74"/>
      <c r="N73" s="130">
        <v>36705.11</v>
      </c>
      <c r="O73" s="74"/>
      <c r="P73" s="74"/>
    </row>
    <row r="74" spans="1:16" ht="22.95" customHeight="1">
      <c r="A74" s="134" t="s">
        <v>118</v>
      </c>
      <c r="H74" s="74">
        <f>SUM(H72:H73)</f>
        <v>-5172272.359999992</v>
      </c>
      <c r="I74" s="74"/>
      <c r="J74" s="74">
        <f>SUM(J72:J73)</f>
        <v>41618366.839999996</v>
      </c>
      <c r="K74" s="74"/>
      <c r="L74" s="74">
        <f>SUM(L72:L73)</f>
        <v>-5489412.25</v>
      </c>
      <c r="M74" s="74"/>
      <c r="N74" s="74">
        <f>SUM(N72:N73)</f>
        <v>4315280.1499999994</v>
      </c>
      <c r="O74" s="74"/>
      <c r="P74" s="74"/>
    </row>
    <row r="75" spans="1:16" ht="22.95" customHeight="1">
      <c r="A75" s="135" t="s">
        <v>119</v>
      </c>
      <c r="H75" s="130">
        <v>91184994.969999999</v>
      </c>
      <c r="I75" s="74"/>
      <c r="J75" s="130">
        <v>40555485.049999997</v>
      </c>
      <c r="K75" s="74"/>
      <c r="L75" s="130">
        <v>90286111.389999986</v>
      </c>
      <c r="M75" s="74"/>
      <c r="N75" s="130">
        <v>38016746.280000001</v>
      </c>
      <c r="O75" s="74"/>
      <c r="P75" s="74"/>
    </row>
    <row r="76" spans="1:16" ht="22.95" customHeight="1" thickBot="1">
      <c r="A76" s="134" t="s">
        <v>120</v>
      </c>
      <c r="H76" s="131">
        <f>SUM(H74:H75)</f>
        <v>86012722.610000014</v>
      </c>
      <c r="I76" s="74"/>
      <c r="J76" s="131">
        <f>SUM(J74:J75)</f>
        <v>82173851.889999986</v>
      </c>
      <c r="K76" s="74"/>
      <c r="L76" s="131">
        <f>SUM(L74:L75)</f>
        <v>84796699.139999986</v>
      </c>
      <c r="M76" s="74"/>
      <c r="N76" s="131">
        <f>SUM(N74:N75)</f>
        <v>42332026.43</v>
      </c>
      <c r="O76" s="74"/>
      <c r="P76" s="74"/>
    </row>
    <row r="77" spans="1:16" ht="22.95" customHeight="1" thickTop="1">
      <c r="H77" s="74"/>
      <c r="I77" s="74"/>
      <c r="J77" s="74"/>
      <c r="K77" s="74"/>
      <c r="L77" s="74"/>
      <c r="M77" s="74"/>
      <c r="N77" s="74"/>
      <c r="O77" s="74"/>
      <c r="P77" s="74"/>
    </row>
    <row r="78" spans="1:16" ht="22.95" customHeight="1">
      <c r="H78" s="74"/>
      <c r="I78" s="74"/>
      <c r="J78" s="74"/>
      <c r="K78" s="74"/>
      <c r="L78" s="74"/>
      <c r="M78" s="74"/>
      <c r="N78" s="74"/>
      <c r="O78" s="74"/>
      <c r="P78" s="74"/>
    </row>
    <row r="79" spans="1:16" ht="22.95" customHeight="1">
      <c r="H79" s="74"/>
      <c r="I79" s="74"/>
      <c r="J79" s="74"/>
      <c r="K79" s="74"/>
      <c r="L79" s="74"/>
      <c r="M79" s="74"/>
      <c r="N79" s="74"/>
      <c r="O79" s="74"/>
      <c r="P79" s="74"/>
    </row>
    <row r="80" spans="1:16" ht="22.95" customHeight="1">
      <c r="A80" s="136" t="s">
        <v>178</v>
      </c>
      <c r="B80" s="137"/>
      <c r="C80" s="137"/>
      <c r="D80" s="137"/>
      <c r="E80" s="138"/>
      <c r="F80" s="137"/>
      <c r="G80" s="138"/>
      <c r="H80" s="74"/>
      <c r="I80" s="74"/>
      <c r="J80" s="74"/>
      <c r="K80" s="74"/>
      <c r="L80" s="74"/>
      <c r="M80" s="74"/>
      <c r="N80" s="74"/>
      <c r="O80" s="74"/>
      <c r="P80" s="74"/>
    </row>
    <row r="81" spans="8:16" ht="22.95" customHeight="1">
      <c r="H81" s="74"/>
      <c r="I81" s="74"/>
      <c r="J81" s="74"/>
      <c r="K81" s="74"/>
      <c r="L81" s="74"/>
      <c r="M81" s="74"/>
      <c r="N81" s="74"/>
      <c r="O81" s="74"/>
      <c r="P81" s="74"/>
    </row>
    <row r="82" spans="8:16" ht="22.95" customHeight="1">
      <c r="H82" s="74"/>
      <c r="I82" s="74"/>
      <c r="J82" s="74"/>
      <c r="K82" s="74"/>
      <c r="L82" s="74"/>
      <c r="M82" s="74"/>
      <c r="N82" s="74"/>
      <c r="O82" s="74"/>
      <c r="P82" s="74"/>
    </row>
    <row r="83" spans="8:16" ht="22.95" customHeight="1">
      <c r="H83" s="74"/>
      <c r="I83" s="74"/>
      <c r="J83" s="74"/>
      <c r="K83" s="74"/>
      <c r="L83" s="74"/>
      <c r="M83" s="74"/>
      <c r="N83" s="74"/>
      <c r="O83" s="74"/>
      <c r="P83" s="74"/>
    </row>
    <row r="84" spans="8:16" ht="22.95" customHeight="1">
      <c r="H84" s="74"/>
      <c r="I84" s="74"/>
      <c r="J84" s="74"/>
      <c r="K84" s="74"/>
      <c r="L84" s="74"/>
      <c r="M84" s="74"/>
      <c r="N84" s="74"/>
      <c r="O84" s="74"/>
      <c r="P84" s="74"/>
    </row>
    <row r="85" spans="8:16" ht="22.95" customHeight="1">
      <c r="H85" s="74"/>
      <c r="I85" s="74"/>
      <c r="J85" s="74"/>
      <c r="K85" s="74"/>
      <c r="L85" s="74"/>
      <c r="M85" s="74"/>
      <c r="N85" s="74"/>
      <c r="O85" s="74"/>
      <c r="P85" s="74"/>
    </row>
    <row r="86" spans="8:16" ht="22.95" customHeight="1">
      <c r="H86" s="74"/>
      <c r="I86" s="74"/>
      <c r="J86" s="74"/>
      <c r="K86" s="74"/>
      <c r="L86" s="74"/>
      <c r="M86" s="74"/>
      <c r="N86" s="74"/>
      <c r="O86" s="74"/>
      <c r="P86" s="74"/>
    </row>
    <row r="87" spans="8:16" ht="22.95" customHeight="1">
      <c r="H87" s="74"/>
      <c r="I87" s="74"/>
      <c r="J87" s="74"/>
      <c r="K87" s="74"/>
      <c r="L87" s="74"/>
      <c r="M87" s="74"/>
      <c r="N87" s="74"/>
      <c r="O87" s="74"/>
      <c r="P87" s="74"/>
    </row>
    <row r="88" spans="8:16" ht="22.95" customHeight="1">
      <c r="H88" s="74"/>
      <c r="I88" s="74"/>
      <c r="J88" s="74"/>
      <c r="K88" s="74"/>
      <c r="L88" s="74"/>
      <c r="M88" s="74"/>
      <c r="N88" s="74"/>
      <c r="O88" s="74"/>
      <c r="P88" s="74"/>
    </row>
    <row r="89" spans="8:16">
      <c r="H89" s="74"/>
      <c r="I89" s="74"/>
      <c r="J89" s="74"/>
      <c r="K89" s="74"/>
      <c r="L89" s="74"/>
      <c r="M89" s="74"/>
      <c r="N89" s="74"/>
      <c r="O89" s="74"/>
      <c r="P89" s="74"/>
    </row>
    <row r="90" spans="8:16">
      <c r="H90" s="74"/>
      <c r="I90" s="74"/>
      <c r="J90" s="74"/>
      <c r="K90" s="74"/>
      <c r="L90" s="74"/>
      <c r="M90" s="74"/>
      <c r="N90" s="74"/>
      <c r="O90" s="74"/>
      <c r="P90" s="74"/>
    </row>
    <row r="91" spans="8:16">
      <c r="H91" s="74"/>
      <c r="I91" s="74"/>
      <c r="J91" s="74"/>
      <c r="K91" s="74"/>
      <c r="L91" s="74"/>
      <c r="M91" s="74"/>
      <c r="N91" s="74"/>
      <c r="O91" s="74"/>
      <c r="P91" s="74"/>
    </row>
    <row r="92" spans="8:16">
      <c r="H92" s="74"/>
      <c r="I92" s="74"/>
      <c r="J92" s="74"/>
      <c r="K92" s="74"/>
      <c r="L92" s="74"/>
      <c r="M92" s="74"/>
      <c r="N92" s="74"/>
      <c r="O92" s="74"/>
      <c r="P92" s="74"/>
    </row>
    <row r="93" spans="8:16">
      <c r="H93" s="74"/>
      <c r="I93" s="74"/>
      <c r="J93" s="74"/>
      <c r="K93" s="74"/>
      <c r="L93" s="74"/>
      <c r="M93" s="74"/>
      <c r="N93" s="74"/>
      <c r="O93" s="74"/>
      <c r="P93" s="74"/>
    </row>
    <row r="94" spans="8:16">
      <c r="H94" s="74"/>
      <c r="I94" s="74"/>
      <c r="J94" s="74"/>
      <c r="K94" s="74"/>
      <c r="L94" s="74"/>
      <c r="M94" s="74"/>
      <c r="N94" s="74"/>
      <c r="O94" s="74"/>
      <c r="P94" s="74"/>
    </row>
    <row r="95" spans="8:16">
      <c r="H95" s="74"/>
      <c r="I95" s="74"/>
      <c r="J95" s="74"/>
      <c r="K95" s="74"/>
      <c r="L95" s="74"/>
      <c r="M95" s="74"/>
      <c r="N95" s="74"/>
      <c r="O95" s="74"/>
      <c r="P95" s="74"/>
    </row>
    <row r="96" spans="8:16">
      <c r="H96" s="74"/>
      <c r="I96" s="74"/>
      <c r="J96" s="74"/>
      <c r="K96" s="74"/>
      <c r="L96" s="74"/>
      <c r="M96" s="74"/>
      <c r="N96" s="74"/>
      <c r="O96" s="74"/>
      <c r="P96" s="74"/>
    </row>
    <row r="97" spans="8:16">
      <c r="H97" s="74"/>
      <c r="I97" s="74"/>
      <c r="J97" s="74"/>
      <c r="K97" s="74"/>
      <c r="L97" s="74"/>
      <c r="M97" s="74"/>
      <c r="N97" s="74"/>
      <c r="O97" s="74"/>
      <c r="P97" s="74"/>
    </row>
    <row r="98" spans="8:16">
      <c r="H98" s="74"/>
      <c r="I98" s="74"/>
      <c r="J98" s="74"/>
      <c r="K98" s="74"/>
      <c r="L98" s="74"/>
      <c r="M98" s="74"/>
      <c r="N98" s="74"/>
      <c r="O98" s="74"/>
      <c r="P98" s="74"/>
    </row>
    <row r="99" spans="8:16">
      <c r="H99" s="74"/>
      <c r="I99" s="74"/>
      <c r="J99" s="74"/>
      <c r="K99" s="74"/>
      <c r="L99" s="74"/>
      <c r="M99" s="74"/>
      <c r="N99" s="74"/>
      <c r="O99" s="74"/>
      <c r="P99" s="74"/>
    </row>
  </sheetData>
  <mergeCells count="17">
    <mergeCell ref="H53:J53"/>
    <mergeCell ref="L53:N53"/>
    <mergeCell ref="A45:N45"/>
    <mergeCell ref="A46:N46"/>
    <mergeCell ref="A47:N47"/>
    <mergeCell ref="A48:N48"/>
    <mergeCell ref="A49:N49"/>
    <mergeCell ref="H52:J52"/>
    <mergeCell ref="L52:N52"/>
    <mergeCell ref="A1:N1"/>
    <mergeCell ref="A2:N2"/>
    <mergeCell ref="A3:N3"/>
    <mergeCell ref="A4:N4"/>
    <mergeCell ref="H8:J8"/>
    <mergeCell ref="L8:N8"/>
    <mergeCell ref="H7:J7"/>
    <mergeCell ref="L7:N7"/>
  </mergeCells>
  <pageMargins left="0.78740157480314965" right="0.39370078740157483" top="0.73" bottom="0.39370078740157483" header="0.27559055118110237" footer="0.27559055118110237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3-5</vt:lpstr>
      <vt:lpstr>PL 3</vt:lpstr>
      <vt:lpstr>PL 6</vt:lpstr>
      <vt:lpstr>SH CONSO</vt:lpstr>
      <vt:lpstr>SH Seperate </vt:lpstr>
      <vt:lpstr>Cashflow</vt:lpstr>
      <vt:lpstr>'BS 3-5'!Print_Area</vt:lpstr>
      <vt:lpstr>'PL 3'!Print_Area</vt:lpstr>
      <vt:lpstr>'PL 6'!Print_Area</vt:lpstr>
      <vt:lpstr>'SH CONSO'!Print_Area</vt:lpstr>
      <vt:lpstr>'SH Seperate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Siripen Apinanthaworn</cp:lastModifiedBy>
  <cp:lastPrinted>2025-08-07T09:22:03Z</cp:lastPrinted>
  <dcterms:created xsi:type="dcterms:W3CDTF">2005-03-10T01:34:59Z</dcterms:created>
  <dcterms:modified xsi:type="dcterms:W3CDTF">2025-08-07T09:22:08Z</dcterms:modified>
</cp:coreProperties>
</file>