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motech.sharepoint.com/sites/IRCPSD/Shared Documents/General/06 FS/1Q25/"/>
    </mc:Choice>
  </mc:AlternateContent>
  <xr:revisionPtr revIDLastSave="2" documentId="13_ncr:1_{8F71D18D-1595-43F8-8B0B-CAF3BA35CD87}" xr6:coauthVersionLast="47" xr6:coauthVersionMax="47" xr10:uidLastSave="{97BDAFD0-42B2-4D8E-AA56-435685FFC889}"/>
  <bookViews>
    <workbookView xWindow="-110" yWindow="-110" windowWidth="19420" windowHeight="10300" tabRatio="856" xr2:uid="{00000000-000D-0000-FFFF-FFFF00000000}"/>
  </bookViews>
  <sheets>
    <sheet name="SFP(2-4)" sheetId="6" r:id="rId1"/>
    <sheet name="SI (3M)(5)" sheetId="24" r:id="rId2"/>
    <sheet name="SCI (3M)(6)" sheetId="25" r:id="rId3"/>
    <sheet name="SCE(Conso) PY(7)" sheetId="30" r:id="rId4"/>
    <sheet name="SCE(Conso) CY(8)" sheetId="17" r:id="rId5"/>
    <sheet name="SCE (Separate) PY(9)" sheetId="31" r:id="rId6"/>
    <sheet name="SCE (Separate) CY(10)" sheetId="23" r:id="rId7"/>
    <sheet name="SCF(11-12)" sheetId="19" r:id="rId8"/>
  </sheets>
  <definedNames>
    <definedName name="_xlnm._FilterDatabase" localSheetId="1" hidden="1">'SI (3M)(5)'!$A$1:$J$48</definedName>
    <definedName name="_GoBack" localSheetId="0">'SFP(2-4)'!#REF!</definedName>
    <definedName name="_xlnm.Print_Area" localSheetId="6">'SCE (Separate) CY(10)'!$A$1:$U$25</definedName>
    <definedName name="_xlnm.Print_Area" localSheetId="5">'SCE (Separate) PY(9)'!$A$1:$U$25</definedName>
    <definedName name="_xlnm.Print_Area" localSheetId="4">'SCE(Conso) CY(8)'!$A$1:$AB$34</definedName>
    <definedName name="_xlnm.Print_Area" localSheetId="3">'SCE(Conso) PY(7)'!$A$1:$AB$34</definedName>
    <definedName name="_xlnm.Print_Area" localSheetId="7">'SCF(11-12)'!$A$1:$I$92</definedName>
    <definedName name="_xlnm.Print_Area" localSheetId="2">'SCI (3M)(6)'!$A$1:$I$27</definedName>
    <definedName name="_xlnm.Print_Area" localSheetId="0">'SFP(2-4)'!$A$1:$J$130</definedName>
    <definedName name="_xlnm.Print_Area" localSheetId="1">'SI (3M)(5)'!$A$1:$J$49</definedName>
    <definedName name="SCALE" localSheetId="6">#REF!</definedName>
    <definedName name="SCALE" localSheetId="0">#REF!</definedName>
    <definedName name="SCALE" localSheetId="1">#REF!</definedName>
    <definedName name="Z_62C88142_195A_406E_A347_1C61EA880C0D_.wvu.PrintArea" localSheetId="4" hidden="1">'SCE(Conso) CY(8)'!#REF!</definedName>
    <definedName name="Z_62C88142_195A_406E_A347_1C61EA880C0D_.wvu.PrintArea" localSheetId="7" hidden="1">'SCF(11-12)'!#REF!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'SFP(2-4)'!$A$7:$J$12</definedName>
    <definedName name="Z_62C88142_195A_406E_A347_1C61EA880C0D_.wvu.PrintArea" localSheetId="1" hidden="1">'SI (3M)(5)'!#REF!</definedName>
    <definedName name="Z_62C88142_195A_406E_A347_1C61EA880C0D_.wvu.Rows" localSheetId="4" hidden="1">'SCE(Conso) CY(8)'!#REF!</definedName>
    <definedName name="Z_8AE384D2_954E_4FC4_9E7B_72B2DA3D2D3A_.wvu.PrintArea" localSheetId="4" hidden="1">'SCE(Conso) CY(8)'!#REF!</definedName>
    <definedName name="Z_8AE384D2_954E_4FC4_9E7B_72B2DA3D2D3A_.wvu.PrintArea" localSheetId="7" hidden="1">'SCF(11-12)'!#REF!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4" hidden="1">'SCE(Conso) CY(8)'!#REF!</definedName>
    <definedName name="Z_DFBF4CAE_57D7_4172_8C3A_8E3DF4930C4B_.wvu.PrintArea" localSheetId="7" hidden="1">'SCF(11-12)'!#REF!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4" hidden="1">'SCE(Conso) CY(8)'!#REF!</definedName>
    <definedName name="Z_E1DB4DD3_3D3D_4C8E_ADFF_122E3B5E40F3_.wvu.PrintArea" localSheetId="7" hidden="1">'SCF(11-12)'!#REF!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'SFP(2-4)'!$A$7:$J$12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7" l="1"/>
  <c r="R26" i="30"/>
  <c r="C16" i="19"/>
  <c r="I72" i="19" l="1"/>
  <c r="G72" i="19"/>
  <c r="E72" i="19"/>
  <c r="C72" i="19"/>
  <c r="C27" i="19"/>
  <c r="C25" i="19"/>
  <c r="C80" i="19"/>
  <c r="K124" i="6" l="1"/>
  <c r="Z15" i="17" l="1"/>
  <c r="Z31" i="30"/>
  <c r="Z33" i="30" s="1"/>
  <c r="F39" i="6"/>
  <c r="O24" i="31"/>
  <c r="M24" i="31"/>
  <c r="M25" i="31" s="1"/>
  <c r="K24" i="31"/>
  <c r="G24" i="31"/>
  <c r="E24" i="31"/>
  <c r="C24" i="31"/>
  <c r="S22" i="31"/>
  <c r="S19" i="31"/>
  <c r="Q19" i="31"/>
  <c r="O19" i="31"/>
  <c r="K19" i="31"/>
  <c r="I19" i="31"/>
  <c r="G19" i="31"/>
  <c r="G25" i="31" s="1"/>
  <c r="E19" i="31"/>
  <c r="E25" i="31" s="1"/>
  <c r="C19" i="31"/>
  <c r="C25" i="31" s="1"/>
  <c r="U18" i="31"/>
  <c r="U19" i="31" s="1"/>
  <c r="S16" i="31"/>
  <c r="T33" i="30"/>
  <c r="N33" i="30"/>
  <c r="J33" i="30"/>
  <c r="H33" i="30"/>
  <c r="F33" i="30"/>
  <c r="D33" i="30"/>
  <c r="V31" i="30"/>
  <c r="Z26" i="30"/>
  <c r="X26" i="30"/>
  <c r="V26" i="30"/>
  <c r="T26" i="30"/>
  <c r="P26" i="30"/>
  <c r="N26" i="30"/>
  <c r="L26" i="30"/>
  <c r="J26" i="30"/>
  <c r="H26" i="30"/>
  <c r="F26" i="30"/>
  <c r="D26" i="30"/>
  <c r="AB25" i="30"/>
  <c r="AB26" i="30" s="1"/>
  <c r="Z22" i="30"/>
  <c r="T22" i="30"/>
  <c r="R22" i="30"/>
  <c r="R28" i="30" s="1"/>
  <c r="P22" i="30"/>
  <c r="N22" i="30"/>
  <c r="N34" i="30" s="1"/>
  <c r="L22" i="30"/>
  <c r="L28" i="30" s="1"/>
  <c r="J22" i="30"/>
  <c r="J28" i="30" s="1"/>
  <c r="H22" i="30"/>
  <c r="F22" i="30"/>
  <c r="D22" i="30"/>
  <c r="V20" i="30"/>
  <c r="X20" i="30" s="1"/>
  <c r="Z15" i="30"/>
  <c r="T15" i="30"/>
  <c r="L15" i="30"/>
  <c r="F34" i="30" l="1"/>
  <c r="D34" i="30"/>
  <c r="H34" i="30"/>
  <c r="O25" i="31"/>
  <c r="K25" i="31"/>
  <c r="T34" i="30"/>
  <c r="D28" i="30"/>
  <c r="J34" i="30"/>
  <c r="F28" i="30"/>
  <c r="H28" i="30"/>
  <c r="T28" i="30"/>
  <c r="P28" i="30"/>
  <c r="V22" i="30"/>
  <c r="V28" i="30" s="1"/>
  <c r="Z28" i="30"/>
  <c r="Z34" i="30" s="1"/>
  <c r="P34" i="30"/>
  <c r="V15" i="30"/>
  <c r="X15" i="30" s="1"/>
  <c r="N28" i="30"/>
  <c r="U16" i="31"/>
  <c r="AB20" i="30"/>
  <c r="AB22" i="30" s="1"/>
  <c r="AB28" i="30" s="1"/>
  <c r="X22" i="30"/>
  <c r="X28" i="30" s="1"/>
  <c r="I81" i="19"/>
  <c r="G81" i="19"/>
  <c r="E81" i="19"/>
  <c r="AB15" i="30" l="1"/>
  <c r="C81" i="19"/>
  <c r="Z31" i="17" l="1"/>
  <c r="C26" i="25" l="1"/>
  <c r="G14" i="24" l="1"/>
  <c r="H127" i="6"/>
  <c r="D127" i="6" l="1"/>
  <c r="D129" i="6" l="1"/>
  <c r="V15" i="17"/>
  <c r="X15" i="17" s="1"/>
  <c r="S16" i="23"/>
  <c r="J127" i="6" l="1"/>
  <c r="F25" i="6" l="1"/>
  <c r="F127" i="6"/>
  <c r="F129" i="6" s="1"/>
  <c r="J129" i="6"/>
  <c r="J84" i="6"/>
  <c r="F84" i="6"/>
  <c r="J74" i="6"/>
  <c r="F74" i="6"/>
  <c r="J39" i="6"/>
  <c r="Z26" i="17"/>
  <c r="X26" i="17"/>
  <c r="V26" i="17"/>
  <c r="T26" i="17"/>
  <c r="P26" i="17"/>
  <c r="N26" i="17"/>
  <c r="L26" i="17"/>
  <c r="J26" i="17"/>
  <c r="H26" i="17"/>
  <c r="F26" i="17"/>
  <c r="D26" i="17"/>
  <c r="AB25" i="17"/>
  <c r="AB26" i="17" s="1"/>
  <c r="I26" i="24"/>
  <c r="I19" i="24"/>
  <c r="I14" i="24"/>
  <c r="E26" i="24"/>
  <c r="E19" i="24"/>
  <c r="E14" i="24"/>
  <c r="I21" i="25"/>
  <c r="Q23" i="31" s="1"/>
  <c r="E26" i="25"/>
  <c r="E21" i="25"/>
  <c r="R32" i="30" s="1"/>
  <c r="I21" i="24" l="1"/>
  <c r="E21" i="24"/>
  <c r="E28" i="24" s="1"/>
  <c r="E37" i="24" s="1"/>
  <c r="E39" i="24" s="1"/>
  <c r="E44" i="24" s="1"/>
  <c r="E42" i="24" s="1"/>
  <c r="L31" i="30" s="1"/>
  <c r="I28" i="24"/>
  <c r="I37" i="24" s="1"/>
  <c r="I39" i="24" s="1"/>
  <c r="I22" i="31" s="1"/>
  <c r="F85" i="6"/>
  <c r="F130" i="6" s="1"/>
  <c r="J85" i="6"/>
  <c r="J130" i="6" s="1"/>
  <c r="F40" i="6"/>
  <c r="E29" i="19" l="1"/>
  <c r="E45" i="19" s="1"/>
  <c r="E48" i="19" s="1"/>
  <c r="E85" i="19" s="1"/>
  <c r="E87" i="19" s="1"/>
  <c r="E12" i="25"/>
  <c r="E22" i="25" s="1"/>
  <c r="E27" i="25" s="1"/>
  <c r="E25" i="25" s="1"/>
  <c r="I42" i="24"/>
  <c r="I12" i="25"/>
  <c r="I22" i="25" s="1"/>
  <c r="I25" i="25" s="1"/>
  <c r="I27" i="25" s="1"/>
  <c r="I44" i="24" l="1"/>
  <c r="I29" i="19"/>
  <c r="I45" i="19" s="1"/>
  <c r="I48" i="19" s="1"/>
  <c r="I85" i="19" s="1"/>
  <c r="I87" i="19" s="1"/>
  <c r="O24" i="23"/>
  <c r="M24" i="23"/>
  <c r="K24" i="23"/>
  <c r="G24" i="23"/>
  <c r="E24" i="23"/>
  <c r="C24" i="23"/>
  <c r="S22" i="23"/>
  <c r="Z33" i="17"/>
  <c r="T33" i="17"/>
  <c r="N33" i="17"/>
  <c r="J33" i="17"/>
  <c r="H33" i="17"/>
  <c r="F33" i="17"/>
  <c r="D33" i="17"/>
  <c r="V31" i="17"/>
  <c r="D22" i="17" l="1"/>
  <c r="D28" i="17" s="1"/>
  <c r="D39" i="6" l="1"/>
  <c r="D74" i="6"/>
  <c r="C14" i="24"/>
  <c r="C19" i="24"/>
  <c r="C26" i="24"/>
  <c r="C21" i="24" l="1"/>
  <c r="C28" i="24" s="1"/>
  <c r="C37" i="24" l="1"/>
  <c r="C39" i="24" l="1"/>
  <c r="C44" i="24" l="1"/>
  <c r="C12" i="19"/>
  <c r="C42" i="24"/>
  <c r="C12" i="25"/>
  <c r="C21" i="25"/>
  <c r="R32" i="17" l="1"/>
  <c r="V32" i="17" s="1"/>
  <c r="X32" i="17" s="1"/>
  <c r="X31" i="30"/>
  <c r="L33" i="30"/>
  <c r="L34" i="30" s="1"/>
  <c r="L31" i="17"/>
  <c r="L33" i="17" s="1"/>
  <c r="G26" i="24"/>
  <c r="H39" i="6"/>
  <c r="X31" i="17" l="1"/>
  <c r="AB31" i="17" s="1"/>
  <c r="R33" i="17"/>
  <c r="R33" i="30"/>
  <c r="R34" i="30" s="1"/>
  <c r="V32" i="30"/>
  <c r="AB31" i="30"/>
  <c r="AB32" i="17"/>
  <c r="V33" i="17"/>
  <c r="X32" i="30" l="1"/>
  <c r="V33" i="30"/>
  <c r="V34" i="30" s="1"/>
  <c r="AB33" i="17"/>
  <c r="X33" i="17"/>
  <c r="AB15" i="17"/>
  <c r="AB32" i="30" l="1"/>
  <c r="AB33" i="30" s="1"/>
  <c r="AB34" i="30" s="1"/>
  <c r="X33" i="30"/>
  <c r="X34" i="30" s="1"/>
  <c r="D34" i="17"/>
  <c r="F22" i="17"/>
  <c r="H22" i="17"/>
  <c r="J22" i="17"/>
  <c r="L22" i="17"/>
  <c r="L28" i="17" s="1"/>
  <c r="N22" i="17"/>
  <c r="P22" i="17"/>
  <c r="R22" i="17"/>
  <c r="T22" i="17"/>
  <c r="Z22" i="17"/>
  <c r="Z28" i="17" s="1"/>
  <c r="Z34" i="17" s="1"/>
  <c r="R28" i="17" l="1"/>
  <c r="R34" i="17"/>
  <c r="H34" i="17"/>
  <c r="H28" i="17"/>
  <c r="P34" i="17"/>
  <c r="P28" i="17"/>
  <c r="F34" i="17"/>
  <c r="F28" i="17"/>
  <c r="N34" i="17"/>
  <c r="N28" i="17"/>
  <c r="J34" i="17"/>
  <c r="J28" i="17"/>
  <c r="T34" i="17"/>
  <c r="T28" i="17"/>
  <c r="K19" i="23"/>
  <c r="I19" i="23" l="1"/>
  <c r="G19" i="23"/>
  <c r="E19" i="23"/>
  <c r="C19" i="23"/>
  <c r="K25" i="23" l="1"/>
  <c r="O19" i="23"/>
  <c r="H84" i="6"/>
  <c r="Q19" i="23"/>
  <c r="G21" i="25"/>
  <c r="G19" i="24"/>
  <c r="G25" i="23"/>
  <c r="E25" i="23"/>
  <c r="C25" i="23"/>
  <c r="S19" i="23"/>
  <c r="V20" i="17"/>
  <c r="H25" i="6"/>
  <c r="H40" i="6" s="1"/>
  <c r="H74" i="6"/>
  <c r="D84" i="6"/>
  <c r="D25" i="6"/>
  <c r="U18" i="23"/>
  <c r="J25" i="6"/>
  <c r="J40" i="6" s="1"/>
  <c r="X20" i="17" l="1"/>
  <c r="AB20" i="17" s="1"/>
  <c r="Q23" i="23"/>
  <c r="S23" i="23" s="1"/>
  <c r="H129" i="6"/>
  <c r="U19" i="23"/>
  <c r="M25" i="23"/>
  <c r="O25" i="23"/>
  <c r="X22" i="17"/>
  <c r="D40" i="6"/>
  <c r="V22" i="17"/>
  <c r="D85" i="6"/>
  <c r="D130" i="6" s="1"/>
  <c r="H85" i="6"/>
  <c r="G21" i="24"/>
  <c r="G28" i="24" s="1"/>
  <c r="G37" i="24" s="1"/>
  <c r="Q24" i="23" l="1"/>
  <c r="Q25" i="23" s="1"/>
  <c r="S23" i="31"/>
  <c r="Q24" i="31"/>
  <c r="Q25" i="31" s="1"/>
  <c r="S24" i="23"/>
  <c r="U23" i="23"/>
  <c r="X28" i="17"/>
  <c r="X34" i="17"/>
  <c r="H130" i="6"/>
  <c r="V34" i="17"/>
  <c r="V28" i="17"/>
  <c r="S25" i="23"/>
  <c r="U16" i="23"/>
  <c r="G39" i="24"/>
  <c r="AB22" i="17"/>
  <c r="AB28" i="17" s="1"/>
  <c r="AB34" i="17" s="1"/>
  <c r="G42" i="24" l="1"/>
  <c r="G12" i="19"/>
  <c r="I22" i="23"/>
  <c r="U23" i="31"/>
  <c r="S24" i="31"/>
  <c r="S25" i="31" s="1"/>
  <c r="G12" i="25"/>
  <c r="I24" i="31" l="1"/>
  <c r="I25" i="31" s="1"/>
  <c r="U22" i="31"/>
  <c r="U24" i="31" s="1"/>
  <c r="U25" i="31" s="1"/>
  <c r="G44" i="24"/>
  <c r="G22" i="25"/>
  <c r="I24" i="23" l="1"/>
  <c r="U22" i="23"/>
  <c r="U24" i="23" s="1"/>
  <c r="G25" i="25"/>
  <c r="G27" i="25" l="1"/>
  <c r="C29" i="19"/>
  <c r="C45" i="19" s="1"/>
  <c r="C48" i="19" s="1"/>
  <c r="C85" i="19" s="1"/>
  <c r="C22" i="25"/>
  <c r="C87" i="19" l="1"/>
  <c r="C27" i="25"/>
  <c r="C25" i="25" s="1"/>
  <c r="L34" i="17"/>
  <c r="G29" i="19"/>
  <c r="G45" i="19" s="1"/>
  <c r="G48" i="19" s="1"/>
  <c r="G85" i="19" s="1"/>
  <c r="G87" i="19" s="1"/>
  <c r="I25" i="23" l="1"/>
  <c r="U25" i="23"/>
</calcChain>
</file>

<file path=xl/sharedStrings.xml><?xml version="1.0" encoding="utf-8"?>
<sst xmlns="http://schemas.openxmlformats.org/spreadsheetml/2006/main" count="528" uniqueCount="271">
  <si>
    <t>ADVANCED  INFO  SERVICE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</si>
  <si>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</si>
  <si>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</si>
  <si>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</si>
  <si>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</si>
  <si>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</si>
  <si>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</si>
  <si>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</si>
  <si>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</si>
  <si>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</si>
  <si>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</si>
  <si>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</si>
  <si>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</si>
  <si>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</si>
  <si>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</si>
  <si>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</si>
  <si>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</si>
  <si>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</si>
  <si>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</si>
  <si>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</si>
  <si>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</si>
  <si>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</si>
  <si>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</si>
  <si>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</si>
  <si>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</si>
  <si>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</si>
  <si>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</si>
  <si>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</si>
  <si>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</si>
  <si>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</si>
  <si>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</si>
  <si>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</si>
  <si>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</si>
  <si>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</si>
  <si>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</si>
  <si>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</si>
  <si>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</si>
  <si>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</si>
  <si>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</si>
  <si>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</si>
  <si>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</si>
  <si>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</si>
  <si>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</si>
  <si>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Trade and other current payables</t>
  </si>
  <si>
    <t>Provision for revenue sharing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</si>
  <si>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</si>
  <si>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</si>
  <si>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</si>
  <si>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</si>
  <si>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</si>
  <si>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</si>
  <si>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</si>
  <si>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</si>
  <si>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</si>
  <si>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</si>
  <si>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</si>
  <si>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</si>
  <si>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</si>
  <si>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</si>
  <si>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</si>
  <si>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</si>
  <si>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</si>
  <si>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</si>
  <si>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</si>
  <si>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</si>
  <si>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</si>
  <si>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</si>
  <si>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</si>
  <si>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</si>
  <si>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</si>
  <si>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</si>
  <si>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</si>
  <si>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</si>
  <si>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</si>
  <si>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</si>
  <si>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</si>
  <si>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</si>
  <si>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</si>
  <si>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</si>
  <si>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</si>
  <si>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</si>
  <si>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</si>
  <si>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</si>
  <si>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</si>
  <si>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</si>
  <si>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</si>
  <si>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</si>
  <si>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</si>
  <si>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</si>
  <si>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</si>
  <si>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</si>
  <si>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</si>
  <si>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</si>
  <si>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</si>
  <si>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</si>
  <si>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</si>
  <si>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</si>
  <si>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</si>
  <si>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</si>
  <si>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</si>
  <si>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</si>
  <si>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</si>
  <si>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</si>
  <si>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</si>
  <si>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</si>
  <si>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</si>
  <si>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joint ventures accounted for using equity method</t>
  </si>
  <si>
    <t>Finance costs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</si>
  <si>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</si>
  <si>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</si>
  <si>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</si>
  <si>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</si>
  <si>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</si>
  <si>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</si>
  <si>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</si>
  <si>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</si>
  <si>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</si>
  <si>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</si>
  <si>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</si>
  <si>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</si>
  <si>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Total comprehensive income for the periods</t>
  </si>
  <si>
    <t>Total comprehensive income attributable to</t>
  </si>
  <si>
    <t>Owners of the Company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</si>
  <si>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</si>
  <si>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</si>
  <si>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</si>
  <si>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</si>
  <si>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</si>
  <si>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</si>
  <si>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</si>
  <si>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</si>
  <si>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</si>
  <si>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</si>
  <si>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</si>
  <si>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</si>
  <si>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</si>
  <si>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</si>
  <si>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</si>
  <si>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</si>
  <si>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</si>
  <si>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</si>
  <si>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</si>
  <si>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</si>
  <si>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</si>
  <si>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</si>
  <si>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</si>
  <si>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</si>
  <si>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</si>
  <si>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</si>
  <si>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</si>
  <si>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</si>
  <si>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</si>
  <si>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</si>
  <si>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</si>
  <si>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</si>
  <si>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</si>
  <si>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</si>
  <si>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</si>
  <si>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</si>
  <si>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</si>
  <si>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</si>
  <si>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</si>
  <si>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</si>
  <si>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</si>
  <si>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</si>
  <si>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</si>
  <si>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</si>
  <si>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</si>
  <si>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</si>
  <si>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</si>
  <si>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</si>
  <si>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</si>
  <si>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</si>
  <si>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</si>
  <si>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January 1, 2024</t>
  </si>
  <si>
    <t>Balance as at March 31, 2024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</si>
  <si>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</si>
  <si>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</si>
  <si>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</si>
  <si>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</si>
  <si>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</si>
  <si>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</si>
  <si>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</si>
  <si>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</si>
  <si>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</si>
  <si>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</si>
  <si>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</si>
  <si>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</si>
  <si>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</si>
  <si>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</si>
  <si>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</si>
  <si>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</si>
  <si>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</si>
  <si>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</si>
  <si>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</si>
  <si>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</si>
  <si>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</si>
  <si>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 xml:space="preserve">                                                             </t>
  </si>
  <si>
    <t xml:space="preserve">Depreciation and amortisation </t>
  </si>
  <si>
    <t>Loss on sales and write-off of assets</t>
  </si>
  <si>
    <t xml:space="preserve">    joint ventures accounted for using equity method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</si>
  <si>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</si>
  <si>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</si>
  <si>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</si>
  <si>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</si>
  <si>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</si>
  <si>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</si>
  <si>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</si>
  <si>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</si>
  <si>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</si>
  <si>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</si>
  <si>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</si>
  <si>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</si>
  <si>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</si>
  <si>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</si>
  <si>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cash provided by (used in) investing activities</t>
  </si>
  <si>
    <t>Cash flows from financing activities</t>
  </si>
  <si>
    <t>Finance costs paid</t>
  </si>
  <si>
    <t>Lease liabilities paid</t>
  </si>
  <si>
    <t>Repayments of long-term liabilities</t>
  </si>
  <si>
    <t>Net cash provided by (used in) financing activities</t>
  </si>
  <si>
    <t>Effect of exchange rate changes on balances held</t>
  </si>
  <si>
    <t xml:space="preserve">   in foreign currencies</t>
  </si>
  <si>
    <t>Net increase in cash and cash equivalents</t>
  </si>
  <si>
    <t>Cash and cash equivalents as at January 1,</t>
  </si>
  <si>
    <t>Cash and cash equivalents as at March 31,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</si>
  <si>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</si>
  <si>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</si>
  <si>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</si>
  <si>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</si>
  <si>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(Reversal of) loss for obsolete,  decline in value and write-off inventories</t>
  </si>
  <si>
    <t>(Reversal of) loss on terminate contract assets</t>
  </si>
  <si>
    <t xml:space="preserve">    fair value measurement of derivative assets</t>
  </si>
  <si>
    <t>Proceed from capital reduction of investment in an associate</t>
  </si>
  <si>
    <t>Income tax relating to components of other comprehensive income</t>
  </si>
  <si>
    <t>that will  or may be subsequently reclassified to profit or loss</t>
  </si>
  <si>
    <t>AS  AT  MARCH  31,  2025</t>
  </si>
  <si>
    <t>FOR  THE  THREE-MONTH  PERIOD  ENDED  MARCH  31,  2025</t>
  </si>
  <si>
    <t>Balance as at January 1, 2025</t>
  </si>
  <si>
    <t>Balance as at March 31, 2025</t>
  </si>
  <si>
    <t>Unearned income of long-term network rental</t>
  </si>
  <si>
    <t xml:space="preserve">Unearned income </t>
  </si>
  <si>
    <t>Share of profit of subsidiaries, associates and</t>
  </si>
  <si>
    <t>Net gain (loss) on foreign exchange rate</t>
  </si>
  <si>
    <t>Diluted earnings per share</t>
  </si>
  <si>
    <t xml:space="preserve">Adjustments to reconcile profit (loss) to cash receipts (payments) </t>
  </si>
  <si>
    <t xml:space="preserve">Net unrealised (gain) loss on foreign exchange rate and </t>
  </si>
  <si>
    <t xml:space="preserve">Profit before income tax </t>
  </si>
  <si>
    <t xml:space="preserve">Net (increase) decrease in short-term loans to related parties </t>
  </si>
  <si>
    <t>3, 13</t>
  </si>
  <si>
    <t>8, 13</t>
  </si>
  <si>
    <t>10, 13</t>
  </si>
  <si>
    <t>5, 6</t>
  </si>
  <si>
    <t>12, 13</t>
  </si>
  <si>
    <t>Net gain (loss) from fair value measurement of derivative assets</t>
  </si>
  <si>
    <t xml:space="preserve">Share of other comprehensive expense of subsidiaries </t>
  </si>
  <si>
    <t>Dividends received</t>
  </si>
  <si>
    <t>Taxes paid</t>
  </si>
  <si>
    <t>Employee benefit expense</t>
  </si>
  <si>
    <t>Loss on cash flow hedges</t>
  </si>
  <si>
    <t>Expected credit losses</t>
  </si>
  <si>
    <t>Reversal of loss on unused equipment</t>
  </si>
  <si>
    <t xml:space="preserve">Unearned income - network Equipment Rental </t>
  </si>
  <si>
    <t>Cash generated from (used in) operations</t>
  </si>
  <si>
    <t>Net cash provided by (used in) operating activities</t>
  </si>
  <si>
    <t xml:space="preserve">Net increase in long-term loan to related parties </t>
  </si>
  <si>
    <t>Proceed from sale of investment in an subsidiary</t>
  </si>
  <si>
    <t>Repayment of short-term borrowings</t>
  </si>
  <si>
    <t>Net cash received (paid for purchase) of a subsidiary from non-controlling interest</t>
  </si>
  <si>
    <t>Proceeds from short-term borrowings from related parties</t>
  </si>
  <si>
    <t>Other comprehensive expense for the periods,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</si>
</sst>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-* #,##0;[Red]\(#,##0\);_-* &quot;-&quot;_-;_-@_-"/>
    <numFmt numFmtId="192" formatCode="0.00_)"/>
    <numFmt numFmtId="193" formatCode="_-* #,##0_-;\-* #,##0_-;_-* &quot;-&quot;??_-;_-@_-"/>
    <numFmt numFmtId="194" formatCode="_(* #,##0_);_(* \(#,##0\);_(* &quot;-&quot;?????_);_(@_)"/>
    <numFmt numFmtId="195" formatCode="_(* #,##0_);_(* \(#,##0\);_(* &quot;-&quot;??????_);_(@_)"/>
    <numFmt numFmtId="196" formatCode="_(* #,##0.00_);_(* \(#,##0.00\);_(* &quot;-&quot;_);_(@_)"/>
    <numFmt numFmtId="197" formatCode="_-* #,##0.00;[Red]\(#,##0.00\);_-* &quot;-&quot;_-;_-@_-"/>
  </numFmts>
  <fonts count="33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1">
    <xf numFmtId="0" fontId="0" fillId="0" borderId="0" xfId="0"/>
    <xf numFmtId="187" fontId="8" fillId="0" borderId="0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Border="1" applyAlignment="1">
      <alignment vertical="center"/>
    </xf>
    <xf numFmtId="188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88" fontId="8" fillId="0" borderId="0" xfId="5" applyFont="1" applyFill="1" applyBorder="1" applyAlignment="1">
      <alignment vertical="center"/>
    </xf>
    <xf numFmtId="190" fontId="8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Alignment="1">
      <alignment horizontal="center" vertical="center"/>
    </xf>
    <xf numFmtId="190" fontId="8" fillId="0" borderId="0" xfId="5" applyNumberFormat="1" applyFont="1" applyFill="1" applyAlignment="1">
      <alignment horizontal="right" vertical="center"/>
    </xf>
    <xf numFmtId="190" fontId="8" fillId="0" borderId="3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Alignment="1">
      <alignment vertical="center"/>
    </xf>
    <xf numFmtId="190" fontId="8" fillId="0" borderId="4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Alignment="1">
      <alignment horizontal="center" vertical="center"/>
    </xf>
    <xf numFmtId="190" fontId="8" fillId="0" borderId="6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Border="1" applyAlignment="1">
      <alignment horizontal="center" vertical="center"/>
    </xf>
    <xf numFmtId="190" fontId="8" fillId="0" borderId="3" xfId="5" applyNumberFormat="1" applyFont="1" applyFill="1" applyBorder="1" applyAlignment="1">
      <alignment horizontal="center" vertical="center"/>
    </xf>
    <xf numFmtId="190" fontId="30" fillId="0" borderId="3" xfId="5" applyNumberFormat="1" applyFont="1" applyFill="1" applyBorder="1" applyAlignment="1">
      <alignment horizontal="center" vertical="center"/>
    </xf>
    <xf numFmtId="190" fontId="30" fillId="0" borderId="0" xfId="5" applyNumberFormat="1" applyFont="1" applyFill="1" applyBorder="1" applyAlignment="1">
      <alignment horizontal="center" vertical="center"/>
    </xf>
    <xf numFmtId="190" fontId="8" fillId="0" borderId="0" xfId="5" applyNumberFormat="1" applyFont="1" applyFill="1" applyBorder="1" applyAlignment="1">
      <alignment vertical="center"/>
    </xf>
    <xf numFmtId="190" fontId="8" fillId="0" borderId="3" xfId="5" applyNumberFormat="1" applyFont="1" applyFill="1" applyBorder="1" applyAlignment="1">
      <alignment vertical="center"/>
    </xf>
    <xf numFmtId="190" fontId="8" fillId="0" borderId="7" xfId="5" applyNumberFormat="1" applyFont="1" applyFill="1" applyBorder="1" applyAlignment="1">
      <alignment horizontal="center" vertical="center"/>
    </xf>
    <xf numFmtId="190" fontId="8" fillId="0" borderId="7" xfId="5" applyNumberFormat="1" applyFont="1" applyFill="1" applyBorder="1" applyAlignment="1">
      <alignment vertical="center"/>
    </xf>
    <xf numFmtId="190" fontId="8" fillId="0" borderId="7" xfId="5" applyNumberFormat="1" applyFont="1" applyFill="1" applyBorder="1" applyAlignment="1">
      <alignment horizontal="right" vertical="center"/>
    </xf>
    <xf numFmtId="190" fontId="30" fillId="0" borderId="0" xfId="5" applyNumberFormat="1" applyFont="1" applyFill="1" applyAlignment="1">
      <alignment vertical="center"/>
    </xf>
    <xf numFmtId="190" fontId="30" fillId="0" borderId="0" xfId="5" applyNumberFormat="1" applyFont="1" applyFill="1" applyAlignment="1">
      <alignment horizontal="center" vertical="center"/>
    </xf>
    <xf numFmtId="190" fontId="30" fillId="0" borderId="3" xfId="5" applyNumberFormat="1" applyFont="1" applyFill="1" applyBorder="1" applyAlignment="1">
      <alignment vertical="center"/>
    </xf>
    <xf numFmtId="190" fontId="30" fillId="0" borderId="9" xfId="5" applyNumberFormat="1" applyFont="1" applyFill="1" applyBorder="1" applyAlignment="1">
      <alignment vertical="center"/>
    </xf>
    <xf numFmtId="190" fontId="30" fillId="0" borderId="0" xfId="5" applyNumberFormat="1" applyFont="1" applyFill="1" applyBorder="1" applyAlignment="1">
      <alignment vertical="center"/>
    </xf>
    <xf numFmtId="190" fontId="8" fillId="0" borderId="6" xfId="5" applyNumberFormat="1" applyFont="1" applyFill="1" applyBorder="1" applyAlignment="1">
      <alignment vertical="center"/>
    </xf>
    <xf numFmtId="190" fontId="8" fillId="0" borderId="0" xfId="5" applyNumberFormat="1" applyFont="1" applyFill="1"/>
    <xf numFmtId="190" fontId="28" fillId="0" borderId="0" xfId="5" applyNumberFormat="1" applyFont="1" applyFill="1" applyAlignment="1">
      <alignment wrapText="1"/>
    </xf>
    <xf numFmtId="190" fontId="31" fillId="0" borderId="0" xfId="5" applyNumberFormat="1" applyFont="1" applyFill="1" applyAlignment="1">
      <alignment wrapText="1"/>
    </xf>
    <xf numFmtId="190" fontId="30" fillId="0" borderId="0" xfId="5" applyNumberFormat="1" applyFont="1" applyFill="1"/>
    <xf numFmtId="190" fontId="30" fillId="0" borderId="0" xfId="5" applyNumberFormat="1" applyFont="1" applyFill="1" applyAlignment="1">
      <alignment horizontal="right" vertical="center"/>
    </xf>
    <xf numFmtId="190" fontId="28" fillId="0" borderId="0" xfId="5" applyNumberFormat="1" applyFont="1" applyFill="1" applyAlignment="1">
      <alignment vertical="center"/>
    </xf>
    <xf numFmtId="190" fontId="29" fillId="0" borderId="0" xfId="5" applyNumberFormat="1" applyFont="1" applyFill="1" applyAlignment="1">
      <alignment vertical="center"/>
    </xf>
    <xf numFmtId="190" fontId="29" fillId="0" borderId="0" xfId="5" applyNumberFormat="1" applyFont="1" applyFill="1" applyAlignment="1">
      <alignment wrapText="1"/>
    </xf>
    <xf numFmtId="190" fontId="30" fillId="0" borderId="0" xfId="5" applyNumberFormat="1" applyFont="1" applyFill="1" applyAlignment="1">
      <alignment wrapText="1"/>
    </xf>
    <xf numFmtId="190" fontId="8" fillId="0" borderId="4" xfId="5" applyNumberFormat="1" applyFont="1" applyFill="1" applyBorder="1" applyAlignment="1">
      <alignment horizontal="center" vertical="center"/>
    </xf>
    <xf numFmtId="190" fontId="12" fillId="0" borderId="5" xfId="5" applyNumberFormat="1" applyFont="1" applyFill="1" applyBorder="1" applyAlignment="1">
      <alignment horizontal="right" vertical="center"/>
    </xf>
    <xf numFmtId="190" fontId="12" fillId="0" borderId="4" xfId="5" applyNumberFormat="1" applyFont="1" applyFill="1" applyBorder="1" applyAlignment="1" applyProtection="1">
      <alignment horizontal="right" vertical="center"/>
      <protection locked="0"/>
    </xf>
    <xf numFmtId="190" fontId="12" fillId="0" borderId="4" xfId="5" applyNumberFormat="1" applyFont="1" applyFill="1" applyBorder="1" applyAlignment="1" applyProtection="1">
      <alignment vertical="center"/>
      <protection locked="0"/>
    </xf>
    <xf numFmtId="190" fontId="12" fillId="0" borderId="6" xfId="5" applyNumberFormat="1" applyFont="1" applyFill="1" applyBorder="1" applyAlignment="1">
      <alignment vertical="center"/>
    </xf>
    <xf numFmtId="190" fontId="12" fillId="0" borderId="0" xfId="5" applyNumberFormat="1" applyFont="1" applyFill="1" applyAlignment="1">
      <alignment horizontal="right" vertical="center"/>
    </xf>
    <xf numFmtId="193" fontId="8" fillId="0" borderId="0" xfId="6" applyNumberFormat="1" applyFont="1" applyFill="1" applyAlignment="1">
      <alignment vertical="center"/>
    </xf>
    <xf numFmtId="187" fontId="12" fillId="0" borderId="0" xfId="5" applyNumberFormat="1" applyFont="1" applyFill="1" applyAlignment="1">
      <alignment horizontal="right" vertical="center"/>
    </xf>
    <xf numFmtId="190" fontId="12" fillId="0" borderId="0" xfId="5" applyNumberFormat="1" applyFont="1" applyFill="1" applyBorder="1" applyAlignment="1" applyProtection="1">
      <alignment horizontal="right" vertical="center"/>
      <protection locked="0"/>
    </xf>
    <xf numFmtId="187" fontId="12" fillId="0" borderId="0" xfId="12" applyNumberFormat="1" applyFont="1" applyFill="1" applyBorder="1" applyAlignment="1" applyProtection="1">
      <alignment horizontal="right" vertical="center"/>
      <protection locked="0"/>
    </xf>
    <xf numFmtId="190" fontId="12" fillId="0" borderId="0" xfId="5" applyNumberFormat="1" applyFont="1" applyFill="1" applyAlignment="1">
      <alignment vertical="center"/>
    </xf>
    <xf numFmtId="190" fontId="12" fillId="0" borderId="0" xfId="5" applyNumberFormat="1" applyFont="1" applyFill="1" applyBorder="1" applyAlignment="1">
      <alignment horizontal="right" vertical="center"/>
    </xf>
    <xf numFmtId="190" fontId="12" fillId="0" borderId="4" xfId="5" applyNumberFormat="1" applyFont="1" applyFill="1" applyBorder="1" applyAlignment="1">
      <alignment horizontal="right" vertical="center"/>
    </xf>
    <xf numFmtId="190" fontId="12" fillId="0" borderId="0" xfId="5" applyNumberFormat="1" applyFont="1" applyFill="1" applyAlignment="1" applyProtection="1">
      <alignment horizontal="right" vertical="center"/>
      <protection locked="0"/>
    </xf>
    <xf numFmtId="187" fontId="12" fillId="0" borderId="0" xfId="5" applyNumberFormat="1" applyFont="1" applyFill="1" applyBorder="1" applyAlignment="1">
      <alignment horizontal="right" vertical="center"/>
    </xf>
    <xf numFmtId="188" fontId="12" fillId="0" borderId="0" xfId="5" applyFont="1" applyFill="1" applyBorder="1" applyAlignment="1">
      <alignment horizontal="right" vertical="center"/>
    </xf>
    <xf numFmtId="190" fontId="12" fillId="0" borderId="3" xfId="5" applyNumberFormat="1" applyFont="1" applyFill="1" applyBorder="1" applyAlignment="1" applyProtection="1">
      <alignment vertical="center"/>
      <protection locked="0"/>
    </xf>
    <xf numFmtId="190" fontId="12" fillId="0" borderId="8" xfId="5" applyNumberFormat="1" applyFont="1" applyFill="1" applyBorder="1" applyAlignment="1">
      <alignment horizontal="right" vertical="center"/>
    </xf>
    <xf numFmtId="190" fontId="12" fillId="0" borderId="0" xfId="5" applyNumberFormat="1" applyFont="1" applyFill="1" applyBorder="1" applyAlignment="1" applyProtection="1">
      <alignment vertical="center"/>
      <protection locked="0"/>
    </xf>
    <xf numFmtId="193" fontId="12" fillId="0" borderId="0" xfId="9" applyNumberFormat="1" applyFont="1" applyFill="1" applyBorder="1" applyAlignment="1">
      <alignment vertical="center"/>
    </xf>
    <xf numFmtId="188" fontId="11" fillId="0" borderId="0" xfId="5" applyFont="1" applyFill="1" applyAlignment="1">
      <alignment vertical="center"/>
    </xf>
    <xf numFmtId="190" fontId="12" fillId="0" borderId="3" xfId="5" applyNumberFormat="1" applyFont="1" applyFill="1" applyBorder="1" applyAlignment="1">
      <alignment horizontal="right" vertical="center"/>
    </xf>
    <xf numFmtId="190" fontId="12" fillId="0" borderId="0" xfId="5" applyNumberFormat="1" applyFont="1" applyFill="1" applyAlignment="1">
      <alignment horizontal="left" vertical="center" indent="1" readingOrder="1"/>
    </xf>
    <xf numFmtId="190" fontId="12" fillId="0" borderId="6" xfId="5" applyNumberFormat="1" applyFont="1" applyFill="1" applyBorder="1" applyAlignment="1">
      <alignment horizontal="right" vertical="center"/>
    </xf>
    <xf numFmtId="188" fontId="12" fillId="0" borderId="5" xfId="5" applyFont="1" applyFill="1" applyBorder="1" applyAlignment="1">
      <alignment horizontal="right" vertical="center"/>
    </xf>
    <xf numFmtId="188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187" fontId="12" fillId="0" borderId="0" xfId="13" applyNumberFormat="1" applyFont="1" applyFill="1" applyBorder="1" applyAlignment="1">
      <alignment horizontal="right" vertical="center"/>
    </xf>
    <xf numFmtId="196" fontId="12" fillId="0" borderId="0" xfId="5" applyNumberFormat="1" applyFont="1" applyFill="1" applyAlignment="1">
      <alignment horizontal="right" vertical="center"/>
    </xf>
    <xf numFmtId="188" fontId="8" fillId="0" borderId="0" xfId="5" applyFont="1" applyFill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8" fontId="7" fillId="0" borderId="0" xfId="5" applyFont="1" applyFill="1" applyBorder="1" applyAlignment="1">
      <alignment horizontal="right" vertical="center"/>
    </xf>
    <xf numFmtId="193" fontId="12" fillId="0" borderId="0" xfId="5" applyNumberFormat="1" applyFont="1" applyFill="1" applyAlignment="1">
      <alignment vertical="center"/>
    </xf>
    <xf numFmtId="190" fontId="14" fillId="0" borderId="0" xfId="5" applyNumberFormat="1" applyFont="1" applyFill="1" applyAlignment="1">
      <alignment horizontal="center" vertical="center"/>
    </xf>
    <xf numFmtId="190" fontId="12" fillId="0" borderId="0" xfId="5" applyNumberFormat="1" applyFont="1" applyFill="1" applyAlignment="1">
      <alignment horizontal="center" vertical="center"/>
    </xf>
    <xf numFmtId="190" fontId="12" fillId="0" borderId="0" xfId="5" applyNumberFormat="1" applyFont="1" applyFill="1" applyBorder="1" applyAlignment="1">
      <alignment vertical="center"/>
    </xf>
    <xf numFmtId="190" fontId="12" fillId="0" borderId="0" xfId="5" applyNumberFormat="1" applyFont="1" applyFill="1" applyBorder="1" applyAlignment="1">
      <alignment horizontal="center" vertical="center"/>
    </xf>
    <xf numFmtId="190" fontId="12" fillId="0" borderId="7" xfId="5" applyNumberFormat="1" applyFont="1" applyFill="1" applyBorder="1" applyAlignment="1">
      <alignment horizontal="right" vertical="center"/>
    </xf>
    <xf numFmtId="190" fontId="12" fillId="0" borderId="3" xfId="5" applyNumberFormat="1" applyFont="1" applyFill="1" applyBorder="1" applyAlignment="1">
      <alignment vertical="center"/>
    </xf>
    <xf numFmtId="196" fontId="12" fillId="0" borderId="10" xfId="5" applyNumberFormat="1" applyFont="1" applyFill="1" applyBorder="1" applyAlignment="1">
      <alignment horizontal="right" vertical="center"/>
    </xf>
    <xf numFmtId="10" fontId="12" fillId="0" borderId="0" xfId="102" applyNumberFormat="1" applyFont="1" applyFill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7" fontId="12" fillId="0" borderId="0" xfId="0" applyNumberFormat="1" applyFont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89" fontId="7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center" vertical="center" wrapText="1"/>
    </xf>
    <xf numFmtId="187" fontId="7" fillId="0" borderId="0" xfId="0" quotePrefix="1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 wrapText="1"/>
    </xf>
    <xf numFmtId="187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189" fontId="30" fillId="0" borderId="0" xfId="0" applyNumberFormat="1" applyFont="1" applyAlignment="1">
      <alignment vertical="center"/>
    </xf>
    <xf numFmtId="0" fontId="30" fillId="0" borderId="0" xfId="0" applyFont="1"/>
    <xf numFmtId="0" fontId="29" fillId="0" borderId="0" xfId="0" applyFont="1" applyAlignment="1">
      <alignment vertical="center"/>
    </xf>
    <xf numFmtId="189" fontId="28" fillId="0" borderId="0" xfId="0" applyNumberFormat="1" applyFont="1" applyAlignment="1">
      <alignment horizontal="center" vertical="center"/>
    </xf>
    <xf numFmtId="189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87" fontId="6" fillId="0" borderId="0" xfId="57" applyNumberFormat="1" applyFont="1" applyAlignment="1">
      <alignment vertical="center"/>
    </xf>
    <xf numFmtId="187" fontId="6" fillId="0" borderId="0" xfId="57" applyNumberFormat="1" applyFont="1" applyAlignment="1">
      <alignment vertical="center" wrapText="1"/>
    </xf>
    <xf numFmtId="187" fontId="0" fillId="0" borderId="0" xfId="0" applyNumberFormat="1" applyAlignment="1">
      <alignment vertical="center"/>
    </xf>
    <xf numFmtId="187" fontId="0" fillId="0" borderId="0" xfId="0" applyNumberFormat="1" applyAlignment="1">
      <alignment horizontal="right" vertical="center"/>
    </xf>
    <xf numFmtId="187" fontId="25" fillId="0" borderId="0" xfId="57" applyNumberFormat="1" applyFont="1" applyAlignment="1">
      <alignment vertical="center"/>
    </xf>
    <xf numFmtId="187" fontId="8" fillId="0" borderId="0" xfId="0" applyNumberFormat="1" applyFont="1"/>
    <xf numFmtId="0" fontId="8" fillId="0" borderId="0" xfId="0" applyFont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190" fontId="8" fillId="0" borderId="0" xfId="0" applyNumberFormat="1" applyFont="1"/>
    <xf numFmtId="194" fontId="8" fillId="0" borderId="0" xfId="0" applyNumberFormat="1" applyFont="1" applyAlignment="1">
      <alignment vertical="center"/>
    </xf>
    <xf numFmtId="194" fontId="8" fillId="0" borderId="0" xfId="0" applyNumberFormat="1" applyFont="1"/>
    <xf numFmtId="195" fontId="8" fillId="0" borderId="0" xfId="0" applyNumberFormat="1" applyFont="1"/>
    <xf numFmtId="0" fontId="11" fillId="0" borderId="0" xfId="0" applyFont="1" applyAlignment="1">
      <alignment horizontal="center" vertical="center"/>
    </xf>
    <xf numFmtId="189" fontId="12" fillId="0" borderId="0" xfId="0" applyNumberFormat="1" applyFont="1" applyAlignment="1">
      <alignment horizontal="left" vertical="center"/>
    </xf>
    <xf numFmtId="189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4"/>
    </xf>
    <xf numFmtId="18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90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187" fontId="14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97" fontId="1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91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89" fontId="12" fillId="0" borderId="0" xfId="58" applyNumberFormat="1" applyFont="1" applyAlignment="1">
      <alignment vertical="center"/>
    </xf>
    <xf numFmtId="189" fontId="12" fillId="0" borderId="0" xfId="58" applyNumberFormat="1" applyFont="1" applyAlignment="1">
      <alignment horizontal="left" vertical="center"/>
    </xf>
    <xf numFmtId="189" fontId="12" fillId="0" borderId="0" xfId="58" applyNumberFormat="1" applyFont="1" applyAlignment="1">
      <alignment horizontal="left" vertical="center" indent="1"/>
    </xf>
    <xf numFmtId="191" fontId="12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89" fontId="13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left" vertical="center" indent="1"/>
    </xf>
    <xf numFmtId="189" fontId="12" fillId="0" borderId="0" xfId="0" applyNumberFormat="1" applyFont="1" applyAlignment="1">
      <alignment horizontal="left" vertical="center" indent="2"/>
    </xf>
    <xf numFmtId="189" fontId="12" fillId="0" borderId="0" xfId="0" applyNumberFormat="1" applyFont="1" applyAlignment="1">
      <alignment horizontal="left" vertical="center" indent="3"/>
    </xf>
    <xf numFmtId="189" fontId="14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left" vertical="center"/>
    </xf>
    <xf numFmtId="189" fontId="13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/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190" fontId="11" fillId="0" borderId="0" xfId="0" applyNumberFormat="1" applyFont="1" applyAlignment="1">
      <alignment vertical="center"/>
    </xf>
    <xf numFmtId="189" fontId="32" fillId="0" borderId="0" xfId="0" applyNumberFormat="1" applyFont="1" applyAlignment="1">
      <alignment vertical="center"/>
    </xf>
    <xf numFmtId="196" fontId="12" fillId="0" borderId="10" xfId="0" applyNumberFormat="1" applyFont="1" applyBorder="1" applyAlignment="1">
      <alignment vertical="center"/>
    </xf>
    <xf numFmtId="196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9" fontId="12" fillId="0" borderId="0" xfId="0" applyNumberFormat="1" applyFont="1" applyAlignment="1">
      <alignment horizontal="left" vertical="center"/>
    </xf>
    <xf numFmtId="187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00FF00"/>
      <color rgb="FF00FFFF"/>
      <color rgb="FFFAD4EC"/>
      <color rgb="FFCCFFC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R140"/>
  <sheetViews>
    <sheetView tabSelected="1" zoomScaleNormal="100" zoomScaleSheetLayoutView="70" workbookViewId="0">
      <selection activeCell="D10" sqref="D10"/>
    </sheetView>
  </sheetViews>
  <sheetFormatPr defaultColWidth="9.453125" defaultRowHeight="23.15" customHeight="1" outlineLevelRow="1"/>
  <cols>
    <col min="1" max="1" width="52.81640625" style="132" customWidth="1"/>
    <col min="2" max="2" width="8.453125" style="85" customWidth="1"/>
    <col min="3" max="3" width="1.453125" style="85" customWidth="1"/>
    <col min="4" max="4" width="17.54296875" style="86" customWidth="1"/>
    <col min="5" max="5" width="2.453125" style="89" customWidth="1"/>
    <col min="6" max="6" width="17.54296875" style="86" customWidth="1"/>
    <col min="7" max="7" width="1.54296875" style="89" customWidth="1"/>
    <col min="8" max="8" width="17.54296875" style="89" customWidth="1"/>
    <col min="9" max="9" width="1.54296875" style="89" customWidth="1"/>
    <col min="10" max="11" width="17.54296875" style="45" customWidth="1"/>
    <col min="12" max="12" width="13.54296875" style="84" bestFit="1" customWidth="1"/>
    <col min="13" max="13" width="11" style="84" customWidth="1"/>
    <col min="14" max="14" width="13.54296875" style="84" bestFit="1" customWidth="1"/>
    <col min="15" max="15" width="11.81640625" style="84" customWidth="1"/>
    <col min="16" max="16" width="13.54296875" style="84" bestFit="1" customWidth="1"/>
    <col min="17" max="17" width="9.81640625" style="84" customWidth="1"/>
    <col min="18" max="18" width="14.36328125" style="84" customWidth="1"/>
    <col min="19" max="19" width="15.453125" style="84" bestFit="1" customWidth="1"/>
    <col min="20" max="21" width="9.453125" style="84"/>
    <col min="22" max="22" width="14.453125" style="84" bestFit="1" customWidth="1"/>
    <col min="23" max="16384" width="9.453125" style="84"/>
  </cols>
  <sheetData>
    <row r="1" spans="1:11" s="80" customFormat="1" ht="23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31"/>
    </row>
    <row r="2" spans="1:11" s="80" customFormat="1" ht="23.15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31"/>
    </row>
    <row r="3" spans="1:11" s="80" customFormat="1" ht="23.15" customHeight="1">
      <c r="A3" s="175" t="s">
        <v>236</v>
      </c>
      <c r="B3" s="175"/>
      <c r="C3" s="175"/>
      <c r="D3" s="175"/>
      <c r="E3" s="175"/>
      <c r="F3" s="175"/>
      <c r="G3" s="175"/>
      <c r="H3" s="175"/>
      <c r="I3" s="175"/>
      <c r="J3" s="175"/>
      <c r="K3" s="131"/>
    </row>
    <row r="4" spans="1:11" s="80" customFormat="1" ht="23.1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s="80" customFormat="1" ht="23.15" customHeight="1">
      <c r="A5" s="176" t="s">
        <v>2</v>
      </c>
      <c r="B5" s="176"/>
      <c r="C5" s="176"/>
      <c r="D5" s="176"/>
      <c r="E5" s="176"/>
      <c r="F5" s="176"/>
      <c r="G5" s="176"/>
      <c r="H5" s="176"/>
      <c r="I5" s="176"/>
      <c r="J5" s="176"/>
      <c r="K5" s="81"/>
    </row>
    <row r="6" spans="1:11" s="80" customFormat="1" ht="6" customHeight="1">
      <c r="A6" s="82"/>
      <c r="B6" s="83"/>
      <c r="C6" s="83"/>
      <c r="D6" s="82"/>
      <c r="E6" s="82"/>
      <c r="F6" s="82"/>
      <c r="G6" s="44"/>
      <c r="H6" s="82"/>
      <c r="I6" s="82"/>
      <c r="J6" s="82"/>
      <c r="K6" s="82"/>
    </row>
    <row r="7" spans="1:11" ht="23.15" customHeight="1">
      <c r="A7" s="162"/>
      <c r="B7" s="133" t="s">
        <v>3</v>
      </c>
      <c r="C7" s="133"/>
      <c r="D7" s="175" t="s">
        <v>4</v>
      </c>
      <c r="E7" s="175"/>
      <c r="F7" s="175"/>
      <c r="G7" s="131"/>
      <c r="H7" s="175" t="s">
        <v>5</v>
      </c>
      <c r="I7" s="175"/>
      <c r="J7" s="175"/>
      <c r="K7" s="131"/>
    </row>
    <row r="8" spans="1:11" ht="23.15" customHeight="1">
      <c r="A8" s="162"/>
      <c r="B8" s="131"/>
      <c r="C8" s="131"/>
      <c r="D8" s="175" t="s">
        <v>6</v>
      </c>
      <c r="E8" s="175"/>
      <c r="F8" s="175"/>
      <c r="G8" s="131"/>
      <c r="H8" s="175" t="s">
        <v>6</v>
      </c>
      <c r="I8" s="175"/>
      <c r="J8" s="175"/>
      <c r="K8" s="131"/>
    </row>
    <row r="9" spans="1:11" ht="23.15" customHeight="1">
      <c r="B9" s="131"/>
      <c r="C9" s="131"/>
      <c r="D9" s="131" t="s">
        <v>7</v>
      </c>
      <c r="E9" s="131"/>
      <c r="F9" s="131" t="s">
        <v>8</v>
      </c>
      <c r="G9" s="131"/>
      <c r="H9" s="131" t="s">
        <v>7</v>
      </c>
      <c r="I9" s="131"/>
      <c r="J9" s="131" t="s">
        <v>8</v>
      </c>
      <c r="K9" s="131"/>
    </row>
    <row r="10" spans="1:11" ht="23.15" customHeight="1">
      <c r="B10" s="131"/>
      <c r="C10" s="131"/>
      <c r="D10" s="131" t="s">
        <v>9</v>
      </c>
      <c r="E10" s="131"/>
      <c r="F10" s="131" t="s">
        <v>10</v>
      </c>
      <c r="G10" s="131"/>
      <c r="H10" s="131" t="s">
        <v>9</v>
      </c>
      <c r="I10" s="131"/>
      <c r="J10" s="131" t="s">
        <v>10</v>
      </c>
      <c r="K10" s="131"/>
    </row>
    <row r="11" spans="1:11" ht="23.15" customHeight="1">
      <c r="A11" s="134"/>
      <c r="D11" s="131">
        <v>2025</v>
      </c>
      <c r="E11" s="131"/>
      <c r="F11" s="131">
        <v>2024</v>
      </c>
      <c r="G11" s="131"/>
      <c r="H11" s="131">
        <v>2025</v>
      </c>
      <c r="I11" s="131"/>
      <c r="J11" s="131">
        <v>2024</v>
      </c>
      <c r="K11" s="131"/>
    </row>
    <row r="12" spans="1:11" ht="23.15" customHeight="1">
      <c r="A12" s="131"/>
      <c r="B12" s="131"/>
      <c r="C12" s="131"/>
      <c r="D12" s="131" t="s">
        <v>11</v>
      </c>
      <c r="E12" s="131"/>
      <c r="F12" s="131"/>
      <c r="G12" s="131"/>
      <c r="H12" s="131" t="s">
        <v>11</v>
      </c>
      <c r="I12" s="131"/>
      <c r="J12" s="131"/>
      <c r="K12" s="131"/>
    </row>
    <row r="13" spans="1:11" ht="23.15" customHeight="1">
      <c r="A13" s="134" t="s">
        <v>12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 ht="23.15" customHeight="1">
      <c r="A14" s="134" t="s">
        <v>13</v>
      </c>
      <c r="D14" s="45"/>
      <c r="E14" s="45"/>
      <c r="F14" s="45"/>
      <c r="G14" s="45"/>
      <c r="H14" s="45"/>
      <c r="I14" s="45"/>
    </row>
    <row r="15" spans="1:11" ht="23.15" customHeight="1">
      <c r="A15" s="163" t="s">
        <v>14</v>
      </c>
      <c r="B15" s="85">
        <v>13</v>
      </c>
      <c r="D15" s="43">
        <v>35041783</v>
      </c>
      <c r="E15" s="43"/>
      <c r="F15" s="43">
        <v>22607069</v>
      </c>
      <c r="G15" s="46"/>
      <c r="H15" s="43">
        <v>5899047</v>
      </c>
      <c r="I15" s="46"/>
      <c r="J15" s="43">
        <v>3728525</v>
      </c>
      <c r="K15" s="43"/>
    </row>
    <row r="16" spans="1:11" ht="23.15" customHeight="1">
      <c r="A16" s="163" t="s">
        <v>15</v>
      </c>
      <c r="B16" s="85">
        <v>2</v>
      </c>
      <c r="D16" s="43">
        <v>470127</v>
      </c>
      <c r="E16" s="43"/>
      <c r="F16" s="43">
        <v>580028</v>
      </c>
      <c r="G16" s="46"/>
      <c r="H16" s="43">
        <v>0</v>
      </c>
      <c r="I16" s="46"/>
      <c r="J16" s="43">
        <v>0</v>
      </c>
      <c r="K16" s="43"/>
    </row>
    <row r="17" spans="1:18" ht="23.15" customHeight="1">
      <c r="A17" s="163" t="s">
        <v>16</v>
      </c>
      <c r="B17" s="85" t="s">
        <v>249</v>
      </c>
      <c r="D17" s="43">
        <v>17857279</v>
      </c>
      <c r="E17" s="43"/>
      <c r="F17" s="43">
        <v>18916092</v>
      </c>
      <c r="G17" s="46"/>
      <c r="H17" s="43">
        <v>1164946</v>
      </c>
      <c r="I17" s="46"/>
      <c r="J17" s="43">
        <v>1144817</v>
      </c>
      <c r="K17" s="43"/>
    </row>
    <row r="18" spans="1:18" ht="23.15" customHeight="1">
      <c r="A18" s="163" t="s">
        <v>17</v>
      </c>
      <c r="B18" s="85">
        <v>4</v>
      </c>
      <c r="D18" s="43">
        <v>2736135</v>
      </c>
      <c r="E18" s="43"/>
      <c r="F18" s="43">
        <v>2679087</v>
      </c>
      <c r="G18" s="46"/>
      <c r="H18" s="43">
        <v>0</v>
      </c>
      <c r="I18" s="46"/>
      <c r="J18" s="43">
        <v>0</v>
      </c>
      <c r="K18" s="43"/>
    </row>
    <row r="19" spans="1:18" ht="23.15" customHeight="1">
      <c r="A19" s="163" t="s">
        <v>18</v>
      </c>
      <c r="B19" s="85">
        <v>13</v>
      </c>
      <c r="D19" s="43">
        <v>0</v>
      </c>
      <c r="E19" s="43"/>
      <c r="F19" s="43">
        <v>0</v>
      </c>
      <c r="G19" s="46"/>
      <c r="H19" s="43">
        <v>65245250</v>
      </c>
      <c r="I19" s="46"/>
      <c r="J19" s="43">
        <v>65148000</v>
      </c>
      <c r="K19" s="43"/>
    </row>
    <row r="20" spans="1:18" ht="23.15" customHeight="1">
      <c r="A20" s="163" t="s">
        <v>19</v>
      </c>
      <c r="B20" s="85">
        <v>13</v>
      </c>
      <c r="D20" s="43">
        <v>0</v>
      </c>
      <c r="E20" s="43"/>
      <c r="F20" s="43">
        <v>0</v>
      </c>
      <c r="G20" s="46"/>
      <c r="H20" s="43">
        <v>352200</v>
      </c>
      <c r="I20" s="46"/>
      <c r="J20" s="43">
        <v>0</v>
      </c>
      <c r="K20" s="43"/>
    </row>
    <row r="21" spans="1:18" ht="23.15" customHeight="1">
      <c r="A21" s="163" t="s">
        <v>20</v>
      </c>
      <c r="D21" s="43">
        <v>3440837</v>
      </c>
      <c r="E21" s="43"/>
      <c r="F21" s="43">
        <v>5066523</v>
      </c>
      <c r="G21" s="46"/>
      <c r="H21" s="43">
        <v>0</v>
      </c>
      <c r="I21" s="46"/>
      <c r="J21" s="43">
        <v>0</v>
      </c>
      <c r="K21" s="43"/>
    </row>
    <row r="22" spans="1:18" ht="23.15" customHeight="1">
      <c r="A22" s="163" t="s">
        <v>21</v>
      </c>
      <c r="D22" s="43">
        <v>24304</v>
      </c>
      <c r="E22" s="43"/>
      <c r="F22" s="43">
        <v>20878</v>
      </c>
      <c r="G22" s="46"/>
      <c r="H22" s="43">
        <v>1034</v>
      </c>
      <c r="I22" s="43"/>
      <c r="J22" s="43">
        <v>0</v>
      </c>
      <c r="K22" s="43"/>
    </row>
    <row r="23" spans="1:18" ht="23.15" customHeight="1">
      <c r="A23" s="163" t="s">
        <v>22</v>
      </c>
      <c r="B23" s="85">
        <v>14</v>
      </c>
      <c r="D23" s="43">
        <v>31561</v>
      </c>
      <c r="E23" s="43"/>
      <c r="F23" s="43">
        <v>25590</v>
      </c>
      <c r="G23" s="46"/>
      <c r="H23" s="43">
        <v>0</v>
      </c>
      <c r="I23" s="43"/>
      <c r="J23" s="43">
        <v>0</v>
      </c>
      <c r="K23" s="43"/>
    </row>
    <row r="24" spans="1:18" ht="23.15" customHeight="1">
      <c r="A24" s="163" t="s">
        <v>23</v>
      </c>
      <c r="D24" s="43">
        <v>112595</v>
      </c>
      <c r="E24" s="43"/>
      <c r="F24" s="43">
        <v>131347</v>
      </c>
      <c r="G24" s="46"/>
      <c r="H24" s="43">
        <v>9694</v>
      </c>
      <c r="I24" s="43"/>
      <c r="J24" s="43">
        <v>7178</v>
      </c>
      <c r="K24" s="43"/>
    </row>
    <row r="25" spans="1:18" s="136" customFormat="1" ht="23.15" customHeight="1">
      <c r="A25" s="135" t="s">
        <v>24</v>
      </c>
      <c r="B25" s="47"/>
      <c r="C25" s="47"/>
      <c r="D25" s="40">
        <f>SUM(D15:D24)</f>
        <v>59714621</v>
      </c>
      <c r="E25" s="43"/>
      <c r="F25" s="40">
        <f>SUM(F15:F24)</f>
        <v>50026614</v>
      </c>
      <c r="G25" s="46"/>
      <c r="H25" s="40">
        <f>SUM(H15:H24)</f>
        <v>72672171</v>
      </c>
      <c r="I25" s="46"/>
      <c r="J25" s="40">
        <f>SUM(J15:J24)</f>
        <v>70028520</v>
      </c>
      <c r="K25" s="46"/>
      <c r="L25" s="84"/>
      <c r="M25" s="84"/>
      <c r="N25" s="84"/>
      <c r="O25" s="84"/>
      <c r="P25" s="84"/>
    </row>
    <row r="26" spans="1:18" ht="23.15" customHeight="1">
      <c r="D26" s="48"/>
      <c r="E26" s="43"/>
      <c r="F26" s="46"/>
      <c r="G26" s="46"/>
      <c r="H26" s="46"/>
      <c r="I26" s="46"/>
      <c r="J26" s="46"/>
      <c r="K26" s="46"/>
    </row>
    <row r="27" spans="1:18" ht="23.15" customHeight="1">
      <c r="A27" s="134" t="s">
        <v>25</v>
      </c>
      <c r="D27" s="46"/>
      <c r="E27" s="43"/>
      <c r="F27" s="46"/>
      <c r="G27" s="46"/>
      <c r="H27" s="46"/>
      <c r="I27" s="46"/>
      <c r="J27" s="46"/>
      <c r="K27" s="46"/>
      <c r="Q27" s="136"/>
      <c r="R27" s="136"/>
    </row>
    <row r="28" spans="1:18" ht="23.15" customHeight="1">
      <c r="A28" s="163" t="s">
        <v>26</v>
      </c>
      <c r="B28" s="85">
        <v>14</v>
      </c>
      <c r="D28" s="43">
        <v>137812</v>
      </c>
      <c r="E28" s="43"/>
      <c r="F28" s="43">
        <v>150761</v>
      </c>
      <c r="G28" s="46"/>
      <c r="H28" s="43">
        <v>63134</v>
      </c>
      <c r="I28" s="46"/>
      <c r="J28" s="43">
        <v>63134</v>
      </c>
      <c r="K28" s="46"/>
    </row>
    <row r="29" spans="1:18" ht="23.15" customHeight="1">
      <c r="A29" s="163" t="s">
        <v>27</v>
      </c>
      <c r="B29" s="85">
        <v>5</v>
      </c>
      <c r="D29" s="43">
        <v>0</v>
      </c>
      <c r="E29" s="43"/>
      <c r="F29" s="43">
        <v>0</v>
      </c>
      <c r="G29" s="46"/>
      <c r="H29" s="43">
        <v>103404234</v>
      </c>
      <c r="I29" s="46"/>
      <c r="J29" s="48">
        <v>93577048</v>
      </c>
      <c r="K29" s="46"/>
      <c r="Q29" s="136"/>
      <c r="R29" s="136"/>
    </row>
    <row r="30" spans="1:18" ht="23.15" customHeight="1">
      <c r="A30" s="163" t="s">
        <v>28</v>
      </c>
      <c r="B30" s="85">
        <v>6</v>
      </c>
      <c r="D30" s="43">
        <v>12409684</v>
      </c>
      <c r="E30" s="43"/>
      <c r="F30" s="43">
        <v>12412598</v>
      </c>
      <c r="G30" s="46"/>
      <c r="H30" s="43">
        <v>11708108</v>
      </c>
      <c r="I30" s="46"/>
      <c r="J30" s="48">
        <v>11708383</v>
      </c>
      <c r="K30" s="46"/>
    </row>
    <row r="31" spans="1:18" ht="23.15" customHeight="1">
      <c r="A31" s="163" t="s">
        <v>29</v>
      </c>
      <c r="B31" s="85">
        <v>13</v>
      </c>
      <c r="D31" s="43">
        <v>1079625</v>
      </c>
      <c r="E31" s="43"/>
      <c r="F31" s="43">
        <v>670375</v>
      </c>
      <c r="G31" s="46"/>
      <c r="H31" s="43">
        <v>0</v>
      </c>
      <c r="I31" s="43"/>
      <c r="J31" s="43">
        <v>0</v>
      </c>
      <c r="K31" s="46"/>
      <c r="Q31" s="136"/>
      <c r="R31" s="136"/>
    </row>
    <row r="32" spans="1:18" ht="23.15" customHeight="1">
      <c r="A32" s="163" t="s">
        <v>30</v>
      </c>
      <c r="B32" s="85">
        <v>7</v>
      </c>
      <c r="D32" s="43">
        <v>123558799</v>
      </c>
      <c r="E32" s="43"/>
      <c r="F32" s="43">
        <v>126998572</v>
      </c>
      <c r="G32" s="46"/>
      <c r="H32" s="43">
        <v>43614</v>
      </c>
      <c r="I32" s="43"/>
      <c r="J32" s="43">
        <v>48207</v>
      </c>
      <c r="K32" s="46"/>
    </row>
    <row r="33" spans="1:18" ht="23.15" customHeight="1">
      <c r="A33" s="163" t="s">
        <v>31</v>
      </c>
      <c r="B33" s="85">
        <v>7</v>
      </c>
      <c r="D33" s="43">
        <v>87797705</v>
      </c>
      <c r="E33" s="43"/>
      <c r="F33" s="43">
        <v>90710626</v>
      </c>
      <c r="G33" s="46"/>
      <c r="H33" s="43">
        <v>272839</v>
      </c>
      <c r="I33" s="46"/>
      <c r="J33" s="43">
        <v>298688</v>
      </c>
      <c r="K33" s="46"/>
      <c r="Q33" s="136"/>
      <c r="R33" s="136"/>
    </row>
    <row r="34" spans="1:18" ht="23.15" customHeight="1">
      <c r="A34" s="163" t="s">
        <v>32</v>
      </c>
      <c r="D34" s="43">
        <v>11744479</v>
      </c>
      <c r="E34" s="43"/>
      <c r="F34" s="43">
        <v>11744479</v>
      </c>
      <c r="G34" s="46"/>
      <c r="H34" s="43">
        <v>0</v>
      </c>
      <c r="I34" s="46"/>
      <c r="J34" s="43">
        <v>0</v>
      </c>
      <c r="K34" s="46"/>
    </row>
    <row r="35" spans="1:18" ht="23.15" customHeight="1">
      <c r="A35" s="163" t="s">
        <v>33</v>
      </c>
      <c r="B35" s="85">
        <v>7</v>
      </c>
      <c r="D35" s="43">
        <v>24876977</v>
      </c>
      <c r="E35" s="43"/>
      <c r="F35" s="43">
        <v>24830225</v>
      </c>
      <c r="G35" s="46"/>
      <c r="H35" s="43">
        <v>2886</v>
      </c>
      <c r="I35" s="43"/>
      <c r="J35" s="43">
        <v>2902</v>
      </c>
      <c r="K35" s="46"/>
      <c r="Q35" s="136"/>
      <c r="R35" s="136"/>
    </row>
    <row r="36" spans="1:18" ht="23.15" customHeight="1">
      <c r="A36" s="163" t="s">
        <v>34</v>
      </c>
      <c r="B36" s="85">
        <v>7</v>
      </c>
      <c r="D36" s="43">
        <v>104827178</v>
      </c>
      <c r="E36" s="43"/>
      <c r="F36" s="43">
        <v>108056714</v>
      </c>
      <c r="G36" s="46"/>
      <c r="H36" s="43">
        <v>0</v>
      </c>
      <c r="I36" s="46"/>
      <c r="J36" s="43">
        <v>0</v>
      </c>
      <c r="K36" s="46"/>
    </row>
    <row r="37" spans="1:18" ht="23.15" customHeight="1">
      <c r="A37" s="163" t="s">
        <v>35</v>
      </c>
      <c r="D37" s="43">
        <v>4387687</v>
      </c>
      <c r="E37" s="43"/>
      <c r="F37" s="43">
        <v>4302243</v>
      </c>
      <c r="G37" s="46"/>
      <c r="H37" s="43">
        <v>471152</v>
      </c>
      <c r="I37" s="43"/>
      <c r="J37" s="43">
        <v>471408</v>
      </c>
      <c r="K37" s="46"/>
      <c r="Q37" s="136"/>
      <c r="R37" s="136"/>
    </row>
    <row r="38" spans="1:18" ht="23.15" customHeight="1">
      <c r="A38" s="163" t="s">
        <v>36</v>
      </c>
      <c r="D38" s="43">
        <v>1556441</v>
      </c>
      <c r="E38" s="49"/>
      <c r="F38" s="43">
        <v>1528884</v>
      </c>
      <c r="G38" s="46"/>
      <c r="H38" s="43">
        <v>70398</v>
      </c>
      <c r="I38" s="46"/>
      <c r="J38" s="43">
        <v>51610</v>
      </c>
      <c r="K38" s="46"/>
    </row>
    <row r="39" spans="1:18" s="136" customFormat="1" ht="23.15" customHeight="1">
      <c r="A39" s="135" t="s">
        <v>37</v>
      </c>
      <c r="B39" s="133"/>
      <c r="C39" s="133"/>
      <c r="D39" s="41">
        <f>SUM(D28:D38)</f>
        <v>372376387</v>
      </c>
      <c r="E39" s="43"/>
      <c r="F39" s="50">
        <f>SUM(F28:F38)</f>
        <v>381405477</v>
      </c>
      <c r="G39" s="51"/>
      <c r="H39" s="41">
        <f>SUM(H28:H38)</f>
        <v>116036365</v>
      </c>
      <c r="I39" s="46"/>
      <c r="J39" s="50">
        <f>SUM(J28:J38)</f>
        <v>106221380</v>
      </c>
      <c r="K39" s="46"/>
      <c r="L39" s="84"/>
      <c r="M39" s="84"/>
      <c r="N39" s="84"/>
      <c r="O39" s="84"/>
      <c r="P39" s="84"/>
    </row>
    <row r="40" spans="1:18" s="136" customFormat="1" ht="23.15" customHeight="1" thickBot="1">
      <c r="A40" s="134" t="s">
        <v>38</v>
      </c>
      <c r="B40" s="52"/>
      <c r="C40" s="52"/>
      <c r="D40" s="39">
        <f>D25+D39</f>
        <v>432091008</v>
      </c>
      <c r="E40" s="43"/>
      <c r="F40" s="39">
        <f>F25+F39</f>
        <v>431432091</v>
      </c>
      <c r="G40" s="51"/>
      <c r="H40" s="39">
        <f>H25+H39</f>
        <v>188708536</v>
      </c>
      <c r="I40" s="46"/>
      <c r="J40" s="39">
        <f>J25+J39</f>
        <v>176249900</v>
      </c>
      <c r="K40" s="46"/>
      <c r="L40" s="84"/>
      <c r="M40" s="84"/>
      <c r="N40" s="84"/>
      <c r="O40" s="84"/>
      <c r="P40" s="84"/>
      <c r="Q40" s="84"/>
      <c r="R40" s="84"/>
    </row>
    <row r="41" spans="1:18" ht="23.15" customHeight="1" thickTop="1">
      <c r="E41" s="52"/>
      <c r="F41" s="52"/>
      <c r="G41" s="52"/>
      <c r="H41" s="53"/>
      <c r="I41" s="52"/>
      <c r="J41" s="52"/>
      <c r="K41" s="52"/>
    </row>
    <row r="42" spans="1:18" ht="23.15" customHeight="1">
      <c r="E42" s="52"/>
      <c r="F42" s="52"/>
      <c r="G42" s="52"/>
      <c r="H42" s="52"/>
      <c r="I42" s="52"/>
      <c r="J42" s="52"/>
      <c r="K42" s="52"/>
    </row>
    <row r="43" spans="1:18" ht="23.15" customHeight="1">
      <c r="E43" s="52"/>
      <c r="F43" s="52"/>
      <c r="G43" s="52"/>
      <c r="H43" s="52"/>
      <c r="I43" s="52"/>
      <c r="J43" s="52"/>
      <c r="K43" s="52"/>
    </row>
    <row r="44" spans="1:18" ht="23.15" customHeight="1" outlineLevel="1">
      <c r="D44" s="52"/>
      <c r="E44" s="52"/>
      <c r="F44" s="52"/>
      <c r="G44" s="52"/>
      <c r="H44" s="52"/>
      <c r="I44" s="52"/>
      <c r="J44" s="52"/>
      <c r="K44" s="52"/>
    </row>
    <row r="45" spans="1:18" ht="15.5" outlineLevel="1">
      <c r="D45" s="52"/>
      <c r="E45" s="52"/>
      <c r="F45" s="52"/>
      <c r="G45" s="52"/>
      <c r="H45" s="52"/>
      <c r="I45" s="52"/>
      <c r="J45" s="52"/>
      <c r="K45" s="52"/>
    </row>
    <row r="46" spans="1:18" ht="15.5" outlineLevel="1">
      <c r="D46" s="52"/>
      <c r="E46" s="52"/>
      <c r="F46" s="52"/>
      <c r="G46" s="52"/>
      <c r="H46" s="52"/>
      <c r="I46" s="52"/>
      <c r="J46" s="52"/>
      <c r="K46" s="52"/>
    </row>
    <row r="47" spans="1:18" s="80" customFormat="1" ht="15.5" outlineLevel="1">
      <c r="A47" s="175" t="s">
        <v>0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31"/>
      <c r="L47" s="84"/>
      <c r="M47" s="84"/>
      <c r="N47" s="84"/>
      <c r="O47" s="84"/>
      <c r="P47" s="84"/>
    </row>
    <row r="48" spans="1:18" s="80" customFormat="1" ht="15.5" outlineLevel="1">
      <c r="A48" s="175" t="s">
        <v>39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31"/>
      <c r="L48" s="84"/>
      <c r="M48" s="84"/>
      <c r="N48" s="84"/>
      <c r="O48" s="84"/>
      <c r="P48" s="84"/>
    </row>
    <row r="49" spans="1:16" s="80" customFormat="1" ht="15.5" outlineLevel="1">
      <c r="A49" s="175" t="s">
        <v>236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31"/>
      <c r="L49" s="84"/>
      <c r="M49" s="84"/>
      <c r="N49" s="84"/>
      <c r="O49" s="84"/>
      <c r="P49" s="84"/>
    </row>
    <row r="50" spans="1:16" s="80" customFormat="1" ht="15.5" outlineLevel="1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84"/>
      <c r="M50" s="84"/>
      <c r="N50" s="84"/>
      <c r="O50" s="84"/>
      <c r="P50" s="84"/>
    </row>
    <row r="51" spans="1:16" s="80" customFormat="1" ht="15.5" outlineLevel="1">
      <c r="A51" s="176" t="s">
        <v>2</v>
      </c>
      <c r="B51" s="176"/>
      <c r="C51" s="176"/>
      <c r="D51" s="176"/>
      <c r="E51" s="176"/>
      <c r="F51" s="176"/>
      <c r="G51" s="176"/>
      <c r="H51" s="176"/>
      <c r="I51" s="176"/>
      <c r="J51" s="176"/>
      <c r="K51" s="81"/>
      <c r="L51" s="84"/>
      <c r="M51" s="84"/>
      <c r="N51" s="84"/>
      <c r="O51" s="84"/>
      <c r="P51" s="84"/>
    </row>
    <row r="52" spans="1:16" s="80" customFormat="1" ht="15.5" outlineLevel="1">
      <c r="A52" s="82"/>
      <c r="B52" s="83"/>
      <c r="C52" s="83"/>
      <c r="D52" s="82"/>
      <c r="E52" s="82"/>
      <c r="F52" s="82"/>
      <c r="G52" s="44"/>
      <c r="H52" s="82"/>
      <c r="I52" s="82"/>
      <c r="J52" s="82"/>
      <c r="K52" s="82"/>
      <c r="L52" s="84"/>
      <c r="M52" s="84"/>
      <c r="N52" s="84"/>
      <c r="O52" s="84"/>
      <c r="P52" s="84"/>
    </row>
    <row r="53" spans="1:16" ht="15.5" outlineLevel="1">
      <c r="A53" s="162"/>
      <c r="B53" s="87" t="s">
        <v>3</v>
      </c>
      <c r="C53" s="87"/>
      <c r="D53" s="177" t="s">
        <v>4</v>
      </c>
      <c r="E53" s="177"/>
      <c r="F53" s="177"/>
      <c r="G53" s="88"/>
      <c r="H53" s="177" t="s">
        <v>5</v>
      </c>
      <c r="I53" s="177"/>
      <c r="J53" s="177"/>
      <c r="K53" s="88"/>
    </row>
    <row r="54" spans="1:16" ht="15.5" outlineLevel="1">
      <c r="A54" s="162"/>
      <c r="B54" s="88"/>
      <c r="C54" s="88"/>
      <c r="D54" s="177" t="s">
        <v>6</v>
      </c>
      <c r="E54" s="177"/>
      <c r="F54" s="177"/>
      <c r="G54" s="88"/>
      <c r="H54" s="177" t="s">
        <v>6</v>
      </c>
      <c r="I54" s="177"/>
      <c r="J54" s="177"/>
      <c r="K54" s="88"/>
    </row>
    <row r="55" spans="1:16" ht="15.5" outlineLevel="1">
      <c r="B55" s="131"/>
      <c r="C55" s="131"/>
      <c r="D55" s="131" t="s">
        <v>7</v>
      </c>
      <c r="E55" s="131"/>
      <c r="F55" s="131" t="s">
        <v>8</v>
      </c>
      <c r="G55" s="131"/>
      <c r="H55" s="131" t="s">
        <v>7</v>
      </c>
      <c r="I55" s="131"/>
      <c r="J55" s="131" t="s">
        <v>8</v>
      </c>
      <c r="K55" s="131"/>
    </row>
    <row r="56" spans="1:16" ht="15.5" outlineLevel="1">
      <c r="B56" s="131"/>
      <c r="C56" s="131"/>
      <c r="D56" s="131" t="s">
        <v>9</v>
      </c>
      <c r="E56" s="131"/>
      <c r="F56" s="131" t="s">
        <v>10</v>
      </c>
      <c r="G56" s="131"/>
      <c r="H56" s="131" t="s">
        <v>9</v>
      </c>
      <c r="I56" s="131"/>
      <c r="J56" s="131" t="s">
        <v>10</v>
      </c>
      <c r="K56" s="131"/>
    </row>
    <row r="57" spans="1:16" ht="15.5" outlineLevel="1">
      <c r="A57" s="164"/>
      <c r="D57" s="131">
        <v>2025</v>
      </c>
      <c r="E57" s="131"/>
      <c r="F57" s="131">
        <v>2024</v>
      </c>
      <c r="G57" s="131"/>
      <c r="H57" s="131">
        <v>2025</v>
      </c>
      <c r="I57" s="131"/>
      <c r="J57" s="131">
        <v>2024</v>
      </c>
      <c r="K57" s="131"/>
    </row>
    <row r="58" spans="1:16" ht="15.5" outlineLevel="1">
      <c r="B58" s="131"/>
      <c r="C58" s="131"/>
      <c r="D58" s="131" t="s">
        <v>11</v>
      </c>
      <c r="E58" s="131"/>
      <c r="F58" s="131"/>
      <c r="G58" s="131"/>
      <c r="H58" s="131" t="s">
        <v>11</v>
      </c>
      <c r="I58" s="131"/>
      <c r="J58" s="131"/>
      <c r="K58" s="131"/>
    </row>
    <row r="59" spans="1:16" ht="23.15" customHeight="1">
      <c r="A59" s="134" t="s">
        <v>40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</row>
    <row r="60" spans="1:16" ht="23.15" customHeight="1">
      <c r="A60" s="134" t="s">
        <v>41</v>
      </c>
      <c r="D60" s="45"/>
      <c r="E60" s="45"/>
    </row>
    <row r="61" spans="1:16" ht="23.15" customHeight="1">
      <c r="A61" s="165" t="s">
        <v>42</v>
      </c>
      <c r="B61" s="85" t="s">
        <v>250</v>
      </c>
      <c r="D61" s="43">
        <v>11999244</v>
      </c>
      <c r="E61" s="43"/>
      <c r="F61" s="43">
        <v>12000000</v>
      </c>
      <c r="G61" s="46"/>
      <c r="H61" s="43">
        <v>11999244</v>
      </c>
      <c r="I61" s="46"/>
      <c r="J61" s="43">
        <v>12000000</v>
      </c>
      <c r="K61" s="43"/>
    </row>
    <row r="62" spans="1:16" ht="23.15" customHeight="1">
      <c r="A62" s="165" t="s">
        <v>43</v>
      </c>
      <c r="B62" s="85">
        <v>13</v>
      </c>
      <c r="D62" s="43">
        <v>38980990</v>
      </c>
      <c r="E62" s="43"/>
      <c r="F62" s="43">
        <v>39662605</v>
      </c>
      <c r="G62" s="46"/>
      <c r="H62" s="43">
        <v>3054238</v>
      </c>
      <c r="I62" s="46"/>
      <c r="J62" s="43">
        <v>2914020</v>
      </c>
      <c r="K62" s="43"/>
      <c r="L62" s="43"/>
    </row>
    <row r="63" spans="1:16" ht="23.15" customHeight="1">
      <c r="A63" s="165" t="s">
        <v>44</v>
      </c>
      <c r="D63" s="43">
        <v>3360879</v>
      </c>
      <c r="E63" s="43"/>
      <c r="F63" s="43">
        <v>3360879</v>
      </c>
      <c r="G63" s="46"/>
      <c r="H63" s="43">
        <v>3220305</v>
      </c>
      <c r="I63" s="46"/>
      <c r="J63" s="43">
        <v>3220305</v>
      </c>
      <c r="K63" s="43"/>
    </row>
    <row r="64" spans="1:16" ht="23.15" customHeight="1">
      <c r="A64" s="165" t="s">
        <v>241</v>
      </c>
      <c r="D64" s="43">
        <v>4550320</v>
      </c>
      <c r="E64" s="43"/>
      <c r="F64" s="43">
        <v>4119677</v>
      </c>
      <c r="G64" s="46"/>
      <c r="H64" s="43">
        <v>0</v>
      </c>
      <c r="I64" s="43"/>
      <c r="J64" s="43">
        <v>0</v>
      </c>
      <c r="K64" s="43"/>
    </row>
    <row r="65" spans="1:17" ht="23.15" customHeight="1">
      <c r="A65" s="165" t="s">
        <v>45</v>
      </c>
      <c r="D65" s="86">
        <v>604476</v>
      </c>
      <c r="E65" s="43"/>
      <c r="F65" s="43">
        <v>688589</v>
      </c>
      <c r="G65" s="46"/>
      <c r="H65" s="43">
        <v>0</v>
      </c>
      <c r="I65" s="43"/>
      <c r="J65" s="43">
        <v>0</v>
      </c>
      <c r="K65" s="43"/>
    </row>
    <row r="66" spans="1:17" ht="23.15" customHeight="1">
      <c r="A66" s="165" t="s">
        <v>46</v>
      </c>
      <c r="B66" s="85" t="s">
        <v>250</v>
      </c>
      <c r="D66" s="43">
        <v>7755746</v>
      </c>
      <c r="E66" s="43"/>
      <c r="F66" s="43">
        <v>9098833</v>
      </c>
      <c r="G66" s="46"/>
      <c r="H66" s="43">
        <v>0</v>
      </c>
      <c r="I66" s="43"/>
      <c r="J66" s="43">
        <v>0</v>
      </c>
      <c r="K66" s="43"/>
    </row>
    <row r="67" spans="1:17" ht="23.15" customHeight="1">
      <c r="A67" s="165" t="s">
        <v>47</v>
      </c>
      <c r="B67" s="85">
        <v>9</v>
      </c>
      <c r="D67" s="43">
        <v>15514509</v>
      </c>
      <c r="E67" s="43"/>
      <c r="F67" s="43">
        <v>15522461</v>
      </c>
      <c r="G67" s="46"/>
      <c r="H67" s="43">
        <v>0</v>
      </c>
      <c r="I67" s="46"/>
      <c r="J67" s="43">
        <v>0</v>
      </c>
      <c r="K67" s="43"/>
    </row>
    <row r="68" spans="1:17" ht="23.15" customHeight="1">
      <c r="A68" s="165" t="s">
        <v>48</v>
      </c>
      <c r="B68" s="85" t="s">
        <v>250</v>
      </c>
      <c r="D68" s="43">
        <v>14120624</v>
      </c>
      <c r="E68" s="43"/>
      <c r="F68" s="43">
        <v>14804928</v>
      </c>
      <c r="G68" s="46"/>
      <c r="H68" s="48">
        <v>146611</v>
      </c>
      <c r="I68" s="46"/>
      <c r="J68" s="43">
        <v>145744</v>
      </c>
      <c r="K68" s="43"/>
    </row>
    <row r="69" spans="1:17" ht="23.15" customHeight="1">
      <c r="A69" s="165" t="s">
        <v>49</v>
      </c>
      <c r="B69" s="85" t="s">
        <v>250</v>
      </c>
      <c r="D69" s="43">
        <v>0</v>
      </c>
      <c r="E69" s="43"/>
      <c r="F69" s="43">
        <v>0</v>
      </c>
      <c r="G69" s="46"/>
      <c r="H69" s="43">
        <v>9850000</v>
      </c>
      <c r="I69" s="46"/>
      <c r="J69" s="43">
        <v>8050000</v>
      </c>
      <c r="K69" s="43"/>
    </row>
    <row r="70" spans="1:17" ht="23.15" customHeight="1">
      <c r="A70" s="165" t="s">
        <v>50</v>
      </c>
      <c r="B70" s="85">
        <v>13</v>
      </c>
      <c r="D70" s="43">
        <v>17070673</v>
      </c>
      <c r="E70" s="43"/>
      <c r="F70" s="43">
        <v>0</v>
      </c>
      <c r="G70" s="46"/>
      <c r="H70" s="43">
        <v>17070673</v>
      </c>
      <c r="I70" s="46"/>
      <c r="J70" s="43">
        <v>0</v>
      </c>
      <c r="K70" s="43"/>
    </row>
    <row r="71" spans="1:17" ht="23.15" customHeight="1">
      <c r="A71" s="165" t="s">
        <v>51</v>
      </c>
      <c r="D71" s="43">
        <v>5845118</v>
      </c>
      <c r="E71" s="43"/>
      <c r="F71" s="43">
        <v>3651235</v>
      </c>
      <c r="G71" s="46"/>
      <c r="H71" s="48">
        <v>0</v>
      </c>
      <c r="I71" s="46"/>
      <c r="J71" s="43">
        <v>2551</v>
      </c>
      <c r="K71" s="43"/>
    </row>
    <row r="72" spans="1:17" ht="23.15" customHeight="1">
      <c r="A72" s="165" t="s">
        <v>52</v>
      </c>
      <c r="B72" s="85">
        <v>14</v>
      </c>
      <c r="D72" s="43">
        <v>40320</v>
      </c>
      <c r="E72" s="43"/>
      <c r="F72" s="43">
        <v>126523</v>
      </c>
      <c r="G72" s="46"/>
      <c r="H72" s="43">
        <v>0</v>
      </c>
      <c r="I72" s="43"/>
      <c r="J72" s="43">
        <v>0</v>
      </c>
      <c r="K72" s="43"/>
    </row>
    <row r="73" spans="1:17" s="136" customFormat="1" ht="23.15" customHeight="1">
      <c r="A73" s="165" t="s">
        <v>53</v>
      </c>
      <c r="B73" s="133"/>
      <c r="C73" s="133"/>
      <c r="D73" s="43">
        <v>437620</v>
      </c>
      <c r="E73" s="49"/>
      <c r="F73" s="43">
        <v>514205</v>
      </c>
      <c r="G73" s="46"/>
      <c r="H73" s="43">
        <v>0</v>
      </c>
      <c r="I73" s="46"/>
      <c r="J73" s="43">
        <v>0</v>
      </c>
      <c r="K73" s="43"/>
      <c r="L73" s="84"/>
      <c r="M73" s="84"/>
      <c r="N73" s="84"/>
      <c r="O73" s="84"/>
      <c r="P73" s="84"/>
      <c r="Q73" s="84"/>
    </row>
    <row r="74" spans="1:17" ht="23.15" customHeight="1">
      <c r="A74" s="135" t="s">
        <v>54</v>
      </c>
      <c r="B74" s="89"/>
      <c r="C74" s="89"/>
      <c r="D74" s="41">
        <f>SUM(D61:D73)</f>
        <v>120280519</v>
      </c>
      <c r="E74" s="49"/>
      <c r="F74" s="41">
        <f>SUM(F61:F73)</f>
        <v>103549935</v>
      </c>
      <c r="G74" s="46"/>
      <c r="H74" s="41">
        <f>SUM(H61:H73)</f>
        <v>45341071</v>
      </c>
      <c r="I74" s="46"/>
      <c r="J74" s="41">
        <f>SUM(J61:J73)</f>
        <v>26332620</v>
      </c>
      <c r="K74" s="56"/>
    </row>
    <row r="75" spans="1:17" ht="23.15" customHeight="1">
      <c r="D75" s="48"/>
      <c r="E75" s="43"/>
      <c r="F75" s="48"/>
      <c r="G75" s="43"/>
      <c r="H75" s="43"/>
      <c r="I75" s="43"/>
      <c r="J75" s="43"/>
      <c r="K75" s="43"/>
    </row>
    <row r="76" spans="1:17" ht="23.15" customHeight="1">
      <c r="A76" s="134" t="s">
        <v>55</v>
      </c>
      <c r="D76" s="48"/>
      <c r="E76" s="43"/>
      <c r="F76" s="48"/>
      <c r="G76" s="43"/>
      <c r="H76" s="43"/>
      <c r="I76" s="43"/>
      <c r="J76" s="43"/>
      <c r="K76" s="43"/>
    </row>
    <row r="77" spans="1:17" ht="23.15" customHeight="1">
      <c r="A77" s="165" t="s">
        <v>56</v>
      </c>
      <c r="B77" s="85" t="s">
        <v>250</v>
      </c>
      <c r="D77" s="43">
        <v>85040158</v>
      </c>
      <c r="E77" s="43"/>
      <c r="F77" s="43">
        <v>87721738</v>
      </c>
      <c r="G77" s="46"/>
      <c r="H77" s="43">
        <v>51458376</v>
      </c>
      <c r="I77" s="46"/>
      <c r="J77" s="43">
        <v>51455780</v>
      </c>
      <c r="K77" s="43"/>
    </row>
    <row r="78" spans="1:17" ht="23.15" customHeight="1">
      <c r="A78" s="165" t="s">
        <v>57</v>
      </c>
      <c r="B78" s="85" t="s">
        <v>250</v>
      </c>
      <c r="D78" s="43">
        <v>87636197</v>
      </c>
      <c r="E78" s="43"/>
      <c r="F78" s="43">
        <v>90004480</v>
      </c>
      <c r="G78" s="46"/>
      <c r="H78" s="43">
        <v>127106</v>
      </c>
      <c r="I78" s="46"/>
      <c r="J78" s="43">
        <v>154682</v>
      </c>
      <c r="K78" s="43"/>
    </row>
    <row r="79" spans="1:17" ht="23.15" customHeight="1">
      <c r="A79" s="165" t="s">
        <v>58</v>
      </c>
      <c r="D79" s="43">
        <v>3708392</v>
      </c>
      <c r="E79" s="43"/>
      <c r="F79" s="43">
        <v>3701264</v>
      </c>
      <c r="G79" s="46"/>
      <c r="H79" s="49">
        <v>375653</v>
      </c>
      <c r="I79" s="46"/>
      <c r="J79" s="43">
        <v>386738</v>
      </c>
      <c r="K79" s="43"/>
    </row>
    <row r="80" spans="1:17" ht="23.15" customHeight="1">
      <c r="A80" s="165" t="s">
        <v>59</v>
      </c>
      <c r="B80" s="85">
        <v>9</v>
      </c>
      <c r="D80" s="43">
        <v>33085593</v>
      </c>
      <c r="E80" s="43"/>
      <c r="F80" s="43">
        <v>37441537</v>
      </c>
      <c r="G80" s="46"/>
      <c r="H80" s="43">
        <v>0</v>
      </c>
      <c r="I80" s="43"/>
      <c r="J80" s="43">
        <v>0</v>
      </c>
      <c r="K80" s="43"/>
    </row>
    <row r="81" spans="1:17" ht="23.15" customHeight="1">
      <c r="A81" s="165" t="s">
        <v>60</v>
      </c>
      <c r="B81" s="85">
        <v>14</v>
      </c>
      <c r="D81" s="43">
        <v>58263</v>
      </c>
      <c r="E81" s="43"/>
      <c r="F81" s="43">
        <v>43811</v>
      </c>
      <c r="G81" s="46"/>
      <c r="H81" s="43">
        <v>0</v>
      </c>
      <c r="I81" s="43"/>
      <c r="J81" s="43">
        <v>0</v>
      </c>
      <c r="K81" s="43"/>
    </row>
    <row r="82" spans="1:17" ht="23.15" customHeight="1">
      <c r="A82" s="165" t="s">
        <v>240</v>
      </c>
      <c r="D82" s="43">
        <v>7899031</v>
      </c>
      <c r="E82" s="43"/>
      <c r="F82" s="43">
        <v>8096795</v>
      </c>
      <c r="G82" s="46"/>
      <c r="H82" s="43">
        <v>0</v>
      </c>
      <c r="I82" s="43"/>
      <c r="J82" s="43">
        <v>0</v>
      </c>
      <c r="K82" s="43"/>
    </row>
    <row r="83" spans="1:17" ht="23.15" customHeight="1">
      <c r="A83" s="165" t="s">
        <v>61</v>
      </c>
      <c r="D83" s="43">
        <v>3571819</v>
      </c>
      <c r="E83" s="43"/>
      <c r="F83" s="43">
        <v>3548636</v>
      </c>
      <c r="G83" s="46"/>
      <c r="H83" s="43">
        <v>28000</v>
      </c>
      <c r="I83" s="46"/>
      <c r="J83" s="43">
        <v>28000</v>
      </c>
      <c r="K83" s="43"/>
    </row>
    <row r="84" spans="1:17" s="136" customFormat="1" ht="23.15" customHeight="1">
      <c r="A84" s="135" t="s">
        <v>62</v>
      </c>
      <c r="B84" s="133"/>
      <c r="C84" s="133"/>
      <c r="D84" s="41">
        <f>SUM(D77:D83)</f>
        <v>220999453</v>
      </c>
      <c r="E84" s="43"/>
      <c r="F84" s="41">
        <f>SUM(F77:F83)</f>
        <v>230558261</v>
      </c>
      <c r="G84" s="46"/>
      <c r="H84" s="41">
        <f>SUM(H77:H83)</f>
        <v>51989135</v>
      </c>
      <c r="I84" s="46"/>
      <c r="J84" s="41">
        <f>SUM(J77:J83)</f>
        <v>52025200</v>
      </c>
      <c r="K84" s="56"/>
      <c r="L84" s="84"/>
      <c r="M84" s="84"/>
      <c r="N84" s="84"/>
      <c r="O84" s="84"/>
      <c r="P84" s="84"/>
      <c r="Q84" s="84"/>
    </row>
    <row r="85" spans="1:17" s="136" customFormat="1" ht="23.15" customHeight="1">
      <c r="A85" s="166" t="s">
        <v>63</v>
      </c>
      <c r="B85" s="133"/>
      <c r="C85" s="133"/>
      <c r="D85" s="54">
        <f>D74+D84</f>
        <v>341279972</v>
      </c>
      <c r="E85" s="43"/>
      <c r="F85" s="54">
        <f>F74+F84</f>
        <v>334108196</v>
      </c>
      <c r="G85" s="46"/>
      <c r="H85" s="54">
        <f>H74+H84</f>
        <v>97330206</v>
      </c>
      <c r="I85" s="46"/>
      <c r="J85" s="54">
        <f>J74+J84</f>
        <v>78357820</v>
      </c>
      <c r="K85" s="56"/>
      <c r="L85" s="84"/>
      <c r="M85" s="84"/>
      <c r="N85" s="84"/>
      <c r="O85" s="84"/>
      <c r="P85" s="84"/>
      <c r="Q85" s="84"/>
    </row>
    <row r="86" spans="1:17" ht="23.15" customHeight="1">
      <c r="D86" s="43"/>
      <c r="E86" s="43"/>
      <c r="F86" s="48"/>
      <c r="G86" s="43"/>
      <c r="H86" s="48"/>
      <c r="I86" s="43"/>
      <c r="J86" s="43"/>
      <c r="K86" s="43"/>
    </row>
    <row r="87" spans="1:17" ht="23.15" customHeight="1">
      <c r="D87" s="45"/>
      <c r="E87" s="45"/>
      <c r="H87" s="86"/>
    </row>
    <row r="88" spans="1:17" ht="23.15" customHeight="1" outlineLevel="1">
      <c r="D88" s="45"/>
      <c r="E88" s="45"/>
    </row>
    <row r="89" spans="1:17" ht="23.15" customHeight="1" outlineLevel="1">
      <c r="D89" s="45"/>
      <c r="E89" s="45"/>
      <c r="F89" s="45"/>
      <c r="G89" s="45"/>
      <c r="H89" s="45"/>
      <c r="I89" s="45"/>
    </row>
    <row r="90" spans="1:17" ht="23.15" customHeight="1" outlineLevel="1">
      <c r="D90" s="45"/>
      <c r="E90" s="45"/>
      <c r="F90" s="45"/>
      <c r="G90" s="45"/>
      <c r="H90" s="45"/>
      <c r="I90" s="45"/>
    </row>
    <row r="91" spans="1:17" ht="23.15" customHeight="1" outlineLevel="1">
      <c r="D91" s="45"/>
      <c r="E91" s="45"/>
      <c r="F91" s="45"/>
      <c r="G91" s="45"/>
      <c r="H91" s="45"/>
      <c r="I91" s="45"/>
    </row>
    <row r="92" spans="1:17" ht="23.15" customHeight="1" outlineLevel="1">
      <c r="D92" s="45"/>
      <c r="E92" s="45"/>
      <c r="F92" s="45"/>
      <c r="G92" s="45"/>
      <c r="H92" s="45"/>
      <c r="I92" s="45"/>
    </row>
    <row r="93" spans="1:17" ht="23.15" customHeight="1" outlineLevel="1">
      <c r="D93" s="45"/>
      <c r="E93" s="45"/>
      <c r="F93" s="45"/>
      <c r="G93" s="45"/>
      <c r="H93" s="45"/>
      <c r="I93" s="45"/>
    </row>
    <row r="94" spans="1:17" ht="15.5" outlineLevel="1">
      <c r="D94" s="45"/>
      <c r="E94" s="45"/>
      <c r="F94" s="45"/>
      <c r="G94" s="45"/>
      <c r="H94" s="45"/>
      <c r="I94" s="45"/>
    </row>
    <row r="95" spans="1:17" s="80" customFormat="1" ht="15.5" outlineLevel="1">
      <c r="A95" s="175" t="s">
        <v>0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31"/>
      <c r="L95" s="84"/>
      <c r="M95" s="84"/>
      <c r="N95" s="84"/>
      <c r="O95" s="84"/>
      <c r="P95" s="84"/>
      <c r="Q95" s="84"/>
    </row>
    <row r="96" spans="1:17" s="80" customFormat="1" ht="15.5" outlineLevel="1">
      <c r="A96" s="175" t="s">
        <v>39</v>
      </c>
      <c r="B96" s="175"/>
      <c r="C96" s="175"/>
      <c r="D96" s="175"/>
      <c r="E96" s="175"/>
      <c r="F96" s="175"/>
      <c r="G96" s="175"/>
      <c r="H96" s="175"/>
      <c r="I96" s="175"/>
      <c r="J96" s="175"/>
      <c r="K96" s="131"/>
      <c r="L96" s="84"/>
      <c r="M96" s="84"/>
      <c r="N96" s="84"/>
      <c r="O96" s="84"/>
      <c r="P96" s="84"/>
      <c r="Q96" s="84"/>
    </row>
    <row r="97" spans="1:17" s="80" customFormat="1" ht="15.5" outlineLevel="1">
      <c r="A97" s="175" t="s">
        <v>236</v>
      </c>
      <c r="B97" s="175"/>
      <c r="C97" s="175"/>
      <c r="D97" s="175"/>
      <c r="E97" s="175"/>
      <c r="F97" s="175"/>
      <c r="G97" s="175"/>
      <c r="H97" s="175"/>
      <c r="I97" s="175"/>
      <c r="J97" s="175"/>
      <c r="K97" s="131"/>
      <c r="L97" s="84"/>
      <c r="M97" s="84"/>
      <c r="N97" s="84"/>
      <c r="O97" s="84"/>
      <c r="P97" s="84"/>
      <c r="Q97" s="84"/>
    </row>
    <row r="98" spans="1:17" s="80" customFormat="1" ht="15.5" outlineLevel="1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84"/>
      <c r="M98" s="84"/>
      <c r="N98" s="84"/>
      <c r="O98" s="84"/>
      <c r="P98" s="84"/>
      <c r="Q98" s="84"/>
    </row>
    <row r="99" spans="1:17" s="80" customFormat="1" ht="15.5" outlineLevel="1">
      <c r="A99" s="176" t="s">
        <v>2</v>
      </c>
      <c r="B99" s="176"/>
      <c r="C99" s="176"/>
      <c r="D99" s="176"/>
      <c r="E99" s="176"/>
      <c r="F99" s="176"/>
      <c r="G99" s="176"/>
      <c r="H99" s="176"/>
      <c r="I99" s="176"/>
      <c r="J99" s="176"/>
      <c r="K99" s="81"/>
      <c r="L99" s="84"/>
      <c r="M99" s="84"/>
      <c r="N99" s="84"/>
      <c r="O99" s="84"/>
      <c r="P99" s="84"/>
      <c r="Q99" s="84"/>
    </row>
    <row r="100" spans="1:17" s="80" customFormat="1" ht="15.5" outlineLevel="1">
      <c r="A100" s="82"/>
      <c r="B100" s="83"/>
      <c r="C100" s="83"/>
      <c r="D100" s="82"/>
      <c r="E100" s="82"/>
      <c r="F100" s="82"/>
      <c r="G100" s="44"/>
      <c r="H100" s="82"/>
      <c r="I100" s="82"/>
      <c r="J100" s="82"/>
      <c r="K100" s="82"/>
      <c r="L100" s="84"/>
      <c r="M100" s="84"/>
      <c r="N100" s="84"/>
      <c r="O100" s="84"/>
      <c r="P100" s="84"/>
      <c r="Q100" s="84"/>
    </row>
    <row r="101" spans="1:17" ht="15.5" outlineLevel="1">
      <c r="A101" s="162"/>
      <c r="B101" s="87"/>
      <c r="C101" s="87"/>
      <c r="D101" s="177" t="s">
        <v>4</v>
      </c>
      <c r="E101" s="177"/>
      <c r="F101" s="177"/>
      <c r="G101" s="88"/>
      <c r="H101" s="177" t="s">
        <v>5</v>
      </c>
      <c r="I101" s="177"/>
      <c r="J101" s="177"/>
      <c r="K101" s="88"/>
    </row>
    <row r="102" spans="1:17" ht="15.5" outlineLevel="1">
      <c r="A102" s="162"/>
      <c r="B102" s="88"/>
      <c r="C102" s="88"/>
      <c r="D102" s="177" t="s">
        <v>6</v>
      </c>
      <c r="E102" s="177"/>
      <c r="F102" s="177"/>
      <c r="G102" s="88"/>
      <c r="H102" s="177" t="s">
        <v>6</v>
      </c>
      <c r="I102" s="177"/>
      <c r="J102" s="177"/>
      <c r="K102" s="88"/>
    </row>
    <row r="103" spans="1:17" ht="15.5" outlineLevel="1">
      <c r="B103" s="131"/>
      <c r="C103" s="131"/>
      <c r="D103" s="131" t="s">
        <v>7</v>
      </c>
      <c r="E103" s="131"/>
      <c r="F103" s="131" t="s">
        <v>8</v>
      </c>
      <c r="G103" s="131"/>
      <c r="H103" s="131" t="s">
        <v>7</v>
      </c>
      <c r="I103" s="131"/>
      <c r="J103" s="131" t="s">
        <v>8</v>
      </c>
      <c r="K103" s="131"/>
    </row>
    <row r="104" spans="1:17" ht="15.5" outlineLevel="1">
      <c r="B104" s="131"/>
      <c r="C104" s="131"/>
      <c r="D104" s="131" t="s">
        <v>9</v>
      </c>
      <c r="E104" s="131"/>
      <c r="F104" s="131" t="s">
        <v>10</v>
      </c>
      <c r="G104" s="131"/>
      <c r="H104" s="131" t="s">
        <v>9</v>
      </c>
      <c r="I104" s="131"/>
      <c r="J104" s="131" t="s">
        <v>10</v>
      </c>
      <c r="K104" s="131"/>
    </row>
    <row r="105" spans="1:17" ht="15.5" outlineLevel="1">
      <c r="A105" s="164"/>
      <c r="D105" s="131">
        <v>2025</v>
      </c>
      <c r="E105" s="131"/>
      <c r="F105" s="131">
        <v>2024</v>
      </c>
      <c r="G105" s="131"/>
      <c r="H105" s="131">
        <v>2025</v>
      </c>
      <c r="I105" s="131"/>
      <c r="J105" s="131">
        <v>2024</v>
      </c>
      <c r="K105" s="131"/>
    </row>
    <row r="106" spans="1:17" ht="15.5" outlineLevel="1">
      <c r="B106" s="131"/>
      <c r="C106" s="131"/>
      <c r="D106" s="131" t="s">
        <v>11</v>
      </c>
      <c r="E106" s="131"/>
      <c r="F106" s="131"/>
      <c r="G106" s="131"/>
      <c r="H106" s="131" t="s">
        <v>11</v>
      </c>
      <c r="I106" s="131"/>
      <c r="J106" s="131"/>
      <c r="K106" s="131"/>
    </row>
    <row r="107" spans="1:17" ht="23.15" customHeight="1">
      <c r="A107" s="137" t="s">
        <v>64</v>
      </c>
      <c r="B107" s="137"/>
      <c r="C107" s="138"/>
      <c r="D107" s="131"/>
      <c r="E107" s="131"/>
      <c r="F107" s="131"/>
      <c r="G107" s="131"/>
      <c r="H107" s="131"/>
      <c r="I107" s="131"/>
      <c r="J107" s="131"/>
      <c r="K107" s="131"/>
    </row>
    <row r="108" spans="1:17" ht="23.15" customHeight="1">
      <c r="A108" s="134" t="s">
        <v>65</v>
      </c>
      <c r="D108" s="45"/>
      <c r="E108" s="45"/>
      <c r="F108" s="45"/>
      <c r="G108" s="45"/>
      <c r="H108" s="45"/>
      <c r="I108" s="45"/>
    </row>
    <row r="109" spans="1:17" ht="23.15" customHeight="1">
      <c r="A109" s="132" t="s">
        <v>66</v>
      </c>
      <c r="D109" s="45"/>
      <c r="E109" s="45"/>
      <c r="F109" s="45"/>
      <c r="G109" s="45"/>
      <c r="H109" s="45"/>
      <c r="I109" s="45"/>
    </row>
    <row r="110" spans="1:17" ht="23.15" customHeight="1">
      <c r="A110" s="165" t="s">
        <v>67</v>
      </c>
      <c r="D110" s="45"/>
      <c r="E110" s="45"/>
      <c r="F110" s="45"/>
      <c r="G110" s="45"/>
      <c r="H110" s="45"/>
      <c r="I110" s="45"/>
    </row>
    <row r="111" spans="1:17" ht="23.15" customHeight="1">
      <c r="A111" s="167" t="s">
        <v>68</v>
      </c>
      <c r="D111" s="48"/>
      <c r="E111" s="43"/>
      <c r="F111" s="48"/>
      <c r="G111" s="43"/>
      <c r="H111" s="48"/>
      <c r="I111" s="43"/>
      <c r="J111" s="48"/>
      <c r="K111" s="48"/>
    </row>
    <row r="112" spans="1:17" ht="23.15" customHeight="1" thickBot="1">
      <c r="A112" s="168" t="s">
        <v>69</v>
      </c>
      <c r="D112" s="39">
        <v>4997460</v>
      </c>
      <c r="E112" s="43"/>
      <c r="F112" s="39">
        <v>4997460</v>
      </c>
      <c r="G112" s="43"/>
      <c r="H112" s="39">
        <v>4997460</v>
      </c>
      <c r="I112" s="43"/>
      <c r="J112" s="39">
        <v>4997460</v>
      </c>
      <c r="K112" s="49"/>
    </row>
    <row r="113" spans="1:11" ht="23.15" customHeight="1" thickTop="1">
      <c r="A113" s="165" t="s">
        <v>70</v>
      </c>
      <c r="D113" s="43"/>
      <c r="E113" s="43"/>
      <c r="F113" s="43"/>
      <c r="G113" s="43"/>
      <c r="H113" s="43"/>
      <c r="I113" s="43"/>
      <c r="J113" s="43"/>
      <c r="K113" s="43"/>
    </row>
    <row r="114" spans="1:11" ht="23.15" customHeight="1">
      <c r="A114" s="167" t="s">
        <v>71</v>
      </c>
      <c r="D114" s="43"/>
      <c r="E114" s="43"/>
      <c r="F114" s="43"/>
      <c r="G114" s="43"/>
      <c r="H114" s="43"/>
      <c r="I114" s="43"/>
      <c r="J114" s="43"/>
      <c r="K114" s="43"/>
    </row>
    <row r="115" spans="1:11" ht="23.15" customHeight="1">
      <c r="A115" s="168" t="s">
        <v>72</v>
      </c>
      <c r="D115" s="43">
        <v>2974210</v>
      </c>
      <c r="E115" s="43"/>
      <c r="F115" s="43">
        <v>2974210</v>
      </c>
      <c r="G115" s="43"/>
      <c r="H115" s="43">
        <v>2974210</v>
      </c>
      <c r="I115" s="43"/>
      <c r="J115" s="43">
        <v>2974210</v>
      </c>
      <c r="K115" s="43"/>
    </row>
    <row r="116" spans="1:11" ht="23.15" customHeight="1">
      <c r="A116" s="132" t="s">
        <v>73</v>
      </c>
      <c r="D116" s="48"/>
      <c r="E116" s="43"/>
      <c r="F116" s="48"/>
      <c r="G116" s="43"/>
      <c r="H116" s="48"/>
      <c r="I116" s="43"/>
      <c r="J116" s="48"/>
      <c r="K116" s="48"/>
    </row>
    <row r="117" spans="1:11" ht="23.15" customHeight="1">
      <c r="A117" s="165" t="s">
        <v>74</v>
      </c>
      <c r="D117" s="43">
        <v>22551567</v>
      </c>
      <c r="E117" s="43"/>
      <c r="F117" s="43">
        <v>22551567</v>
      </c>
      <c r="G117" s="43"/>
      <c r="H117" s="43">
        <v>22551567</v>
      </c>
      <c r="I117" s="43"/>
      <c r="J117" s="43">
        <v>22551567</v>
      </c>
      <c r="K117" s="43"/>
    </row>
    <row r="118" spans="1:11" ht="23.15" customHeight="1">
      <c r="A118" s="132" t="s">
        <v>75</v>
      </c>
      <c r="D118" s="46"/>
      <c r="E118" s="43"/>
      <c r="F118" s="46"/>
      <c r="G118" s="46"/>
      <c r="H118" s="46"/>
      <c r="I118" s="43"/>
      <c r="J118" s="46"/>
      <c r="K118" s="46"/>
    </row>
    <row r="119" spans="1:11" ht="23.15" customHeight="1">
      <c r="A119" s="165" t="s">
        <v>76</v>
      </c>
      <c r="D119" s="46"/>
      <c r="E119" s="43"/>
      <c r="F119" s="46"/>
      <c r="G119" s="46"/>
      <c r="H119" s="46"/>
      <c r="I119" s="43"/>
      <c r="J119" s="46"/>
      <c r="K119" s="46"/>
    </row>
    <row r="120" spans="1:11" ht="23.15" customHeight="1">
      <c r="A120" s="169" t="s">
        <v>77</v>
      </c>
      <c r="D120" s="43">
        <v>-669657</v>
      </c>
      <c r="E120" s="49"/>
      <c r="F120" s="43">
        <v>-669657</v>
      </c>
      <c r="G120" s="46"/>
      <c r="H120" s="43">
        <v>0</v>
      </c>
      <c r="I120" s="43"/>
      <c r="J120" s="43">
        <v>0</v>
      </c>
      <c r="K120" s="43"/>
    </row>
    <row r="121" spans="1:11" ht="23.15" customHeight="1">
      <c r="A121" s="132" t="s">
        <v>78</v>
      </c>
      <c r="D121" s="46"/>
      <c r="E121" s="49"/>
      <c r="F121" s="46"/>
      <c r="G121" s="46"/>
      <c r="H121" s="46"/>
      <c r="I121" s="46"/>
      <c r="J121" s="46"/>
      <c r="K121" s="46"/>
    </row>
    <row r="122" spans="1:11" ht="23.15" customHeight="1">
      <c r="A122" s="165" t="s">
        <v>79</v>
      </c>
      <c r="D122" s="49"/>
      <c r="E122" s="49"/>
      <c r="F122" s="49"/>
      <c r="G122" s="46"/>
      <c r="H122" s="49"/>
      <c r="I122" s="46"/>
      <c r="J122" s="49"/>
      <c r="K122" s="49"/>
    </row>
    <row r="123" spans="1:11" ht="23.15" customHeight="1">
      <c r="A123" s="167" t="s">
        <v>80</v>
      </c>
      <c r="D123" s="43">
        <v>500000</v>
      </c>
      <c r="E123" s="49"/>
      <c r="F123" s="43">
        <v>500000</v>
      </c>
      <c r="G123" s="46"/>
      <c r="H123" s="43">
        <v>500000</v>
      </c>
      <c r="I123" s="46"/>
      <c r="J123" s="43">
        <v>500000</v>
      </c>
      <c r="K123" s="43"/>
    </row>
    <row r="124" spans="1:11" ht="23.15" customHeight="1">
      <c r="A124" s="165" t="s">
        <v>81</v>
      </c>
      <c r="D124" s="43">
        <v>65209725</v>
      </c>
      <c r="E124" s="49"/>
      <c r="F124" s="43">
        <v>71696872</v>
      </c>
      <c r="G124" s="46"/>
      <c r="H124" s="43">
        <v>65209725</v>
      </c>
      <c r="I124" s="46"/>
      <c r="J124" s="43">
        <v>71696872</v>
      </c>
      <c r="K124" s="43">
        <f>D124-H124</f>
        <v>0</v>
      </c>
    </row>
    <row r="125" spans="1:11" ht="23.15" customHeight="1">
      <c r="A125" s="132" t="s">
        <v>82</v>
      </c>
      <c r="D125" s="55">
        <v>142828</v>
      </c>
      <c r="E125" s="49"/>
      <c r="F125" s="55">
        <v>169431</v>
      </c>
      <c r="G125" s="46"/>
      <c r="H125" s="55">
        <v>142828</v>
      </c>
      <c r="I125" s="46"/>
      <c r="J125" s="55">
        <v>169431</v>
      </c>
      <c r="K125" s="49"/>
    </row>
    <row r="126" spans="1:11" ht="23.15" customHeight="1">
      <c r="A126" s="170" t="s">
        <v>83</v>
      </c>
      <c r="D126" s="48"/>
      <c r="E126" s="49"/>
      <c r="F126" s="48"/>
      <c r="G126" s="43"/>
      <c r="H126" s="48"/>
      <c r="I126" s="43"/>
      <c r="J126" s="43"/>
      <c r="K126" s="43"/>
    </row>
    <row r="127" spans="1:11" ht="23.15" customHeight="1">
      <c r="A127" s="135" t="s">
        <v>84</v>
      </c>
      <c r="D127" s="49">
        <f>SUM(D115:D125)</f>
        <v>90708673</v>
      </c>
      <c r="E127" s="43"/>
      <c r="F127" s="49">
        <f>SUM(F115:F125)</f>
        <v>97222423</v>
      </c>
      <c r="G127" s="46"/>
      <c r="H127" s="49">
        <f>SUM(H115:H125)</f>
        <v>91378330</v>
      </c>
      <c r="I127" s="56"/>
      <c r="J127" s="49">
        <f>SUM(J115:J125)</f>
        <v>97892080</v>
      </c>
      <c r="K127" s="49"/>
    </row>
    <row r="128" spans="1:11" ht="23.15" customHeight="1">
      <c r="A128" s="132" t="s">
        <v>85</v>
      </c>
      <c r="D128" s="54">
        <v>102363</v>
      </c>
      <c r="E128" s="49"/>
      <c r="F128" s="54">
        <v>101472</v>
      </c>
      <c r="G128" s="46"/>
      <c r="H128" s="54">
        <v>0</v>
      </c>
      <c r="I128" s="43"/>
      <c r="J128" s="55">
        <v>0</v>
      </c>
      <c r="K128" s="49"/>
    </row>
    <row r="129" spans="1:16" s="136" customFormat="1" ht="23.15" customHeight="1">
      <c r="A129" s="166" t="s">
        <v>86</v>
      </c>
      <c r="B129" s="133"/>
      <c r="C129" s="133"/>
      <c r="D129" s="54">
        <f>SUM(D127:D128)</f>
        <v>90811036</v>
      </c>
      <c r="E129" s="49"/>
      <c r="F129" s="54">
        <f>SUM(F127:F128)</f>
        <v>97323895</v>
      </c>
      <c r="G129" s="46"/>
      <c r="H129" s="54">
        <f>SUM(H127:H128)</f>
        <v>91378330</v>
      </c>
      <c r="I129" s="46"/>
      <c r="J129" s="54">
        <f>SUM(J127:J128)</f>
        <v>97892080</v>
      </c>
      <c r="K129" s="56"/>
      <c r="L129" s="84"/>
      <c r="M129" s="84"/>
      <c r="N129" s="84"/>
      <c r="O129" s="84"/>
      <c r="P129" s="84"/>
    </row>
    <row r="130" spans="1:16" ht="23.15" customHeight="1" thickBot="1">
      <c r="A130" s="134" t="s">
        <v>87</v>
      </c>
      <c r="D130" s="42">
        <f>D85+D129</f>
        <v>432091008</v>
      </c>
      <c r="E130" s="43"/>
      <c r="F130" s="42">
        <f>F85+F129</f>
        <v>431432091</v>
      </c>
      <c r="G130" s="43"/>
      <c r="H130" s="42">
        <f>H85+H129</f>
        <v>188708536</v>
      </c>
      <c r="I130" s="43"/>
      <c r="J130" s="42">
        <f>J85+J129</f>
        <v>176249900</v>
      </c>
      <c r="K130" s="73"/>
    </row>
    <row r="131" spans="1:16" ht="23.15" customHeight="1" thickTop="1">
      <c r="H131" s="86"/>
      <c r="J131" s="86"/>
      <c r="K131" s="86"/>
    </row>
    <row r="136" spans="1:16" ht="23.15" customHeight="1">
      <c r="J136" s="89"/>
      <c r="K136" s="89"/>
    </row>
    <row r="137" spans="1:16" ht="23.15" customHeight="1">
      <c r="J137" s="89"/>
      <c r="K137" s="89"/>
    </row>
    <row r="138" spans="1:16" ht="23.15" customHeight="1">
      <c r="J138" s="52"/>
      <c r="K138" s="52"/>
    </row>
    <row r="139" spans="1:16" ht="23.15" customHeight="1">
      <c r="J139" s="52"/>
      <c r="K139" s="52"/>
    </row>
    <row r="140" spans="1:16" ht="23.15" customHeight="1">
      <c r="A140" s="84"/>
    </row>
  </sheetData>
  <mergeCells count="24">
    <mergeCell ref="D102:F102"/>
    <mergeCell ref="A49:J49"/>
    <mergeCell ref="A51:J51"/>
    <mergeCell ref="H53:J53"/>
    <mergeCell ref="H54:J54"/>
    <mergeCell ref="H102:J102"/>
    <mergeCell ref="A95:J95"/>
    <mergeCell ref="A96:J96"/>
    <mergeCell ref="A97:J97"/>
    <mergeCell ref="H8:J8"/>
    <mergeCell ref="D7:F7"/>
    <mergeCell ref="D8:F8"/>
    <mergeCell ref="A99:J99"/>
    <mergeCell ref="H101:J101"/>
    <mergeCell ref="A47:J47"/>
    <mergeCell ref="A48:J48"/>
    <mergeCell ref="D53:F53"/>
    <mergeCell ref="D54:F54"/>
    <mergeCell ref="D101:F101"/>
    <mergeCell ref="A1:J1"/>
    <mergeCell ref="A2:J2"/>
    <mergeCell ref="A3:J3"/>
    <mergeCell ref="A5:J5"/>
    <mergeCell ref="H7:J7"/>
  </mergeCells>
  <phoneticPr fontId="2" type="noConversion"/>
  <pageMargins left="0.8" right="0.5" top="0.48" bottom="0.5" header="0.5" footer="0.5"/>
  <pageSetup paperSize="9" scale="65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46" max="16383" man="1"/>
    <brk id="94" max="16383" man="1"/>
  </rowBreaks>
  <customProperties>
    <customPr name="EpmWorksheetKeyString_GUID" r:id="rId2"/>
    <customPr name="FPMExcelClientCellBasedFunctionStatus" r:id="rId3"/>
  </customProperties>
  <ignoredErrors>
    <ignoredError sqref="E86:H86 A51:B55 B49 A99:B100 B97 G56 A104:B105 G104 A121:B122 A120 E126:G126 F111 H111 J111 A93:B93 A47:B48 I41:J41 A115:B115 B114 A95:B96 D88:J90 E75:H75 E26 D40:E40 D51:J55 D49:J49 D99:J103 D97:J97 D108:J110 D111 D44:J44 D47:J48 D41:G41 D95:J96 D93:J94 B94 E27 J27 B60 E60:G60 I60:J60 E76:G76 B107 D58:J59 E127:G127 B59 B44 A108:B109 A56:B58 A40:B41 A25:A27 A75:B76 A86:B90 E87:J87 J86 J75:J76 J126 A132:B134 D106:J107 A102:B103 A101 A111:B112 B110 A117:B117 B130 B129 B113 B124 B123 B116 A119:B119 B118 A126:B127 B125 B128 G40:I40 I26:J26 B106 A39 B38 B22 B25:B27 B39 C18:D18 C39 C31:D31 C26:D27 B24:D24 C22:D22 C38 C25 A74 B73 B63 B74 B71 B64 C62 B65:J65 C64:J64 C72:J72 C71:J71 C74 C63:J63 C73:J73 A84:A85 B83 B84:B85 B79 C78 B82:J82 C79:J79 C84:C85 C83 C70:J70 C68 E68:J68 C61 E62:G62 C77 E77:J77 E78:J78 B34:D34 C32 C33 C17:D17 B21:D21 C19:D19 C20:D20 C23:D23 C28:D28 C29:D29 C30:D30 B37:D37 C35:D35 C36:D36 C67:J67 C66 C69:G69 C80:J80 C81:J81 I62:J62 E66:J66 I69:J69 E83:J83" twoDigitTextYear="1"/>
    <ignoredError sqref="E130 D39:E39 D25:E25 I25:J25 E129:H129 I39 J129 G130 G26:H26 F27:G27 G39 I74:J74 F74 D74 E74 G74:H74 D84:E85 I84:J85 F84:F85 G84:H85" twoDigitTextYear="1" unlockedFormula="1"/>
    <ignoredError sqref="D129 H25 F25:G25 F28:H38 H27 F26 F39 H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L52"/>
  <sheetViews>
    <sheetView showGridLines="0" zoomScaleNormal="100" workbookViewId="0">
      <selection activeCell="M26" sqref="M26"/>
    </sheetView>
  </sheetViews>
  <sheetFormatPr defaultColWidth="9.453125" defaultRowHeight="23.15" customHeight="1"/>
  <cols>
    <col min="1" max="1" width="57.81640625" style="84" customWidth="1"/>
    <col min="2" max="2" width="8.54296875" style="85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1" style="139" customWidth="1"/>
    <col min="11" max="11" width="12.453125" style="84" bestFit="1" customWidth="1"/>
    <col min="12" max="12" width="2" style="84" customWidth="1"/>
    <col min="13" max="13" width="9.453125" style="84"/>
    <col min="14" max="14" width="12" style="84" customWidth="1"/>
    <col min="15" max="16384" width="9.453125" style="84"/>
  </cols>
  <sheetData>
    <row r="1" spans="1:12" s="80" customFormat="1" ht="23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2" s="80" customFormat="1" ht="23.15" customHeight="1">
      <c r="A2" s="175" t="s">
        <v>88</v>
      </c>
      <c r="B2" s="175"/>
      <c r="C2" s="175"/>
      <c r="D2" s="175"/>
      <c r="E2" s="175"/>
      <c r="F2" s="175"/>
      <c r="G2" s="175"/>
      <c r="H2" s="175"/>
      <c r="I2" s="175"/>
    </row>
    <row r="3" spans="1:12" s="80" customFormat="1" ht="23.15" customHeight="1">
      <c r="A3" s="175" t="s">
        <v>237</v>
      </c>
      <c r="B3" s="175"/>
      <c r="C3" s="175"/>
      <c r="D3" s="175"/>
      <c r="E3" s="175"/>
      <c r="F3" s="175"/>
      <c r="G3" s="175"/>
      <c r="H3" s="175"/>
      <c r="I3" s="175"/>
    </row>
    <row r="4" spans="1:12" s="80" customFormat="1" ht="23.15" customHeight="1">
      <c r="A4" s="175" t="s">
        <v>89</v>
      </c>
      <c r="B4" s="175"/>
      <c r="C4" s="175"/>
      <c r="D4" s="175"/>
      <c r="E4" s="175"/>
      <c r="F4" s="175"/>
      <c r="G4" s="175"/>
      <c r="H4" s="175"/>
      <c r="I4" s="175"/>
    </row>
    <row r="5" spans="1:12" s="80" customFormat="1" ht="23.15" customHeight="1">
      <c r="A5" s="131"/>
      <c r="B5" s="131"/>
      <c r="C5" s="131"/>
      <c r="D5" s="131"/>
      <c r="E5" s="131"/>
      <c r="F5" s="131"/>
      <c r="G5" s="131"/>
      <c r="H5" s="131"/>
      <c r="I5" s="131"/>
    </row>
    <row r="6" spans="1:12" s="80" customFormat="1" ht="23.15" customHeight="1">
      <c r="A6" s="176" t="s">
        <v>2</v>
      </c>
      <c r="B6" s="176"/>
      <c r="C6" s="176"/>
      <c r="D6" s="176"/>
      <c r="E6" s="176"/>
      <c r="F6" s="176"/>
      <c r="G6" s="176"/>
      <c r="H6" s="176"/>
      <c r="I6" s="176"/>
    </row>
    <row r="7" spans="1:12" s="80" customFormat="1" ht="6" customHeight="1">
      <c r="C7" s="57"/>
      <c r="G7" s="57"/>
    </row>
    <row r="8" spans="1:12" ht="23.15" customHeight="1">
      <c r="A8" s="132"/>
      <c r="B8" s="133" t="s">
        <v>3</v>
      </c>
      <c r="C8" s="175" t="s">
        <v>4</v>
      </c>
      <c r="D8" s="175"/>
      <c r="E8" s="175"/>
      <c r="F8" s="131"/>
      <c r="G8" s="175" t="s">
        <v>5</v>
      </c>
      <c r="H8" s="175"/>
      <c r="I8" s="175"/>
    </row>
    <row r="9" spans="1:12" ht="23.15" customHeight="1">
      <c r="A9" s="132"/>
      <c r="B9" s="131"/>
      <c r="C9" s="175" t="s">
        <v>6</v>
      </c>
      <c r="D9" s="175"/>
      <c r="E9" s="175"/>
      <c r="F9" s="131"/>
      <c r="G9" s="175" t="s">
        <v>6</v>
      </c>
      <c r="H9" s="175"/>
      <c r="I9" s="175"/>
      <c r="J9" s="137"/>
    </row>
    <row r="10" spans="1:12" s="80" customFormat="1" ht="23.15" customHeight="1">
      <c r="C10" s="131">
        <v>2025</v>
      </c>
      <c r="D10" s="131"/>
      <c r="E10" s="131">
        <v>2024</v>
      </c>
      <c r="F10" s="131"/>
      <c r="G10" s="131">
        <v>2025</v>
      </c>
      <c r="H10" s="131"/>
      <c r="I10" s="131">
        <v>2024</v>
      </c>
    </row>
    <row r="11" spans="1:12" ht="23.15" customHeight="1">
      <c r="A11" s="136" t="s">
        <v>90</v>
      </c>
      <c r="C11" s="45"/>
      <c r="D11" s="45"/>
      <c r="E11" s="45"/>
      <c r="F11" s="45"/>
      <c r="G11" s="45"/>
      <c r="H11" s="45"/>
    </row>
    <row r="12" spans="1:12" ht="23.15" customHeight="1">
      <c r="A12" s="80" t="s">
        <v>91</v>
      </c>
      <c r="B12" s="85" t="s">
        <v>251</v>
      </c>
      <c r="C12" s="43">
        <v>45106566</v>
      </c>
      <c r="D12" s="43"/>
      <c r="E12" s="43">
        <v>42802904</v>
      </c>
      <c r="F12" s="43"/>
      <c r="G12" s="43">
        <v>548450</v>
      </c>
      <c r="H12" s="43"/>
      <c r="I12" s="43">
        <v>525598</v>
      </c>
    </row>
    <row r="13" spans="1:12" ht="23.15" customHeight="1">
      <c r="A13" s="80" t="s">
        <v>92</v>
      </c>
      <c r="B13" s="85" t="s">
        <v>251</v>
      </c>
      <c r="C13" s="43">
        <v>11204281</v>
      </c>
      <c r="D13" s="43"/>
      <c r="E13" s="43">
        <v>10489974</v>
      </c>
      <c r="F13" s="43"/>
      <c r="G13" s="43">
        <v>0</v>
      </c>
      <c r="H13" s="43"/>
      <c r="I13" s="43">
        <v>0</v>
      </c>
    </row>
    <row r="14" spans="1:12" s="136" customFormat="1" ht="23.15" customHeight="1">
      <c r="A14" s="137" t="s">
        <v>93</v>
      </c>
      <c r="B14" s="133"/>
      <c r="C14" s="50">
        <f>SUM(C12:C13)</f>
        <v>56310847</v>
      </c>
      <c r="D14" s="43"/>
      <c r="E14" s="50">
        <f>SUM(E12:E13)</f>
        <v>53292878</v>
      </c>
      <c r="F14" s="43"/>
      <c r="G14" s="50">
        <f>SUM(G12:G13)</f>
        <v>548450</v>
      </c>
      <c r="H14" s="43"/>
      <c r="I14" s="50">
        <f>SUM(I12:I13)</f>
        <v>525598</v>
      </c>
      <c r="J14" s="171"/>
      <c r="L14" s="84"/>
    </row>
    <row r="15" spans="1:12" ht="23.15" customHeight="1">
      <c r="C15" s="43"/>
      <c r="D15" s="43"/>
      <c r="E15" s="43"/>
      <c r="F15" s="43"/>
      <c r="G15" s="43"/>
      <c r="H15" s="43"/>
      <c r="I15" s="43"/>
    </row>
    <row r="16" spans="1:12" ht="23.15" customHeight="1">
      <c r="A16" s="136" t="s">
        <v>94</v>
      </c>
      <c r="C16" s="43"/>
      <c r="D16" s="43"/>
      <c r="E16" s="43"/>
      <c r="F16" s="43"/>
      <c r="G16" s="43"/>
      <c r="H16" s="43"/>
      <c r="I16" s="43"/>
    </row>
    <row r="17" spans="1:12" ht="23.15" customHeight="1">
      <c r="A17" s="80" t="s">
        <v>95</v>
      </c>
      <c r="B17" s="85">
        <v>13</v>
      </c>
      <c r="C17" s="43">
        <v>-24242236</v>
      </c>
      <c r="D17" s="43"/>
      <c r="E17" s="43">
        <v>-24881371</v>
      </c>
      <c r="F17" s="43"/>
      <c r="G17" s="43">
        <v>-419675</v>
      </c>
      <c r="H17" s="43"/>
      <c r="I17" s="43">
        <v>-349030</v>
      </c>
    </row>
    <row r="18" spans="1:12" ht="23.15" customHeight="1">
      <c r="A18" s="80" t="s">
        <v>96</v>
      </c>
      <c r="B18" s="85">
        <v>13</v>
      </c>
      <c r="C18" s="43">
        <v>-10726029</v>
      </c>
      <c r="D18" s="43"/>
      <c r="E18" s="43">
        <v>-9993315</v>
      </c>
      <c r="F18" s="43"/>
      <c r="G18" s="43">
        <v>0</v>
      </c>
      <c r="H18" s="43"/>
      <c r="I18" s="43">
        <v>0</v>
      </c>
    </row>
    <row r="19" spans="1:12" s="136" customFormat="1" ht="23.15" customHeight="1">
      <c r="A19" s="137" t="s">
        <v>97</v>
      </c>
      <c r="B19" s="133"/>
      <c r="C19" s="50">
        <f>SUM(C17:C18)</f>
        <v>-34968265</v>
      </c>
      <c r="D19" s="43"/>
      <c r="E19" s="50">
        <f>SUM(E17:E18)</f>
        <v>-34874686</v>
      </c>
      <c r="F19" s="43"/>
      <c r="G19" s="50">
        <f>SUM(G17:G18)</f>
        <v>-419675</v>
      </c>
      <c r="H19" s="43"/>
      <c r="I19" s="50">
        <f>SUM(I17:I18)</f>
        <v>-349030</v>
      </c>
      <c r="J19" s="58"/>
      <c r="L19" s="84"/>
    </row>
    <row r="20" spans="1:12" ht="23.15" customHeight="1">
      <c r="C20" s="43"/>
      <c r="D20" s="43"/>
      <c r="E20" s="43"/>
      <c r="F20" s="43"/>
      <c r="G20" s="43"/>
      <c r="H20" s="43"/>
      <c r="I20" s="43"/>
    </row>
    <row r="21" spans="1:12" s="136" customFormat="1" ht="23.15" customHeight="1">
      <c r="A21" s="136" t="s">
        <v>98</v>
      </c>
      <c r="B21" s="133"/>
      <c r="C21" s="43">
        <f>+C14+C19</f>
        <v>21342582</v>
      </c>
      <c r="D21" s="43"/>
      <c r="E21" s="43">
        <f>+E14+E19</f>
        <v>18418192</v>
      </c>
      <c r="F21" s="43"/>
      <c r="G21" s="49">
        <f>+G14+G19</f>
        <v>128775</v>
      </c>
      <c r="H21" s="43"/>
      <c r="I21" s="49">
        <f>+I14+I19</f>
        <v>176568</v>
      </c>
      <c r="J21" s="171"/>
      <c r="L21" s="84"/>
    </row>
    <row r="22" spans="1:12" ht="23.15" customHeight="1">
      <c r="C22" s="43"/>
      <c r="D22" s="43"/>
      <c r="E22" s="43"/>
      <c r="F22" s="43"/>
      <c r="G22" s="43"/>
      <c r="H22" s="43"/>
      <c r="I22" s="43"/>
    </row>
    <row r="23" spans="1:12" ht="23.15" customHeight="1">
      <c r="A23" s="136" t="s">
        <v>99</v>
      </c>
      <c r="C23" s="43"/>
      <c r="D23" s="43"/>
      <c r="E23" s="43"/>
      <c r="F23" s="43"/>
      <c r="G23" s="43"/>
      <c r="H23" s="43"/>
      <c r="I23" s="43"/>
    </row>
    <row r="24" spans="1:12" ht="23.15" customHeight="1">
      <c r="A24" s="80" t="s">
        <v>100</v>
      </c>
      <c r="B24" s="85">
        <v>13</v>
      </c>
      <c r="C24" s="43">
        <v>-1494612</v>
      </c>
      <c r="D24" s="43"/>
      <c r="E24" s="43">
        <v>-1322151</v>
      </c>
      <c r="F24" s="43"/>
      <c r="G24" s="43">
        <v>-6</v>
      </c>
      <c r="H24" s="43"/>
      <c r="I24" s="43">
        <v>-21</v>
      </c>
    </row>
    <row r="25" spans="1:12" ht="23.15" customHeight="1">
      <c r="A25" s="80" t="s">
        <v>101</v>
      </c>
      <c r="B25" s="85">
        <v>13</v>
      </c>
      <c r="C25" s="43">
        <v>-5060482</v>
      </c>
      <c r="D25" s="49"/>
      <c r="E25" s="43">
        <v>-4567526</v>
      </c>
      <c r="F25" s="49"/>
      <c r="G25" s="43">
        <v>-9196</v>
      </c>
      <c r="H25" s="49"/>
      <c r="I25" s="43">
        <v>-26201</v>
      </c>
    </row>
    <row r="26" spans="1:12" s="136" customFormat="1" ht="23.15" customHeight="1">
      <c r="A26" s="136" t="s">
        <v>102</v>
      </c>
      <c r="B26" s="133"/>
      <c r="C26" s="50">
        <f>SUM(C24:C25)</f>
        <v>-6555094</v>
      </c>
      <c r="D26" s="49"/>
      <c r="E26" s="50">
        <f>SUM(E24:E25)</f>
        <v>-5889677</v>
      </c>
      <c r="F26" s="49"/>
      <c r="G26" s="50">
        <f>SUM(G24:G25)</f>
        <v>-9202</v>
      </c>
      <c r="H26" s="49"/>
      <c r="I26" s="50">
        <f>SUM(I24:I25)</f>
        <v>-26222</v>
      </c>
      <c r="J26" s="171"/>
      <c r="L26" s="84"/>
    </row>
    <row r="27" spans="1:12" ht="23.15" customHeight="1">
      <c r="C27" s="43"/>
      <c r="D27" s="43"/>
      <c r="E27" s="43"/>
      <c r="F27" s="43"/>
      <c r="G27" s="43"/>
      <c r="H27" s="43"/>
      <c r="I27" s="43"/>
    </row>
    <row r="28" spans="1:12" s="136" customFormat="1" ht="23.15" customHeight="1">
      <c r="A28" s="136" t="s">
        <v>103</v>
      </c>
      <c r="B28" s="133"/>
      <c r="C28" s="43">
        <f>+C21+C26</f>
        <v>14787488</v>
      </c>
      <c r="D28" s="49"/>
      <c r="E28" s="43">
        <f>+E21+E26</f>
        <v>12528515</v>
      </c>
      <c r="F28" s="49"/>
      <c r="G28" s="49">
        <f>+G21+G26</f>
        <v>119573</v>
      </c>
      <c r="H28" s="49"/>
      <c r="I28" s="49">
        <f>+I21+I26</f>
        <v>150346</v>
      </c>
      <c r="J28" s="171"/>
      <c r="L28" s="84"/>
    </row>
    <row r="29" spans="1:12" ht="23.15" customHeight="1">
      <c r="A29" s="84" t="s">
        <v>104</v>
      </c>
      <c r="B29" s="85">
        <v>13</v>
      </c>
      <c r="C29" s="43">
        <v>118977</v>
      </c>
      <c r="D29" s="49"/>
      <c r="E29" s="43">
        <v>62602</v>
      </c>
      <c r="F29" s="49"/>
      <c r="G29" s="43">
        <v>489047</v>
      </c>
      <c r="H29" s="49"/>
      <c r="I29" s="43">
        <v>571299</v>
      </c>
    </row>
    <row r="30" spans="1:12" ht="22.75" customHeight="1">
      <c r="A30" s="84" t="s">
        <v>105</v>
      </c>
      <c r="B30" s="85">
        <v>13</v>
      </c>
      <c r="C30" s="48">
        <v>103209</v>
      </c>
      <c r="D30" s="43"/>
      <c r="E30" s="48">
        <v>109575</v>
      </c>
      <c r="F30" s="43"/>
      <c r="G30" s="43">
        <v>13991</v>
      </c>
      <c r="H30" s="43"/>
      <c r="I30" s="43">
        <v>22921</v>
      </c>
    </row>
    <row r="31" spans="1:12" ht="23.15" customHeight="1">
      <c r="A31" s="84" t="s">
        <v>242</v>
      </c>
      <c r="C31" s="48"/>
      <c r="D31" s="43"/>
      <c r="E31" s="48"/>
      <c r="F31" s="43"/>
      <c r="G31" s="43"/>
      <c r="H31" s="43"/>
      <c r="I31" s="43"/>
    </row>
    <row r="32" spans="1:12" ht="23.15" customHeight="1">
      <c r="A32" s="140" t="s">
        <v>106</v>
      </c>
      <c r="B32" s="85" t="s">
        <v>252</v>
      </c>
      <c r="C32" s="43">
        <v>248986</v>
      </c>
      <c r="D32" s="43"/>
      <c r="E32" s="43">
        <v>241608</v>
      </c>
      <c r="F32" s="43"/>
      <c r="G32" s="43">
        <v>10449314</v>
      </c>
      <c r="H32" s="43"/>
      <c r="I32" s="43">
        <v>8236027</v>
      </c>
    </row>
    <row r="33" spans="1:12" ht="23.15" customHeight="1">
      <c r="A33" s="172" t="s">
        <v>243</v>
      </c>
      <c r="C33" s="43">
        <v>-9396</v>
      </c>
      <c r="D33" s="43"/>
      <c r="E33" s="43">
        <v>-478733</v>
      </c>
      <c r="F33" s="43"/>
      <c r="G33" s="43">
        <v>338</v>
      </c>
      <c r="H33" s="43"/>
      <c r="I33" s="43">
        <v>-83</v>
      </c>
    </row>
    <row r="34" spans="1:12" ht="23.15" customHeight="1">
      <c r="A34" s="172" t="s">
        <v>254</v>
      </c>
      <c r="C34" s="43">
        <v>-3784</v>
      </c>
      <c r="D34" s="43"/>
      <c r="E34" s="43">
        <v>280901</v>
      </c>
      <c r="F34" s="43"/>
      <c r="G34" s="43">
        <v>0</v>
      </c>
      <c r="H34" s="43"/>
      <c r="I34" s="43">
        <v>0</v>
      </c>
    </row>
    <row r="35" spans="1:12" ht="23.15" customHeight="1">
      <c r="A35" s="84" t="s">
        <v>107</v>
      </c>
      <c r="B35" s="85">
        <v>13</v>
      </c>
      <c r="C35" s="59">
        <v>-2080596</v>
      </c>
      <c r="D35" s="43"/>
      <c r="E35" s="59">
        <v>-2300271</v>
      </c>
      <c r="F35" s="43"/>
      <c r="G35" s="59">
        <v>-481440</v>
      </c>
      <c r="H35" s="43"/>
      <c r="I35" s="59">
        <v>-509011</v>
      </c>
    </row>
    <row r="36" spans="1:12" ht="23.15" customHeight="1">
      <c r="C36" s="43"/>
      <c r="D36" s="43"/>
      <c r="E36" s="43"/>
      <c r="F36" s="43"/>
      <c r="G36" s="43"/>
      <c r="H36" s="43"/>
      <c r="I36" s="43"/>
    </row>
    <row r="37" spans="1:12" ht="23.15" customHeight="1">
      <c r="A37" s="136" t="s">
        <v>247</v>
      </c>
      <c r="C37" s="43">
        <f>SUM(C28:C35)</f>
        <v>13164884</v>
      </c>
      <c r="D37" s="49"/>
      <c r="E37" s="43">
        <f>SUM(E28:E35)</f>
        <v>10444197</v>
      </c>
      <c r="F37" s="49"/>
      <c r="G37" s="49">
        <f>SUM(G28:G35)</f>
        <v>10590823</v>
      </c>
      <c r="H37" s="49"/>
      <c r="I37" s="49">
        <f>SUM(I28:I35)</f>
        <v>8471499</v>
      </c>
    </row>
    <row r="38" spans="1:12" ht="23.15" customHeight="1">
      <c r="A38" s="84" t="s">
        <v>108</v>
      </c>
      <c r="B38" s="85">
        <v>11</v>
      </c>
      <c r="C38" s="59">
        <v>-2580867</v>
      </c>
      <c r="D38" s="43"/>
      <c r="E38" s="59">
        <v>-1992735</v>
      </c>
      <c r="F38" s="43"/>
      <c r="G38" s="59">
        <v>-7297</v>
      </c>
      <c r="H38" s="43"/>
      <c r="I38" s="59">
        <v>-20445</v>
      </c>
    </row>
    <row r="39" spans="1:12" s="136" customFormat="1" ht="23.15" customHeight="1" thickBot="1">
      <c r="A39" s="136" t="s">
        <v>109</v>
      </c>
      <c r="B39" s="49"/>
      <c r="C39" s="39">
        <f>SUM(C37:C38)</f>
        <v>10584017</v>
      </c>
      <c r="D39" s="43"/>
      <c r="E39" s="39">
        <f>SUM(E37:E38)</f>
        <v>8451462</v>
      </c>
      <c r="F39" s="43"/>
      <c r="G39" s="39">
        <f>SUM(G37:G38)</f>
        <v>10583526</v>
      </c>
      <c r="H39" s="43"/>
      <c r="I39" s="39">
        <f>SUM(I37:I38)</f>
        <v>8451054</v>
      </c>
      <c r="J39" s="171"/>
      <c r="L39" s="84"/>
    </row>
    <row r="40" spans="1:12" s="136" customFormat="1" ht="23.15" customHeight="1" thickTop="1">
      <c r="B40" s="134"/>
      <c r="C40" s="78"/>
      <c r="D40" s="79"/>
      <c r="E40" s="78"/>
      <c r="F40" s="79"/>
      <c r="G40" s="78"/>
      <c r="H40" s="79"/>
      <c r="I40" s="78"/>
      <c r="J40" s="171"/>
      <c r="L40" s="84"/>
    </row>
    <row r="41" spans="1:12" ht="23.15" customHeight="1">
      <c r="A41" s="136" t="s">
        <v>110</v>
      </c>
      <c r="B41" s="134"/>
      <c r="C41" s="49"/>
      <c r="D41" s="43"/>
      <c r="E41" s="49"/>
      <c r="F41" s="43"/>
      <c r="G41" s="49"/>
      <c r="H41" s="43"/>
      <c r="I41" s="49"/>
    </row>
    <row r="42" spans="1:12" ht="23.15" customHeight="1">
      <c r="A42" s="80" t="s">
        <v>111</v>
      </c>
      <c r="B42" s="134"/>
      <c r="C42" s="43">
        <f>C44-C43</f>
        <v>10583526</v>
      </c>
      <c r="D42" s="43"/>
      <c r="E42" s="43">
        <f>E44-E43</f>
        <v>8451054</v>
      </c>
      <c r="F42" s="43"/>
      <c r="G42" s="49">
        <f>G39</f>
        <v>10583526</v>
      </c>
      <c r="H42" s="43"/>
      <c r="I42" s="49">
        <f>I39</f>
        <v>8451054</v>
      </c>
    </row>
    <row r="43" spans="1:12" ht="23.15" customHeight="1">
      <c r="A43" s="80" t="s">
        <v>112</v>
      </c>
      <c r="C43" s="43">
        <v>491</v>
      </c>
      <c r="D43" s="43"/>
      <c r="E43" s="59">
        <v>408</v>
      </c>
      <c r="F43" s="43"/>
      <c r="G43" s="43">
        <v>0</v>
      </c>
      <c r="H43" s="60"/>
      <c r="I43" s="43">
        <v>0</v>
      </c>
    </row>
    <row r="44" spans="1:12" s="136" customFormat="1" ht="23.15" customHeight="1" thickBot="1">
      <c r="A44" s="136" t="s">
        <v>109</v>
      </c>
      <c r="C44" s="61">
        <f>+C39</f>
        <v>10584017</v>
      </c>
      <c r="D44" s="43"/>
      <c r="E44" s="61">
        <f>+E39</f>
        <v>8451462</v>
      </c>
      <c r="F44" s="43"/>
      <c r="G44" s="61">
        <f>SUM(G42:G43)</f>
        <v>10583526</v>
      </c>
      <c r="H44" s="43"/>
      <c r="I44" s="61">
        <f>SUM(I42:I43)</f>
        <v>8451054</v>
      </c>
      <c r="J44" s="171"/>
      <c r="L44" s="84"/>
    </row>
    <row r="45" spans="1:12" ht="23.15" customHeight="1" thickTop="1">
      <c r="C45" s="43"/>
      <c r="D45" s="43"/>
      <c r="E45" s="43"/>
      <c r="F45" s="43"/>
      <c r="G45" s="43"/>
      <c r="H45" s="43"/>
      <c r="I45" s="43"/>
    </row>
    <row r="46" spans="1:12" ht="23.15" customHeight="1">
      <c r="A46" s="136" t="s">
        <v>113</v>
      </c>
      <c r="C46" s="43"/>
      <c r="D46" s="43"/>
      <c r="E46" s="43"/>
      <c r="F46" s="43"/>
      <c r="G46" s="43"/>
      <c r="H46" s="43"/>
      <c r="I46" s="43"/>
    </row>
    <row r="47" spans="1:12" ht="23.15" customHeight="1" thickBot="1">
      <c r="A47" s="132" t="s">
        <v>114</v>
      </c>
      <c r="B47" s="131"/>
      <c r="C47" s="62">
        <v>3.56</v>
      </c>
      <c r="D47" s="53"/>
      <c r="E47" s="62">
        <v>2.84</v>
      </c>
      <c r="F47" s="53"/>
      <c r="G47" s="62">
        <v>3.56</v>
      </c>
      <c r="H47" s="53"/>
      <c r="I47" s="62">
        <v>2.84</v>
      </c>
    </row>
    <row r="48" spans="1:12" ht="23.15" customHeight="1" thickTop="1" thickBot="1">
      <c r="A48" s="84" t="s">
        <v>244</v>
      </c>
      <c r="C48" s="173">
        <v>3.56</v>
      </c>
      <c r="E48" s="173">
        <v>2.84</v>
      </c>
      <c r="F48" s="174"/>
      <c r="G48" s="173">
        <v>3.56</v>
      </c>
      <c r="H48" s="174"/>
      <c r="I48" s="77">
        <v>2.84</v>
      </c>
    </row>
    <row r="49" spans="1:9" ht="23.15" customHeight="1" thickTop="1">
      <c r="C49" s="89"/>
      <c r="G49" s="45"/>
      <c r="I49" s="63"/>
    </row>
    <row r="50" spans="1:9" ht="23.15" customHeight="1">
      <c r="A50" s="132"/>
      <c r="C50" s="64"/>
      <c r="E50" s="64"/>
      <c r="G50" s="64"/>
      <c r="I50" s="64"/>
    </row>
    <row r="51" spans="1:9" ht="23.15" customHeight="1">
      <c r="C51" s="65"/>
      <c r="G51" s="65"/>
      <c r="I51" s="66"/>
    </row>
    <row r="52" spans="1:9" ht="23.15" customHeight="1">
      <c r="C52" s="65"/>
      <c r="G52" s="65"/>
    </row>
  </sheetData>
  <mergeCells count="9">
    <mergeCell ref="C9:E9"/>
    <mergeCell ref="G9:I9"/>
    <mergeCell ref="C8:E8"/>
    <mergeCell ref="G8:I8"/>
    <mergeCell ref="A1:I1"/>
    <mergeCell ref="A2:I2"/>
    <mergeCell ref="A3:I3"/>
    <mergeCell ref="A4:I4"/>
    <mergeCell ref="A6:I6"/>
  </mergeCells>
  <pageMargins left="0.8" right="0.5" top="0.48" bottom="0.5" header="0.5" footer="0.5"/>
  <pageSetup paperSize="9" scale="65" firstPageNumber="5" fitToHeight="0" orientation="portrait" useFirstPageNumber="1" r:id="rId1"/>
  <headerFooter>
    <oddFooter>&amp;L&amp;12  The accompanying notes form an integral part of the interim financial statements.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N44"/>
  <sheetViews>
    <sheetView showGridLines="0" zoomScaleNormal="100" zoomScaleSheetLayoutView="85" workbookViewId="0">
      <selection activeCell="H13" sqref="H13"/>
    </sheetView>
  </sheetViews>
  <sheetFormatPr defaultColWidth="9.453125" defaultRowHeight="23.15" customHeight="1"/>
  <cols>
    <col min="1" max="1" width="62.81640625" style="132" customWidth="1"/>
    <col min="2" max="2" width="8" style="159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10.453125" style="84" bestFit="1" customWidth="1"/>
    <col min="11" max="11" width="1.453125" style="84" customWidth="1"/>
    <col min="12" max="12" width="10" style="84" customWidth="1"/>
    <col min="13" max="13" width="5.453125" style="84" customWidth="1"/>
    <col min="14" max="16384" width="9.453125" style="84"/>
  </cols>
  <sheetData>
    <row r="1" spans="1:14" s="80" customFormat="1" ht="23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4" s="80" customFormat="1" ht="23.15" customHeight="1">
      <c r="A2" s="175" t="s">
        <v>115</v>
      </c>
      <c r="B2" s="175"/>
      <c r="C2" s="175"/>
      <c r="D2" s="175"/>
      <c r="E2" s="175"/>
      <c r="F2" s="175"/>
      <c r="G2" s="175"/>
      <c r="H2" s="175"/>
      <c r="I2" s="175"/>
    </row>
    <row r="3" spans="1:14" s="80" customFormat="1" ht="23.15" customHeight="1">
      <c r="A3" s="175" t="s">
        <v>237</v>
      </c>
      <c r="B3" s="175"/>
      <c r="C3" s="175"/>
      <c r="D3" s="175"/>
      <c r="E3" s="175"/>
      <c r="F3" s="175"/>
      <c r="G3" s="175"/>
      <c r="H3" s="175"/>
      <c r="I3" s="175"/>
    </row>
    <row r="4" spans="1:14" s="80" customFormat="1" ht="23.15" customHeight="1">
      <c r="A4" s="175" t="s">
        <v>89</v>
      </c>
      <c r="B4" s="175"/>
      <c r="C4" s="175"/>
      <c r="D4" s="175"/>
      <c r="E4" s="175"/>
      <c r="F4" s="175"/>
      <c r="G4" s="175"/>
      <c r="H4" s="175"/>
      <c r="I4" s="175"/>
    </row>
    <row r="5" spans="1:14" s="80" customFormat="1" ht="23.15" customHeight="1">
      <c r="A5" s="131"/>
      <c r="B5" s="131"/>
      <c r="C5" s="131"/>
      <c r="D5" s="131"/>
      <c r="E5" s="131"/>
      <c r="F5" s="131"/>
      <c r="G5" s="131"/>
      <c r="H5" s="131"/>
      <c r="I5" s="131"/>
    </row>
    <row r="6" spans="1:14" s="80" customFormat="1" ht="23.15" customHeight="1">
      <c r="A6" s="176" t="s">
        <v>2</v>
      </c>
      <c r="B6" s="176"/>
      <c r="C6" s="176"/>
      <c r="D6" s="176"/>
      <c r="E6" s="176"/>
      <c r="F6" s="176"/>
      <c r="G6" s="176"/>
      <c r="H6" s="176"/>
      <c r="I6" s="176"/>
    </row>
    <row r="7" spans="1:14" s="80" customFormat="1" ht="6" customHeight="1">
      <c r="C7" s="57"/>
      <c r="G7" s="57"/>
    </row>
    <row r="8" spans="1:14" ht="23.15" customHeight="1">
      <c r="B8" s="87"/>
      <c r="C8" s="175" t="s">
        <v>4</v>
      </c>
      <c r="D8" s="175"/>
      <c r="E8" s="175"/>
      <c r="F8" s="131"/>
      <c r="G8" s="175" t="s">
        <v>5</v>
      </c>
      <c r="H8" s="175"/>
      <c r="I8" s="175"/>
    </row>
    <row r="9" spans="1:14" ht="23.15" customHeight="1">
      <c r="B9" s="131" t="s">
        <v>3</v>
      </c>
      <c r="C9" s="175" t="s">
        <v>6</v>
      </c>
      <c r="D9" s="175"/>
      <c r="E9" s="175"/>
      <c r="F9" s="131"/>
      <c r="G9" s="175" t="s">
        <v>6</v>
      </c>
      <c r="H9" s="175"/>
      <c r="I9" s="175"/>
    </row>
    <row r="10" spans="1:14" s="80" customFormat="1" ht="23.15" customHeight="1">
      <c r="C10" s="131">
        <v>2025</v>
      </c>
      <c r="D10" s="131"/>
      <c r="E10" s="131">
        <v>2024</v>
      </c>
      <c r="F10" s="131"/>
      <c r="G10" s="131">
        <v>2025</v>
      </c>
      <c r="H10" s="131"/>
      <c r="I10" s="131">
        <v>2024</v>
      </c>
    </row>
    <row r="11" spans="1:14" s="80" customFormat="1" ht="23.15" customHeight="1">
      <c r="B11" s="131"/>
      <c r="C11" s="131"/>
      <c r="D11" s="131"/>
      <c r="E11" s="131"/>
      <c r="F11" s="131"/>
      <c r="G11" s="131"/>
      <c r="H11" s="131"/>
      <c r="I11" s="131"/>
      <c r="N11" s="154"/>
    </row>
    <row r="12" spans="1:14" s="136" customFormat="1" ht="23.15" customHeight="1">
      <c r="A12" s="134" t="s">
        <v>109</v>
      </c>
      <c r="B12" s="155"/>
      <c r="C12" s="49">
        <f>'SI (3M)(5)'!C39</f>
        <v>10584017</v>
      </c>
      <c r="D12" s="49"/>
      <c r="E12" s="49">
        <f>'SI (3M)(5)'!E44</f>
        <v>8451462</v>
      </c>
      <c r="F12" s="49"/>
      <c r="G12" s="49">
        <f>'SI (3M)(5)'!G39</f>
        <v>10583526</v>
      </c>
      <c r="H12" s="49"/>
      <c r="I12" s="49">
        <f>'SI (3M)(5)'!I39</f>
        <v>8451054</v>
      </c>
      <c r="N12" s="154"/>
    </row>
    <row r="13" spans="1:14" s="136" customFormat="1" ht="23.15" customHeight="1">
      <c r="A13" s="134" t="s">
        <v>116</v>
      </c>
      <c r="B13" s="155"/>
      <c r="C13" s="49"/>
      <c r="D13" s="49"/>
      <c r="E13" s="49"/>
      <c r="F13" s="49"/>
      <c r="G13" s="49"/>
      <c r="H13" s="49"/>
      <c r="I13" s="49"/>
    </row>
    <row r="14" spans="1:14" s="136" customFormat="1" ht="23.15" customHeight="1">
      <c r="A14" s="134" t="s">
        <v>117</v>
      </c>
      <c r="B14" s="155"/>
      <c r="C14" s="49"/>
      <c r="D14" s="49"/>
      <c r="E14" s="49"/>
      <c r="F14" s="49"/>
      <c r="G14" s="49"/>
      <c r="H14" s="49"/>
      <c r="I14" s="49"/>
    </row>
    <row r="15" spans="1:14" s="136" customFormat="1" ht="23.15" customHeight="1">
      <c r="A15" s="156" t="s">
        <v>118</v>
      </c>
      <c r="B15" s="155"/>
      <c r="C15" s="49"/>
      <c r="D15" s="49"/>
      <c r="E15" s="49"/>
      <c r="F15" s="49"/>
      <c r="G15" s="49"/>
      <c r="H15" s="49"/>
      <c r="I15" s="49"/>
    </row>
    <row r="16" spans="1:14" s="136" customFormat="1" ht="23.15" customHeight="1">
      <c r="A16" s="157" t="s">
        <v>259</v>
      </c>
      <c r="B16" s="85"/>
      <c r="C16" s="49">
        <v>-33254</v>
      </c>
      <c r="D16" s="49"/>
      <c r="E16" s="49">
        <v>-39775</v>
      </c>
      <c r="F16" s="49"/>
      <c r="G16" s="49">
        <v>0</v>
      </c>
      <c r="H16" s="43"/>
      <c r="I16" s="43">
        <v>0</v>
      </c>
    </row>
    <row r="17" spans="1:9" s="136" customFormat="1" ht="23.15" customHeight="1">
      <c r="A17" s="157" t="s">
        <v>255</v>
      </c>
      <c r="B17" s="155"/>
      <c r="C17" s="49"/>
      <c r="D17" s="49"/>
      <c r="E17" s="49"/>
      <c r="F17" s="49"/>
      <c r="G17" s="49"/>
      <c r="H17" s="49"/>
      <c r="I17" s="49"/>
    </row>
    <row r="18" spans="1:9" s="136" customFormat="1" ht="23.15" customHeight="1">
      <c r="A18" s="158" t="s">
        <v>119</v>
      </c>
      <c r="B18" s="85">
        <v>5</v>
      </c>
      <c r="C18" s="49">
        <v>0</v>
      </c>
      <c r="D18" s="43"/>
      <c r="E18" s="49">
        <v>0</v>
      </c>
      <c r="F18" s="49"/>
      <c r="G18" s="49">
        <v>-26603</v>
      </c>
      <c r="H18" s="49"/>
      <c r="I18" s="49">
        <v>-31820</v>
      </c>
    </row>
    <row r="19" spans="1:9" s="136" customFormat="1" ht="23.15" customHeight="1">
      <c r="A19" s="157" t="s">
        <v>234</v>
      </c>
      <c r="B19" s="155"/>
      <c r="C19" s="49"/>
      <c r="D19" s="49"/>
      <c r="E19" s="49"/>
      <c r="F19" s="49"/>
      <c r="G19" s="49"/>
      <c r="H19" s="49"/>
      <c r="I19" s="49"/>
    </row>
    <row r="20" spans="1:9" s="136" customFormat="1" ht="23.15" customHeight="1">
      <c r="A20" s="158" t="s">
        <v>235</v>
      </c>
      <c r="B20" s="155"/>
      <c r="C20" s="59">
        <v>6651</v>
      </c>
      <c r="D20" s="49"/>
      <c r="E20" s="59">
        <v>7955</v>
      </c>
      <c r="F20" s="49"/>
      <c r="G20" s="59">
        <v>0</v>
      </c>
      <c r="H20" s="43"/>
      <c r="I20" s="59">
        <v>0</v>
      </c>
    </row>
    <row r="21" spans="1:9" s="136" customFormat="1" ht="23.15" customHeight="1">
      <c r="A21" s="134" t="s">
        <v>270</v>
      </c>
      <c r="B21" s="155"/>
      <c r="C21" s="59">
        <f>SUM(C16:C20)</f>
        <v>-26603</v>
      </c>
      <c r="D21" s="49"/>
      <c r="E21" s="59">
        <f>SUM(E16:E20)</f>
        <v>-31820</v>
      </c>
      <c r="F21" s="49"/>
      <c r="G21" s="59">
        <f>SUM(G16:G20)</f>
        <v>-26603</v>
      </c>
      <c r="H21" s="49"/>
      <c r="I21" s="59">
        <f>SUM(I16:I20)</f>
        <v>-31820</v>
      </c>
    </row>
    <row r="22" spans="1:9" s="136" customFormat="1" ht="23.15" customHeight="1" thickBot="1">
      <c r="A22" s="134" t="s">
        <v>120</v>
      </c>
      <c r="B22" s="155"/>
      <c r="C22" s="61">
        <f>SUM(C12,C21)</f>
        <v>10557414</v>
      </c>
      <c r="D22" s="43"/>
      <c r="E22" s="61">
        <f>SUM(E12,E21)</f>
        <v>8419642</v>
      </c>
      <c r="F22" s="43"/>
      <c r="G22" s="61">
        <f>SUM(G12,G21)</f>
        <v>10556923</v>
      </c>
      <c r="H22" s="43"/>
      <c r="I22" s="61">
        <f>SUM(I12,I21)</f>
        <v>8419234</v>
      </c>
    </row>
    <row r="23" spans="1:9" ht="23.15" customHeight="1" thickTop="1">
      <c r="C23" s="43"/>
      <c r="D23" s="43"/>
      <c r="E23" s="43"/>
      <c r="F23" s="43"/>
      <c r="G23" s="43"/>
      <c r="H23" s="43"/>
      <c r="I23" s="43"/>
    </row>
    <row r="24" spans="1:9" ht="23.15" customHeight="1">
      <c r="A24" s="134" t="s">
        <v>121</v>
      </c>
      <c r="B24" s="160"/>
      <c r="C24" s="49"/>
      <c r="D24" s="43"/>
      <c r="E24" s="49"/>
      <c r="F24" s="43"/>
      <c r="G24" s="49"/>
      <c r="H24" s="43"/>
      <c r="I24" s="49"/>
    </row>
    <row r="25" spans="1:9" ht="23.15" customHeight="1">
      <c r="A25" s="140" t="s">
        <v>122</v>
      </c>
      <c r="B25" s="160"/>
      <c r="C25" s="49">
        <f>C27-C26</f>
        <v>10556923</v>
      </c>
      <c r="D25" s="43"/>
      <c r="E25" s="49">
        <f>E27-E26</f>
        <v>8419234</v>
      </c>
      <c r="F25" s="43"/>
      <c r="G25" s="49">
        <f>G22</f>
        <v>10556923</v>
      </c>
      <c r="H25" s="43"/>
      <c r="I25" s="49">
        <f>I22</f>
        <v>8419234</v>
      </c>
    </row>
    <row r="26" spans="1:9" ht="23.15" customHeight="1">
      <c r="A26" s="140" t="s">
        <v>85</v>
      </c>
      <c r="C26" s="59">
        <f>'SI (3M)(5)'!C43</f>
        <v>491</v>
      </c>
      <c r="D26" s="43"/>
      <c r="E26" s="59">
        <f>'SI (3M)(5)'!E43</f>
        <v>408</v>
      </c>
      <c r="F26" s="43"/>
      <c r="G26" s="55">
        <v>0</v>
      </c>
      <c r="H26" s="43"/>
      <c r="I26" s="55">
        <v>0</v>
      </c>
    </row>
    <row r="27" spans="1:9" s="136" customFormat="1" ht="23.15" customHeight="1" thickBot="1">
      <c r="A27" s="134" t="s">
        <v>120</v>
      </c>
      <c r="B27" s="161"/>
      <c r="C27" s="39">
        <f>+C22</f>
        <v>10557414</v>
      </c>
      <c r="D27" s="43"/>
      <c r="E27" s="39">
        <f>+E22</f>
        <v>8419642</v>
      </c>
      <c r="F27" s="43"/>
      <c r="G27" s="39">
        <f>SUM(G25:G26)</f>
        <v>10556923</v>
      </c>
      <c r="H27" s="43"/>
      <c r="I27" s="39">
        <f>SUM(I25:I26)</f>
        <v>8419234</v>
      </c>
    </row>
    <row r="28" spans="1:9" ht="23.15" customHeight="1" thickTop="1"/>
    <row r="44" spans="1:1" ht="23.15" customHeight="1">
      <c r="A44" s="84"/>
    </row>
  </sheetData>
  <mergeCells count="9">
    <mergeCell ref="C9:E9"/>
    <mergeCell ref="G9:I9"/>
    <mergeCell ref="A1:I1"/>
    <mergeCell ref="A2:I2"/>
    <mergeCell ref="A3:I3"/>
    <mergeCell ref="A4:I4"/>
    <mergeCell ref="A6:I6"/>
    <mergeCell ref="C8:E8"/>
    <mergeCell ref="G8:I8"/>
  </mergeCells>
  <pageMargins left="0.8" right="0.5" top="0.48" bottom="0.5" header="0.5" footer="0.5"/>
  <pageSetup paperSize="9" scale="63" firstPageNumber="6" fitToHeight="0" orientation="portrait" useFirstPageNumber="1" r:id="rId1"/>
  <headerFooter>
    <oddFooter>&amp;L&amp;12The accompanying notes form an integral part of the interim financial statements.
&amp;11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48"/>
  <sheetViews>
    <sheetView zoomScaleNormal="100" workbookViewId="0">
      <selection activeCell="H16" sqref="H16"/>
    </sheetView>
  </sheetViews>
  <sheetFormatPr defaultColWidth="9.453125" defaultRowHeight="15.5"/>
  <cols>
    <col min="1" max="1" width="40.1796875" style="84" customWidth="1"/>
    <col min="2" max="2" width="5.453125" style="85" customWidth="1"/>
    <col min="3" max="3" width="1.453125" style="85" customWidth="1"/>
    <col min="4" max="4" width="12.453125" style="89" customWidth="1"/>
    <col min="5" max="5" width="1.453125" style="86" customWidth="1"/>
    <col min="6" max="6" width="12.453125" style="86" customWidth="1"/>
    <col min="7" max="7" width="1.453125" style="86" customWidth="1"/>
    <col min="8" max="8" width="15.1796875" style="86" customWidth="1"/>
    <col min="9" max="9" width="1.453125" style="86" customWidth="1"/>
    <col min="10" max="10" width="12.453125" style="86" customWidth="1"/>
    <col min="11" max="11" width="1.453125" style="86" customWidth="1"/>
    <col min="12" max="12" width="12.453125" style="86" customWidth="1"/>
    <col min="13" max="13" width="1.453125" style="89" customWidth="1"/>
    <col min="14" max="14" width="12.453125" style="89" customWidth="1"/>
    <col min="15" max="15" width="1.453125" style="89" customWidth="1"/>
    <col min="16" max="16" width="12.453125" style="89" customWidth="1"/>
    <col min="17" max="17" width="1.453125" style="86" customWidth="1"/>
    <col min="18" max="18" width="12.453125" style="86" customWidth="1"/>
    <col min="19" max="19" width="1.453125" style="86" customWidth="1"/>
    <col min="20" max="20" width="12.453125" style="86" customWidth="1"/>
    <col min="21" max="21" width="1.453125" style="86" customWidth="1"/>
    <col min="22" max="22" width="13.453125" style="89" customWidth="1"/>
    <col min="23" max="23" width="1.453125" style="86" customWidth="1"/>
    <col min="24" max="24" width="15.453125" style="89" customWidth="1"/>
    <col min="25" max="25" width="1.453125" style="86" customWidth="1"/>
    <col min="26" max="26" width="12.453125" style="89" customWidth="1"/>
    <col min="27" max="27" width="1.453125" style="89" customWidth="1"/>
    <col min="28" max="28" width="12.453125" style="86" customWidth="1"/>
    <col min="29" max="29" width="6.54296875" style="84" customWidth="1"/>
    <col min="30" max="30" width="10.453125" style="84" bestFit="1" customWidth="1"/>
    <col min="31" max="16384" width="9.453125" style="84"/>
  </cols>
  <sheetData>
    <row r="1" spans="1:33" s="90" customFormat="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</row>
    <row r="2" spans="1:33" s="80" customFormat="1" ht="20.25" customHeight="1">
      <c r="A2" s="175" t="s">
        <v>176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</row>
    <row r="3" spans="1:33" s="80" customFormat="1" ht="20.25" customHeight="1">
      <c r="A3" s="175" t="s">
        <v>123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</row>
    <row r="4" spans="1:33" s="80" customFormat="1" ht="20.25" customHeight="1">
      <c r="A4" s="175" t="s">
        <v>237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</row>
    <row r="5" spans="1:33" s="80" customFormat="1" ht="20.25" customHeight="1">
      <c r="A5" s="175" t="s">
        <v>89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</row>
    <row r="6" spans="1:33" s="80" customFormat="1" ht="20.2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</row>
    <row r="7" spans="1:33" s="80" customFormat="1" ht="20.25" customHeight="1">
      <c r="A7" s="176" t="s">
        <v>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</row>
    <row r="8" spans="1:33" s="80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33" s="97" customFormat="1" ht="18" customHeight="1">
      <c r="A9" s="92"/>
      <c r="B9" s="93"/>
      <c r="C9" s="93"/>
      <c r="D9" s="94"/>
      <c r="E9" s="94"/>
      <c r="F9" s="94"/>
      <c r="G9" s="94"/>
      <c r="H9" s="95" t="s">
        <v>75</v>
      </c>
      <c r="I9" s="96"/>
      <c r="J9" s="179" t="s">
        <v>124</v>
      </c>
      <c r="K9" s="179"/>
      <c r="L9" s="179"/>
      <c r="M9" s="94"/>
      <c r="N9" s="179" t="s">
        <v>82</v>
      </c>
      <c r="O9" s="179"/>
      <c r="P9" s="179"/>
      <c r="Q9" s="179"/>
      <c r="R9" s="179"/>
      <c r="S9" s="179"/>
      <c r="T9" s="179"/>
      <c r="U9" s="179"/>
      <c r="V9" s="179"/>
      <c r="W9" s="94"/>
      <c r="X9" s="94"/>
      <c r="Y9" s="94"/>
      <c r="Z9" s="94"/>
      <c r="AA9" s="94"/>
      <c r="AB9" s="94"/>
    </row>
    <row r="10" spans="1:33" s="98" customFormat="1" ht="18" customHeight="1">
      <c r="B10" s="93"/>
      <c r="C10" s="93"/>
      <c r="D10" s="94" t="s">
        <v>125</v>
      </c>
      <c r="E10" s="94"/>
      <c r="F10" s="94"/>
      <c r="G10" s="94"/>
      <c r="H10" s="87" t="s">
        <v>126</v>
      </c>
      <c r="I10" s="94"/>
      <c r="J10" s="96"/>
      <c r="K10" s="94"/>
      <c r="L10" s="96"/>
      <c r="M10" s="99"/>
      <c r="N10" s="94"/>
      <c r="O10" s="94"/>
      <c r="P10" s="94"/>
      <c r="Q10" s="94"/>
      <c r="R10" s="94"/>
      <c r="S10" s="94"/>
      <c r="T10" s="94"/>
      <c r="U10" s="94"/>
      <c r="V10" s="94" t="s">
        <v>127</v>
      </c>
      <c r="W10" s="94"/>
      <c r="X10" s="94" t="s">
        <v>128</v>
      </c>
      <c r="Y10" s="99"/>
      <c r="Z10" s="99"/>
      <c r="AA10" s="99"/>
      <c r="AB10" s="99"/>
    </row>
    <row r="11" spans="1:33" s="98" customFormat="1" ht="18" customHeight="1">
      <c r="B11" s="93"/>
      <c r="C11" s="93"/>
      <c r="D11" s="94" t="s">
        <v>129</v>
      </c>
      <c r="E11" s="94"/>
      <c r="F11" s="94"/>
      <c r="G11" s="94"/>
      <c r="H11" s="94" t="s">
        <v>130</v>
      </c>
      <c r="I11" s="94"/>
      <c r="J11" s="94"/>
      <c r="K11" s="94"/>
      <c r="L11" s="96"/>
      <c r="M11" s="99"/>
      <c r="N11" s="94" t="s">
        <v>131</v>
      </c>
      <c r="O11" s="94"/>
      <c r="P11" s="94" t="s">
        <v>132</v>
      </c>
      <c r="Q11" s="94"/>
      <c r="S11" s="94"/>
      <c r="T11" s="100"/>
      <c r="U11" s="94"/>
      <c r="V11" s="94" t="s">
        <v>133</v>
      </c>
      <c r="W11" s="94"/>
      <c r="X11" s="94" t="s">
        <v>134</v>
      </c>
      <c r="Y11" s="99"/>
      <c r="Z11" s="101" t="s">
        <v>135</v>
      </c>
      <c r="AA11" s="99"/>
      <c r="AB11" s="94" t="s">
        <v>136</v>
      </c>
    </row>
    <row r="12" spans="1:33" s="98" customFormat="1" ht="18" customHeight="1">
      <c r="B12" s="93"/>
      <c r="C12" s="93"/>
      <c r="D12" s="94" t="s">
        <v>137</v>
      </c>
      <c r="E12" s="94"/>
      <c r="F12" s="94" t="s">
        <v>138</v>
      </c>
      <c r="G12" s="94"/>
      <c r="H12" s="94" t="s">
        <v>139</v>
      </c>
      <c r="I12" s="94"/>
      <c r="J12" s="94" t="s">
        <v>140</v>
      </c>
      <c r="K12" s="94"/>
      <c r="L12" s="94" t="s">
        <v>141</v>
      </c>
      <c r="M12" s="99"/>
      <c r="N12" s="94" t="s">
        <v>142</v>
      </c>
      <c r="O12" s="94"/>
      <c r="P12" s="94" t="s">
        <v>143</v>
      </c>
      <c r="R12" s="102" t="s">
        <v>144</v>
      </c>
      <c r="T12" s="100" t="s">
        <v>145</v>
      </c>
      <c r="V12" s="87" t="s">
        <v>146</v>
      </c>
      <c r="X12" s="94" t="s">
        <v>147</v>
      </c>
      <c r="Y12" s="94"/>
      <c r="Z12" s="94" t="s">
        <v>148</v>
      </c>
      <c r="AA12" s="94"/>
      <c r="AB12" s="87" t="s">
        <v>146</v>
      </c>
    </row>
    <row r="13" spans="1:33" s="98" customFormat="1" ht="18" customHeight="1">
      <c r="B13" s="88" t="s">
        <v>149</v>
      </c>
      <c r="C13" s="88"/>
      <c r="D13" s="95" t="s">
        <v>150</v>
      </c>
      <c r="E13" s="94"/>
      <c r="F13" s="95" t="s">
        <v>151</v>
      </c>
      <c r="G13" s="94"/>
      <c r="H13" s="95" t="s">
        <v>152</v>
      </c>
      <c r="I13" s="94"/>
      <c r="J13" s="95" t="s">
        <v>153</v>
      </c>
      <c r="K13" s="94"/>
      <c r="L13" s="95" t="s">
        <v>154</v>
      </c>
      <c r="M13" s="99"/>
      <c r="N13" s="95" t="s">
        <v>155</v>
      </c>
      <c r="O13" s="94"/>
      <c r="P13" s="95" t="s">
        <v>156</v>
      </c>
      <c r="Q13" s="94"/>
      <c r="R13" s="103" t="s">
        <v>157</v>
      </c>
      <c r="S13" s="94"/>
      <c r="T13" s="103" t="s">
        <v>157</v>
      </c>
      <c r="U13" s="94"/>
      <c r="V13" s="95" t="s">
        <v>158</v>
      </c>
      <c r="W13" s="94"/>
      <c r="X13" s="95" t="s">
        <v>159</v>
      </c>
      <c r="Y13" s="94"/>
      <c r="Z13" s="95" t="s">
        <v>160</v>
      </c>
      <c r="AA13" s="94"/>
      <c r="AB13" s="95" t="s">
        <v>158</v>
      </c>
    </row>
    <row r="14" spans="1:33" s="97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98"/>
    </row>
    <row r="15" spans="1:33" s="97" customFormat="1" ht="18" customHeight="1">
      <c r="A15" s="104" t="s">
        <v>174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f>65014940</f>
        <v>65014940</v>
      </c>
      <c r="M15" s="18"/>
      <c r="N15" s="6">
        <v>50944</v>
      </c>
      <c r="O15" s="18"/>
      <c r="P15" s="6">
        <v>161187</v>
      </c>
      <c r="Q15" s="18"/>
      <c r="R15" s="6">
        <v>21406</v>
      </c>
      <c r="S15" s="18"/>
      <c r="T15" s="8">
        <f>-27476</f>
        <v>-27476</v>
      </c>
      <c r="U15" s="18"/>
      <c r="V15" s="6">
        <f>SUM(N15:T15)</f>
        <v>206061</v>
      </c>
      <c r="W15" s="18"/>
      <c r="X15" s="18">
        <f>SUM(D15:L15,V15)</f>
        <v>90577121</v>
      </c>
      <c r="Y15" s="18"/>
      <c r="Z15" s="10">
        <f>101089</f>
        <v>101089</v>
      </c>
      <c r="AA15" s="6"/>
      <c r="AB15" s="6">
        <f>+X15+Z15</f>
        <v>90678210</v>
      </c>
      <c r="AC15" s="10"/>
      <c r="AD15" s="10"/>
      <c r="AE15" s="67"/>
      <c r="AG15" s="98"/>
    </row>
    <row r="16" spans="1:33" s="105" customFormat="1" ht="18" customHeight="1">
      <c r="A16" s="104" t="s">
        <v>161</v>
      </c>
      <c r="B16" s="87"/>
      <c r="C16" s="87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98"/>
    </row>
    <row r="17" spans="1:30" s="105" customFormat="1" ht="18" customHeight="1">
      <c r="A17" s="106" t="s">
        <v>162</v>
      </c>
      <c r="B17" s="87"/>
      <c r="C17" s="87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05" customFormat="1" ht="18" customHeight="1">
      <c r="A18" s="107" t="s">
        <v>163</v>
      </c>
      <c r="B18" s="87"/>
      <c r="C18" s="87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05" customFormat="1" ht="18" customHeight="1">
      <c r="A19" s="106" t="s">
        <v>164</v>
      </c>
      <c r="B19" s="87"/>
      <c r="C19" s="87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97" customFormat="1" ht="18" customHeight="1">
      <c r="A20" s="108" t="s">
        <v>165</v>
      </c>
      <c r="B20" s="83" t="s">
        <v>253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-13709274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-13709274</v>
      </c>
      <c r="Y20" s="18"/>
      <c r="Z20" s="14">
        <v>-3</v>
      </c>
      <c r="AA20" s="18"/>
      <c r="AB20" s="19">
        <f>+X20+Z20</f>
        <v>-13709277</v>
      </c>
      <c r="AC20" s="10"/>
      <c r="AD20" s="10"/>
    </row>
    <row r="21" spans="1:30" s="97" customFormat="1" ht="18" customHeight="1">
      <c r="A21" s="107" t="s">
        <v>166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97" customFormat="1" ht="18" customHeight="1">
      <c r="A22" s="106" t="s">
        <v>159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-13709274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-13709274</v>
      </c>
      <c r="Y22" s="18"/>
      <c r="Z22" s="19">
        <f>SUM(Z20:Z20)</f>
        <v>-3</v>
      </c>
      <c r="AA22" s="18"/>
      <c r="AB22" s="19">
        <f>SUM(AB20:AB20)</f>
        <v>-13709277</v>
      </c>
      <c r="AC22" s="10"/>
      <c r="AD22" s="10"/>
    </row>
    <row r="23" spans="1:30" s="97" customFormat="1" ht="18" customHeight="1">
      <c r="A23" s="106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11" customFormat="1" ht="18" customHeight="1">
      <c r="A24" s="109" t="s">
        <v>167</v>
      </c>
      <c r="B24" s="110"/>
      <c r="C24" s="11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11" customFormat="1" ht="18" customHeight="1">
      <c r="A25" s="112" t="s">
        <v>168</v>
      </c>
      <c r="B25" s="110"/>
      <c r="C25" s="110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-895</v>
      </c>
      <c r="AA25" s="32"/>
      <c r="AB25" s="25">
        <f>+X25+Z25</f>
        <v>-895</v>
      </c>
      <c r="AC25" s="23"/>
      <c r="AD25" s="23"/>
    </row>
    <row r="26" spans="1:30" s="111" customFormat="1" ht="18" customHeight="1">
      <c r="A26" s="109" t="s">
        <v>169</v>
      </c>
      <c r="B26" s="110"/>
      <c r="C26" s="110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-895</v>
      </c>
      <c r="AA26" s="32"/>
      <c r="AB26" s="26">
        <f>SUM(AB25)</f>
        <v>-895</v>
      </c>
      <c r="AC26" s="23"/>
      <c r="AD26" s="23"/>
    </row>
    <row r="27" spans="1:30" s="115" customFormat="1" ht="18" customHeight="1">
      <c r="A27" s="113" t="s">
        <v>170</v>
      </c>
      <c r="B27" s="114"/>
      <c r="C27" s="114"/>
      <c r="D27" s="23"/>
      <c r="E27" s="23"/>
      <c r="F27" s="23"/>
      <c r="G27" s="24"/>
      <c r="H27" s="23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11" customFormat="1" ht="18" customHeight="1">
      <c r="A28" s="116" t="s">
        <v>162</v>
      </c>
      <c r="B28" s="110"/>
      <c r="C28" s="110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-13709274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-13709274</v>
      </c>
      <c r="Y28" s="32"/>
      <c r="Z28" s="25">
        <f>+Z22+Z26</f>
        <v>-898</v>
      </c>
      <c r="AA28" s="27"/>
      <c r="AB28" s="25">
        <f>+AB22+AB26</f>
        <v>-13710172</v>
      </c>
      <c r="AC28" s="23"/>
      <c r="AD28" s="23"/>
    </row>
    <row r="29" spans="1:30" s="97" customFormat="1" ht="18" customHeight="1">
      <c r="A29" s="117"/>
      <c r="B29" s="83"/>
      <c r="C29" s="8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97" customFormat="1" ht="18" customHeight="1">
      <c r="A30" s="104" t="s">
        <v>171</v>
      </c>
      <c r="B30" s="83"/>
      <c r="C30" s="8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97" customFormat="1" ht="18" customHeight="1">
      <c r="A31" s="108" t="s">
        <v>172</v>
      </c>
      <c r="B31" s="83"/>
      <c r="C31" s="8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f>'SI (3M)(5)'!E42</f>
        <v>8451054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8451054</v>
      </c>
      <c r="Y31" s="14"/>
      <c r="Z31" s="14">
        <f>'SI (3M)(5)'!E43</f>
        <v>408</v>
      </c>
      <c r="AA31" s="14"/>
      <c r="AB31" s="8">
        <f>+X31+Z31</f>
        <v>8451462</v>
      </c>
      <c r="AC31" s="10"/>
      <c r="AD31" s="10"/>
    </row>
    <row r="32" spans="1:30" s="97" customFormat="1" ht="18" customHeight="1">
      <c r="A32" s="108" t="s">
        <v>116</v>
      </c>
      <c r="B32" s="83"/>
      <c r="C32" s="8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f>'SCI (3M)(6)'!E21</f>
        <v>-31820</v>
      </c>
      <c r="S32" s="10"/>
      <c r="T32" s="15">
        <v>0</v>
      </c>
      <c r="U32" s="10"/>
      <c r="V32" s="19">
        <f>SUM(N32:T32)</f>
        <v>-31820</v>
      </c>
      <c r="W32" s="18"/>
      <c r="X32" s="19">
        <f>SUM(D32:L32,V32)</f>
        <v>-31820</v>
      </c>
      <c r="Y32" s="18"/>
      <c r="Z32" s="15">
        <v>0</v>
      </c>
      <c r="AA32" s="18"/>
      <c r="AB32" s="19">
        <f>+X32+Z32</f>
        <v>-31820</v>
      </c>
      <c r="AC32" s="10"/>
      <c r="AD32" s="10"/>
    </row>
    <row r="33" spans="1:30" s="97" customFormat="1" ht="18" customHeight="1">
      <c r="A33" s="104" t="s">
        <v>173</v>
      </c>
      <c r="B33" s="83"/>
      <c r="C33" s="8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8451054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-31820</v>
      </c>
      <c r="S33" s="10"/>
      <c r="T33" s="15">
        <f>SUM(T31:T32)</f>
        <v>0</v>
      </c>
      <c r="U33" s="10"/>
      <c r="V33" s="19">
        <f>SUM(V31:V32)</f>
        <v>-31820</v>
      </c>
      <c r="W33" s="10"/>
      <c r="X33" s="10">
        <f>SUM(X31:X32)</f>
        <v>8419234</v>
      </c>
      <c r="Y33" s="10"/>
      <c r="Z33" s="10">
        <f>SUM(Z31:Z32)</f>
        <v>408</v>
      </c>
      <c r="AA33" s="10"/>
      <c r="AB33" s="10">
        <f>SUM(AB31:AB32)</f>
        <v>8419642</v>
      </c>
      <c r="AC33" s="10"/>
      <c r="AD33" s="10"/>
    </row>
    <row r="34" spans="1:30" s="97" customFormat="1" ht="18" customHeight="1" thickBot="1">
      <c r="A34" s="104" t="s">
        <v>175</v>
      </c>
      <c r="B34" s="83"/>
      <c r="C34" s="8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59756720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-10414</v>
      </c>
      <c r="S34" s="18"/>
      <c r="T34" s="28">
        <f>SUM(T15,T33,T22)</f>
        <v>-27476</v>
      </c>
      <c r="U34" s="18"/>
      <c r="V34" s="28">
        <f>SUM(V15,V33,V22)</f>
        <v>174241</v>
      </c>
      <c r="W34" s="18"/>
      <c r="X34" s="28">
        <f>SUM(X15,X33,X22)</f>
        <v>85287081</v>
      </c>
      <c r="Y34" s="18"/>
      <c r="Z34" s="28">
        <f>SUM(Z15,Z33,Z28)</f>
        <v>100599</v>
      </c>
      <c r="AA34" s="18"/>
      <c r="AB34" s="28">
        <f>SUM(AB15,AB33,AB28)</f>
        <v>85387680</v>
      </c>
      <c r="AC34" s="18"/>
      <c r="AD34" s="10"/>
    </row>
    <row r="35" spans="1:30" s="97" customFormat="1" ht="18" customHeight="1" thickTop="1">
      <c r="A35" s="104"/>
      <c r="B35" s="83"/>
      <c r="C35" s="8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0"/>
    </row>
    <row r="36" spans="1:30" ht="20.25" customHeight="1"/>
    <row r="37" spans="1:30" ht="20.25" customHeight="1"/>
    <row r="38" spans="1:30" ht="20.25" customHeight="1"/>
    <row r="39" spans="1:30" ht="20.25" customHeight="1">
      <c r="R39" s="120"/>
      <c r="S39" s="120"/>
      <c r="T39" s="120"/>
      <c r="U39" s="120"/>
      <c r="V39" s="121"/>
    </row>
    <row r="40" spans="1:30" ht="20.25" customHeight="1">
      <c r="R40" s="120"/>
      <c r="S40" s="120"/>
      <c r="T40" s="121"/>
      <c r="U40" s="120"/>
      <c r="V40" s="121"/>
    </row>
    <row r="41" spans="1:30" ht="20.25" customHeight="1">
      <c r="T41" s="121"/>
      <c r="W41" s="89"/>
    </row>
    <row r="42" spans="1:30" ht="20.25" customHeight="1"/>
    <row r="43" spans="1:30" ht="20.25" customHeight="1">
      <c r="R43" s="120"/>
      <c r="S43" s="120"/>
      <c r="T43" s="120"/>
      <c r="U43" s="120"/>
      <c r="V43" s="121"/>
    </row>
    <row r="44" spans="1:30" ht="20.25" customHeight="1">
      <c r="R44" s="120"/>
      <c r="S44" s="120"/>
      <c r="T44" s="120"/>
      <c r="U44" s="120"/>
      <c r="V44" s="121"/>
    </row>
    <row r="45" spans="1:30" ht="20.25" customHeight="1">
      <c r="R45" s="120"/>
      <c r="S45" s="120"/>
      <c r="T45" s="120"/>
      <c r="U45" s="120"/>
      <c r="V45" s="121"/>
    </row>
    <row r="46" spans="1:30" ht="20.25" customHeight="1">
      <c r="A46" s="178"/>
      <c r="B46" s="178"/>
      <c r="C46" s="178"/>
      <c r="D46" s="178"/>
      <c r="T46" s="121"/>
      <c r="W46" s="89"/>
    </row>
    <row r="47" spans="1:30" ht="20.25" customHeight="1">
      <c r="T47" s="121"/>
      <c r="W47" s="89"/>
    </row>
    <row r="48" spans="1:30" ht="20.25" customHeight="1">
      <c r="T48" s="121"/>
      <c r="W48" s="89"/>
    </row>
  </sheetData>
  <mergeCells count="9">
    <mergeCell ref="A46:D46"/>
    <mergeCell ref="J9:L9"/>
    <mergeCell ref="A1:AB1"/>
    <mergeCell ref="A2:AB2"/>
    <mergeCell ref="A3:AB3"/>
    <mergeCell ref="A4:AB4"/>
    <mergeCell ref="A5:AB5"/>
    <mergeCell ref="A7:AB7"/>
    <mergeCell ref="N9:V9"/>
  </mergeCells>
  <pageMargins left="0.8" right="0.6" top="0.48" bottom="0.5" header="0.5" footer="0.5"/>
  <pageSetup paperSize="9" scale="57" firstPageNumber="7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G53"/>
  <sheetViews>
    <sheetView zoomScaleNormal="100" workbookViewId="0">
      <selection activeCell="H26" sqref="H26"/>
    </sheetView>
  </sheetViews>
  <sheetFormatPr defaultColWidth="9.453125" defaultRowHeight="20.25" customHeight="1"/>
  <cols>
    <col min="1" max="1" width="40.1796875" style="84" customWidth="1"/>
    <col min="2" max="2" width="5.453125" style="85" customWidth="1"/>
    <col min="3" max="3" width="1.453125" style="85" customWidth="1"/>
    <col min="4" max="4" width="12.453125" style="89" customWidth="1"/>
    <col min="5" max="5" width="1.453125" style="86" customWidth="1"/>
    <col min="6" max="6" width="12.453125" style="86" customWidth="1"/>
    <col min="7" max="7" width="1.453125" style="86" customWidth="1"/>
    <col min="8" max="8" width="15.1796875" style="86" customWidth="1"/>
    <col min="9" max="9" width="1.453125" style="86" customWidth="1"/>
    <col min="10" max="10" width="12.453125" style="86" customWidth="1"/>
    <col min="11" max="11" width="1.453125" style="86" customWidth="1"/>
    <col min="12" max="12" width="12.453125" style="86" customWidth="1"/>
    <col min="13" max="13" width="1.453125" style="89" customWidth="1"/>
    <col min="14" max="14" width="12.453125" style="89" customWidth="1"/>
    <col min="15" max="15" width="1.453125" style="89" customWidth="1"/>
    <col min="16" max="16" width="12.453125" style="89" customWidth="1"/>
    <col min="17" max="17" width="1.453125" style="86" customWidth="1"/>
    <col min="18" max="18" width="12.453125" style="86" customWidth="1"/>
    <col min="19" max="19" width="1.453125" style="86" customWidth="1"/>
    <col min="20" max="20" width="12.453125" style="86" customWidth="1"/>
    <col min="21" max="21" width="1.453125" style="86" customWidth="1"/>
    <col min="22" max="22" width="13.453125" style="89" customWidth="1"/>
    <col min="23" max="23" width="1.453125" style="86" customWidth="1"/>
    <col min="24" max="24" width="15.453125" style="89" customWidth="1"/>
    <col min="25" max="25" width="1.453125" style="86" customWidth="1"/>
    <col min="26" max="26" width="12.453125" style="89" customWidth="1"/>
    <col min="27" max="27" width="1.453125" style="89" customWidth="1"/>
    <col min="28" max="28" width="12.453125" style="86" customWidth="1"/>
    <col min="29" max="29" width="6.54296875" style="84" customWidth="1"/>
    <col min="30" max="30" width="10.453125" style="84" bestFit="1" customWidth="1"/>
    <col min="31" max="16384" width="9.453125" style="84"/>
  </cols>
  <sheetData>
    <row r="1" spans="1:33" s="90" customFormat="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</row>
    <row r="2" spans="1:33" s="80" customFormat="1" ht="20.25" customHeight="1">
      <c r="A2" s="175" t="s">
        <v>176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</row>
    <row r="3" spans="1:33" s="80" customFormat="1" ht="20.25" customHeight="1">
      <c r="A3" s="175" t="s">
        <v>123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</row>
    <row r="4" spans="1:33" s="80" customFormat="1" ht="20.25" customHeight="1">
      <c r="A4" s="175" t="s">
        <v>237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</row>
    <row r="5" spans="1:33" s="80" customFormat="1" ht="20.25" customHeight="1">
      <c r="A5" s="175" t="s">
        <v>89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</row>
    <row r="6" spans="1:33" s="80" customFormat="1" ht="20.2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</row>
    <row r="7" spans="1:33" s="80" customFormat="1" ht="20.25" customHeight="1">
      <c r="A7" s="176" t="s">
        <v>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</row>
    <row r="8" spans="1:33" s="80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33" s="97" customFormat="1" ht="18" customHeight="1">
      <c r="A9" s="92"/>
      <c r="B9" s="93"/>
      <c r="C9" s="93"/>
      <c r="D9" s="94"/>
      <c r="E9" s="94"/>
      <c r="F9" s="94"/>
      <c r="G9" s="94"/>
      <c r="H9" s="95" t="s">
        <v>75</v>
      </c>
      <c r="I9" s="96"/>
      <c r="J9" s="179" t="s">
        <v>124</v>
      </c>
      <c r="K9" s="179"/>
      <c r="L9" s="179"/>
      <c r="M9" s="94"/>
      <c r="N9" s="179" t="s">
        <v>82</v>
      </c>
      <c r="O9" s="179"/>
      <c r="P9" s="179"/>
      <c r="Q9" s="179"/>
      <c r="R9" s="179"/>
      <c r="S9" s="179"/>
      <c r="T9" s="179"/>
      <c r="U9" s="179"/>
      <c r="V9" s="179"/>
      <c r="W9" s="94"/>
      <c r="X9" s="94"/>
      <c r="Y9" s="94"/>
      <c r="Z9" s="94"/>
      <c r="AA9" s="94"/>
      <c r="AB9" s="94"/>
    </row>
    <row r="10" spans="1:33" s="98" customFormat="1" ht="18" customHeight="1">
      <c r="B10" s="93"/>
      <c r="C10" s="93"/>
      <c r="D10" s="94" t="s">
        <v>125</v>
      </c>
      <c r="E10" s="94"/>
      <c r="F10" s="94"/>
      <c r="G10" s="94"/>
      <c r="H10" s="87" t="s">
        <v>126</v>
      </c>
      <c r="I10" s="94"/>
      <c r="J10" s="96"/>
      <c r="K10" s="94"/>
      <c r="L10" s="96"/>
      <c r="M10" s="99"/>
      <c r="N10" s="94"/>
      <c r="O10" s="94"/>
      <c r="P10" s="94"/>
      <c r="Q10" s="94"/>
      <c r="R10" s="94"/>
      <c r="S10" s="94"/>
      <c r="T10" s="94"/>
      <c r="U10" s="94"/>
      <c r="V10" s="94" t="s">
        <v>127</v>
      </c>
      <c r="W10" s="94"/>
      <c r="X10" s="94" t="s">
        <v>128</v>
      </c>
      <c r="Y10" s="99"/>
      <c r="Z10" s="99"/>
      <c r="AA10" s="99"/>
      <c r="AB10" s="99"/>
    </row>
    <row r="11" spans="1:33" s="98" customFormat="1" ht="18" customHeight="1">
      <c r="B11" s="93"/>
      <c r="C11" s="93"/>
      <c r="D11" s="94" t="s">
        <v>129</v>
      </c>
      <c r="E11" s="94"/>
      <c r="F11" s="94"/>
      <c r="G11" s="94"/>
      <c r="H11" s="94" t="s">
        <v>130</v>
      </c>
      <c r="I11" s="94"/>
      <c r="J11" s="94"/>
      <c r="K11" s="94"/>
      <c r="L11" s="96"/>
      <c r="M11" s="99"/>
      <c r="N11" s="94" t="s">
        <v>131</v>
      </c>
      <c r="O11" s="94"/>
      <c r="P11" s="94" t="s">
        <v>132</v>
      </c>
      <c r="Q11" s="94"/>
      <c r="S11" s="94"/>
      <c r="T11" s="100"/>
      <c r="U11" s="94"/>
      <c r="V11" s="94" t="s">
        <v>133</v>
      </c>
      <c r="W11" s="94"/>
      <c r="X11" s="94" t="s">
        <v>134</v>
      </c>
      <c r="Y11" s="99"/>
      <c r="Z11" s="101" t="s">
        <v>135</v>
      </c>
      <c r="AA11" s="99"/>
      <c r="AB11" s="94" t="s">
        <v>136</v>
      </c>
    </row>
    <row r="12" spans="1:33" s="98" customFormat="1" ht="18" customHeight="1">
      <c r="B12" s="93"/>
      <c r="C12" s="93"/>
      <c r="D12" s="94" t="s">
        <v>137</v>
      </c>
      <c r="E12" s="94"/>
      <c r="F12" s="94" t="s">
        <v>138</v>
      </c>
      <c r="G12" s="94"/>
      <c r="H12" s="94" t="s">
        <v>139</v>
      </c>
      <c r="I12" s="94"/>
      <c r="J12" s="94" t="s">
        <v>140</v>
      </c>
      <c r="K12" s="94"/>
      <c r="L12" s="94" t="s">
        <v>141</v>
      </c>
      <c r="M12" s="99"/>
      <c r="N12" s="94" t="s">
        <v>142</v>
      </c>
      <c r="O12" s="94"/>
      <c r="P12" s="94" t="s">
        <v>143</v>
      </c>
      <c r="R12" s="102" t="s">
        <v>144</v>
      </c>
      <c r="T12" s="100" t="s">
        <v>145</v>
      </c>
      <c r="V12" s="87" t="s">
        <v>146</v>
      </c>
      <c r="X12" s="94" t="s">
        <v>147</v>
      </c>
      <c r="Y12" s="94"/>
      <c r="Z12" s="94" t="s">
        <v>148</v>
      </c>
      <c r="AA12" s="94"/>
      <c r="AB12" s="87" t="s">
        <v>146</v>
      </c>
    </row>
    <row r="13" spans="1:33" s="98" customFormat="1" ht="18" customHeight="1">
      <c r="B13" s="88" t="s">
        <v>149</v>
      </c>
      <c r="C13" s="88"/>
      <c r="D13" s="95" t="s">
        <v>150</v>
      </c>
      <c r="E13" s="94"/>
      <c r="F13" s="95" t="s">
        <v>151</v>
      </c>
      <c r="G13" s="94"/>
      <c r="H13" s="95" t="s">
        <v>152</v>
      </c>
      <c r="I13" s="94"/>
      <c r="J13" s="95" t="s">
        <v>153</v>
      </c>
      <c r="K13" s="94"/>
      <c r="L13" s="95" t="s">
        <v>154</v>
      </c>
      <c r="M13" s="99"/>
      <c r="N13" s="95" t="s">
        <v>155</v>
      </c>
      <c r="O13" s="94"/>
      <c r="P13" s="95" t="s">
        <v>156</v>
      </c>
      <c r="Q13" s="94"/>
      <c r="R13" s="103" t="s">
        <v>157</v>
      </c>
      <c r="S13" s="94"/>
      <c r="T13" s="103" t="s">
        <v>157</v>
      </c>
      <c r="U13" s="94"/>
      <c r="V13" s="95" t="s">
        <v>158</v>
      </c>
      <c r="W13" s="94"/>
      <c r="X13" s="95" t="s">
        <v>159</v>
      </c>
      <c r="Y13" s="94"/>
      <c r="Z13" s="95" t="s">
        <v>160</v>
      </c>
      <c r="AA13" s="94"/>
      <c r="AB13" s="95" t="s">
        <v>158</v>
      </c>
    </row>
    <row r="14" spans="1:33" s="97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98"/>
    </row>
    <row r="15" spans="1:33" s="97" customFormat="1" ht="18" customHeight="1">
      <c r="A15" s="104" t="s">
        <v>238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71696872</v>
      </c>
      <c r="M15" s="18"/>
      <c r="N15" s="6">
        <v>50944</v>
      </c>
      <c r="O15" s="18"/>
      <c r="P15" s="6">
        <v>161187</v>
      </c>
      <c r="Q15" s="18"/>
      <c r="R15" s="6">
        <v>-10170</v>
      </c>
      <c r="S15" s="18"/>
      <c r="T15" s="8">
        <v>-32530</v>
      </c>
      <c r="U15" s="18"/>
      <c r="V15" s="6">
        <f>SUM(N15:T15)</f>
        <v>169431</v>
      </c>
      <c r="W15" s="18"/>
      <c r="X15" s="18">
        <f>SUM(D15:L15,V15)</f>
        <v>97222423</v>
      </c>
      <c r="Y15" s="18"/>
      <c r="Z15" s="10">
        <f>101472</f>
        <v>101472</v>
      </c>
      <c r="AA15" s="6"/>
      <c r="AB15" s="6">
        <f>+X15+Z15</f>
        <v>97323895</v>
      </c>
      <c r="AC15" s="10"/>
      <c r="AD15" s="10"/>
      <c r="AE15" s="67"/>
      <c r="AG15" s="98"/>
    </row>
    <row r="16" spans="1:33" s="105" customFormat="1" ht="18" customHeight="1">
      <c r="A16" s="104" t="s">
        <v>161</v>
      </c>
      <c r="B16" s="87"/>
      <c r="C16" s="87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98"/>
    </row>
    <row r="17" spans="1:30" s="105" customFormat="1" ht="18" customHeight="1">
      <c r="A17" s="106" t="s">
        <v>162</v>
      </c>
      <c r="B17" s="87"/>
      <c r="C17" s="87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05" customFormat="1" ht="18" customHeight="1">
      <c r="A18" s="107" t="s">
        <v>163</v>
      </c>
      <c r="B18" s="87"/>
      <c r="C18" s="87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05" customFormat="1" ht="18" customHeight="1">
      <c r="A19" s="106" t="s">
        <v>164</v>
      </c>
      <c r="B19" s="87"/>
      <c r="C19" s="87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97" customFormat="1" ht="18" customHeight="1">
      <c r="A20" s="108" t="s">
        <v>165</v>
      </c>
      <c r="B20" s="83" t="s">
        <v>253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-17070673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-17070673</v>
      </c>
      <c r="Y20" s="18"/>
      <c r="Z20" s="14">
        <v>0</v>
      </c>
      <c r="AA20" s="18"/>
      <c r="AB20" s="19">
        <f>+X20+Z20</f>
        <v>-17070673</v>
      </c>
      <c r="AC20" s="10"/>
      <c r="AD20" s="10"/>
    </row>
    <row r="21" spans="1:30" s="97" customFormat="1" ht="18" customHeight="1">
      <c r="A21" s="107" t="s">
        <v>166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97" customFormat="1" ht="18" customHeight="1">
      <c r="A22" s="106" t="s">
        <v>159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-17070673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-17070673</v>
      </c>
      <c r="Y22" s="18"/>
      <c r="Z22" s="19">
        <f>SUM(Z20:Z20)</f>
        <v>0</v>
      </c>
      <c r="AA22" s="18"/>
      <c r="AB22" s="19">
        <f>SUM(AB20:AB20)</f>
        <v>-17070673</v>
      </c>
      <c r="AC22" s="10"/>
      <c r="AD22" s="10"/>
    </row>
    <row r="23" spans="1:30" s="97" customFormat="1" ht="18" customHeight="1">
      <c r="A23" s="106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11" customFormat="1" ht="18" customHeight="1">
      <c r="A24" s="109" t="s">
        <v>167</v>
      </c>
      <c r="B24" s="110"/>
      <c r="C24" s="11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11" customFormat="1" ht="18" customHeight="1">
      <c r="A25" s="112" t="s">
        <v>168</v>
      </c>
      <c r="B25" s="110"/>
      <c r="C25" s="110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400</v>
      </c>
      <c r="AA25" s="32"/>
      <c r="AB25" s="25">
        <f>+X25+Z25</f>
        <v>400</v>
      </c>
      <c r="AC25" s="23"/>
      <c r="AD25" s="23"/>
    </row>
    <row r="26" spans="1:30" s="111" customFormat="1" ht="18" customHeight="1">
      <c r="A26" s="109" t="s">
        <v>169</v>
      </c>
      <c r="B26" s="110"/>
      <c r="C26" s="110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400</v>
      </c>
      <c r="AA26" s="32"/>
      <c r="AB26" s="26">
        <f>SUM(AB25)</f>
        <v>400</v>
      </c>
      <c r="AC26" s="23"/>
      <c r="AD26" s="23"/>
    </row>
    <row r="27" spans="1:30" s="115" customFormat="1" ht="18" customHeight="1">
      <c r="A27" s="113" t="s">
        <v>170</v>
      </c>
      <c r="B27" s="114"/>
      <c r="C27" s="114"/>
      <c r="D27" s="23"/>
      <c r="E27" s="23"/>
      <c r="F27" s="23"/>
      <c r="G27" s="24"/>
      <c r="H27" s="23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11" customFormat="1" ht="18" customHeight="1">
      <c r="A28" s="116" t="s">
        <v>162</v>
      </c>
      <c r="B28" s="110"/>
      <c r="C28" s="110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-17070673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-17070673</v>
      </c>
      <c r="Y28" s="32"/>
      <c r="Z28" s="25">
        <f>+Z22+Z26</f>
        <v>400</v>
      </c>
      <c r="AA28" s="27"/>
      <c r="AB28" s="25">
        <f>+AB22+AB26</f>
        <v>-17070273</v>
      </c>
      <c r="AC28" s="23"/>
      <c r="AD28" s="23"/>
    </row>
    <row r="29" spans="1:30" s="97" customFormat="1" ht="18" customHeight="1">
      <c r="A29" s="117"/>
      <c r="B29" s="83"/>
      <c r="C29" s="8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97" customFormat="1" ht="18" customHeight="1">
      <c r="A30" s="104" t="s">
        <v>171</v>
      </c>
      <c r="B30" s="83"/>
      <c r="C30" s="8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97" customFormat="1" ht="18" customHeight="1">
      <c r="A31" s="108" t="s">
        <v>172</v>
      </c>
      <c r="B31" s="83"/>
      <c r="C31" s="8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f>'SI (3M)(5)'!C42</f>
        <v>10583526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10583526</v>
      </c>
      <c r="Y31" s="14"/>
      <c r="Z31" s="14">
        <f>'SI (3M)(5)'!C43</f>
        <v>491</v>
      </c>
      <c r="AA31" s="14"/>
      <c r="AB31" s="8">
        <f>+X31+Z31</f>
        <v>10584017</v>
      </c>
      <c r="AC31" s="10"/>
      <c r="AD31" s="10"/>
    </row>
    <row r="32" spans="1:30" s="97" customFormat="1" ht="18" customHeight="1">
      <c r="A32" s="108" t="s">
        <v>116</v>
      </c>
      <c r="B32" s="83"/>
      <c r="C32" s="8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f>'SCI (3M)(6)'!C21</f>
        <v>-26603</v>
      </c>
      <c r="S32" s="10"/>
      <c r="T32" s="15">
        <v>0</v>
      </c>
      <c r="U32" s="10"/>
      <c r="V32" s="19">
        <f>SUM(N32:T32)</f>
        <v>-26603</v>
      </c>
      <c r="W32" s="18"/>
      <c r="X32" s="19">
        <f>SUM(D32:L32,V32)</f>
        <v>-26603</v>
      </c>
      <c r="Y32" s="18"/>
      <c r="Z32" s="15">
        <v>0</v>
      </c>
      <c r="AA32" s="18"/>
      <c r="AB32" s="19">
        <f>+X32+Z32</f>
        <v>-26603</v>
      </c>
      <c r="AC32" s="10"/>
      <c r="AD32" s="10"/>
    </row>
    <row r="33" spans="1:30" s="97" customFormat="1" ht="18" customHeight="1">
      <c r="A33" s="104" t="s">
        <v>173</v>
      </c>
      <c r="B33" s="83"/>
      <c r="C33" s="8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10583526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-26603</v>
      </c>
      <c r="S33" s="10"/>
      <c r="T33" s="15">
        <f>SUM(T31:T32)</f>
        <v>0</v>
      </c>
      <c r="U33" s="10"/>
      <c r="V33" s="19">
        <f>SUM(V31:V32)</f>
        <v>-26603</v>
      </c>
      <c r="W33" s="10"/>
      <c r="X33" s="10">
        <f>SUM(X31:X32)</f>
        <v>10556923</v>
      </c>
      <c r="Y33" s="10"/>
      <c r="Z33" s="10">
        <f>SUM(Z31:Z32)</f>
        <v>491</v>
      </c>
      <c r="AA33" s="10"/>
      <c r="AB33" s="10">
        <f>SUM(AB31:AB32)</f>
        <v>10557414</v>
      </c>
      <c r="AC33" s="10"/>
      <c r="AD33" s="10"/>
    </row>
    <row r="34" spans="1:30" s="97" customFormat="1" ht="18" customHeight="1" thickBot="1">
      <c r="A34" s="104" t="s">
        <v>239</v>
      </c>
      <c r="B34" s="83"/>
      <c r="C34" s="8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65209725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-36773</v>
      </c>
      <c r="S34" s="18"/>
      <c r="T34" s="28">
        <f>SUM(T15,T33,T22)</f>
        <v>-32530</v>
      </c>
      <c r="U34" s="18"/>
      <c r="V34" s="28">
        <f>SUM(V15,V33,V22)</f>
        <v>142828</v>
      </c>
      <c r="W34" s="18"/>
      <c r="X34" s="28">
        <f>SUM(X15,X33,X22)</f>
        <v>90708673</v>
      </c>
      <c r="Y34" s="18"/>
      <c r="Z34" s="28">
        <f>SUM(Z15,Z33,Z28)</f>
        <v>102363</v>
      </c>
      <c r="AA34" s="18"/>
      <c r="AB34" s="28">
        <f>SUM(AB15,AB33,AB28)</f>
        <v>90811036</v>
      </c>
      <c r="AC34" s="18"/>
      <c r="AD34" s="10"/>
    </row>
    <row r="35" spans="1:30" s="97" customFormat="1" ht="18" customHeight="1" thickTop="1">
      <c r="A35" s="104"/>
      <c r="B35" s="83"/>
      <c r="C35" s="83"/>
      <c r="AC35" s="18"/>
      <c r="AD35" s="10"/>
    </row>
    <row r="36" spans="1:30" s="97" customFormat="1" ht="18" customHeight="1">
      <c r="A36" s="104"/>
      <c r="B36" s="83"/>
      <c r="C36" s="8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5"/>
    </row>
    <row r="37" spans="1:30" s="97" customFormat="1" ht="18" customHeight="1">
      <c r="B37" s="83"/>
      <c r="C37" s="83"/>
      <c r="D37" s="4"/>
      <c r="E37" s="4"/>
      <c r="F37" s="4"/>
      <c r="G37" s="4"/>
      <c r="H37" s="18"/>
      <c r="I37" s="4"/>
      <c r="J37" s="4"/>
      <c r="K37" s="4"/>
      <c r="L37" s="4"/>
      <c r="M37" s="4"/>
      <c r="N37" s="4"/>
      <c r="O37" s="4"/>
      <c r="P37" s="4"/>
      <c r="Q37" s="4"/>
      <c r="R37" s="118"/>
      <c r="S37" s="122"/>
      <c r="T37" s="119"/>
      <c r="U37" s="4"/>
      <c r="V37" s="4"/>
      <c r="W37" s="4"/>
      <c r="X37" s="4"/>
      <c r="Y37" s="4"/>
      <c r="Z37" s="4"/>
      <c r="AA37" s="4"/>
      <c r="AB37" s="4"/>
      <c r="AC37" s="5"/>
    </row>
    <row r="38" spans="1:30" ht="18" customHeight="1">
      <c r="B38" s="84"/>
      <c r="C38" s="84"/>
      <c r="D38" s="84"/>
      <c r="R38" s="118"/>
      <c r="S38" s="122"/>
      <c r="T38" s="119"/>
    </row>
    <row r="39" spans="1:30" ht="20.25" customHeight="1">
      <c r="E39" s="89"/>
      <c r="F39" s="89"/>
      <c r="G39" s="89"/>
      <c r="H39" s="89"/>
      <c r="I39" s="89"/>
      <c r="J39" s="89"/>
      <c r="K39" s="89"/>
      <c r="L39" s="89"/>
      <c r="Q39" s="89"/>
      <c r="R39" s="89"/>
      <c r="S39" s="89"/>
      <c r="T39" s="89"/>
      <c r="U39" s="89"/>
      <c r="W39" s="89"/>
      <c r="Y39" s="89"/>
      <c r="AB39" s="89"/>
    </row>
    <row r="40" spans="1:30" ht="20.25" customHeight="1">
      <c r="R40" s="118"/>
      <c r="S40" s="118"/>
      <c r="T40" s="119"/>
    </row>
    <row r="44" spans="1:30" ht="20.25" customHeight="1">
      <c r="R44" s="120"/>
      <c r="S44" s="120"/>
      <c r="T44" s="120"/>
      <c r="U44" s="120"/>
      <c r="V44" s="121"/>
    </row>
    <row r="45" spans="1:30" ht="20.25" customHeight="1">
      <c r="R45" s="120"/>
      <c r="S45" s="120"/>
      <c r="T45" s="121"/>
      <c r="U45" s="120"/>
      <c r="V45" s="121"/>
    </row>
    <row r="46" spans="1:30" ht="20.25" customHeight="1">
      <c r="T46" s="121"/>
      <c r="W46" s="89"/>
    </row>
    <row r="48" spans="1:30" ht="20.25" customHeight="1">
      <c r="R48" s="120"/>
      <c r="S48" s="120"/>
      <c r="T48" s="120"/>
      <c r="U48" s="120"/>
      <c r="V48" s="121"/>
    </row>
    <row r="49" spans="1:23" ht="20.25" customHeight="1">
      <c r="R49" s="120"/>
      <c r="S49" s="120"/>
      <c r="T49" s="120"/>
      <c r="U49" s="120"/>
      <c r="V49" s="121"/>
    </row>
    <row r="50" spans="1:23" ht="20.25" customHeight="1">
      <c r="R50" s="120"/>
      <c r="S50" s="120"/>
      <c r="T50" s="120"/>
      <c r="U50" s="120"/>
      <c r="V50" s="121"/>
    </row>
    <row r="51" spans="1:23" ht="20.25" customHeight="1">
      <c r="A51" s="178"/>
      <c r="B51" s="178"/>
      <c r="C51" s="178"/>
      <c r="D51" s="178"/>
      <c r="T51" s="121"/>
      <c r="W51" s="89"/>
    </row>
    <row r="52" spans="1:23" ht="20.25" customHeight="1">
      <c r="T52" s="121"/>
      <c r="W52" s="89"/>
    </row>
    <row r="53" spans="1:23" ht="20.25" customHeight="1">
      <c r="T53" s="121"/>
      <c r="W53" s="89"/>
    </row>
  </sheetData>
  <mergeCells count="9">
    <mergeCell ref="A51:D51"/>
    <mergeCell ref="A3:AB3"/>
    <mergeCell ref="J9:L9"/>
    <mergeCell ref="N9:V9"/>
    <mergeCell ref="A1:AB1"/>
    <mergeCell ref="A2:AB2"/>
    <mergeCell ref="A5:AB5"/>
    <mergeCell ref="A4:AB4"/>
    <mergeCell ref="A7:AB7"/>
  </mergeCells>
  <pageMargins left="0.8" right="0.6" top="0.48" bottom="0.5" header="0.5" footer="0.5"/>
  <pageSetup paperSize="9" scale="57" firstPageNumber="8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44"/>
  <sheetViews>
    <sheetView zoomScaleNormal="100" zoomScaleSheetLayoutView="71" workbookViewId="0">
      <selection activeCell="V32" sqref="A27:V32"/>
    </sheetView>
  </sheetViews>
  <sheetFormatPr defaultColWidth="9.453125" defaultRowHeight="13"/>
  <cols>
    <col min="1" max="1" width="58.453125" style="105" customWidth="1"/>
    <col min="2" max="2" width="7" style="124" customWidth="1"/>
    <col min="3" max="3" width="12.81640625" style="123" customWidth="1"/>
    <col min="4" max="4" width="1.453125" style="123" customWidth="1"/>
    <col min="5" max="5" width="12.81640625" style="123" customWidth="1"/>
    <col min="6" max="6" width="1.453125" style="123" customWidth="1"/>
    <col min="7" max="7" width="12.81640625" style="123" customWidth="1"/>
    <col min="8" max="8" width="1.453125" style="123" customWidth="1"/>
    <col min="9" max="9" width="12.81640625" style="123" customWidth="1"/>
    <col min="10" max="10" width="1.453125" style="123" customWidth="1"/>
    <col min="11" max="11" width="12.81640625" style="123" customWidth="1"/>
    <col min="12" max="12" width="1.453125" style="123" customWidth="1"/>
    <col min="13" max="13" width="12.81640625" style="123" customWidth="1"/>
    <col min="14" max="14" width="1.453125" style="123" customWidth="1"/>
    <col min="15" max="15" width="12.81640625" style="123" customWidth="1"/>
    <col min="16" max="16" width="1.453125" style="123" customWidth="1"/>
    <col min="17" max="17" width="20.81640625" style="123" customWidth="1"/>
    <col min="18" max="18" width="1.453125" style="123" customWidth="1"/>
    <col min="19" max="19" width="12.81640625" style="123" customWidth="1"/>
    <col min="20" max="20" width="1.453125" style="123" customWidth="1"/>
    <col min="21" max="21" width="12.81640625" style="123" customWidth="1"/>
    <col min="22" max="22" width="10.81640625" style="105" bestFit="1" customWidth="1"/>
    <col min="23" max="23" width="12.81640625" style="105" bestFit="1" customWidth="1"/>
    <col min="24" max="24" width="10.1796875" style="105" bestFit="1" customWidth="1"/>
    <col min="25" max="16384" width="9.453125" style="105"/>
  </cols>
  <sheetData>
    <row r="1" spans="1:24" s="82" customFormat="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4" s="82" customFormat="1" ht="20.25" customHeight="1">
      <c r="A2" s="175" t="s">
        <v>176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4" s="82" customFormat="1" ht="20.25" customHeight="1">
      <c r="A3" s="175" t="s">
        <v>177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4" s="82" customFormat="1" ht="20.25" customHeight="1">
      <c r="A4" s="175" t="s">
        <v>237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4" s="82" customFormat="1" ht="20.25" customHeight="1">
      <c r="A5" s="175" t="s">
        <v>89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4" s="82" customFormat="1" ht="20.2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4" s="82" customFormat="1" ht="20.25" customHeight="1">
      <c r="A7" s="176" t="s">
        <v>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4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4" ht="18" customHeight="1">
      <c r="A9" s="83"/>
      <c r="B9" s="83"/>
      <c r="C9" s="105"/>
      <c r="D9" s="94"/>
      <c r="E9" s="94"/>
      <c r="F9" s="94"/>
      <c r="G9" s="179" t="s">
        <v>124</v>
      </c>
      <c r="H9" s="179"/>
      <c r="I9" s="179"/>
      <c r="J9" s="94"/>
      <c r="K9" s="179" t="s">
        <v>82</v>
      </c>
      <c r="L9" s="179"/>
      <c r="M9" s="179"/>
      <c r="N9" s="179"/>
      <c r="O9" s="179"/>
      <c r="P9" s="179"/>
      <c r="Q9" s="179"/>
      <c r="R9" s="179"/>
      <c r="S9" s="179"/>
      <c r="T9" s="94"/>
      <c r="U9" s="105"/>
    </row>
    <row r="10" spans="1:24" ht="18" customHeight="1">
      <c r="A10" s="83"/>
      <c r="B10" s="83"/>
      <c r="C10" s="10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 t="s">
        <v>178</v>
      </c>
      <c r="R10" s="94"/>
      <c r="S10" s="94"/>
      <c r="T10" s="94"/>
      <c r="U10" s="105"/>
    </row>
    <row r="11" spans="1:24" ht="18" customHeight="1">
      <c r="A11" s="83"/>
      <c r="B11" s="83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 t="s">
        <v>179</v>
      </c>
      <c r="R11" s="94"/>
      <c r="S11" s="94" t="s">
        <v>180</v>
      </c>
      <c r="T11" s="94"/>
      <c r="U11" s="94"/>
    </row>
    <row r="12" spans="1:24" ht="18" customHeight="1">
      <c r="A12" s="124"/>
      <c r="C12" s="94" t="s">
        <v>125</v>
      </c>
      <c r="D12" s="94"/>
      <c r="E12" s="105"/>
      <c r="F12" s="94"/>
      <c r="G12" s="105"/>
      <c r="J12" s="94"/>
      <c r="K12" s="94" t="s">
        <v>181</v>
      </c>
      <c r="L12" s="94"/>
      <c r="M12" s="94" t="s">
        <v>182</v>
      </c>
      <c r="N12" s="94"/>
      <c r="O12" s="94"/>
      <c r="P12" s="94"/>
      <c r="Q12" s="94" t="s">
        <v>183</v>
      </c>
      <c r="R12" s="94"/>
      <c r="S12" s="94" t="s">
        <v>184</v>
      </c>
      <c r="T12" s="94"/>
      <c r="U12" s="94" t="s">
        <v>185</v>
      </c>
    </row>
    <row r="13" spans="1:24" ht="18" customHeight="1">
      <c r="A13" s="124"/>
      <c r="C13" s="94" t="s">
        <v>129</v>
      </c>
      <c r="D13" s="94"/>
      <c r="E13" s="94" t="s">
        <v>138</v>
      </c>
      <c r="F13" s="94"/>
      <c r="G13" s="94" t="s">
        <v>140</v>
      </c>
      <c r="J13" s="94"/>
      <c r="K13" s="94" t="s">
        <v>186</v>
      </c>
      <c r="L13" s="94"/>
      <c r="M13" s="102" t="s">
        <v>143</v>
      </c>
      <c r="N13" s="94"/>
      <c r="O13" s="94" t="s">
        <v>145</v>
      </c>
      <c r="P13" s="94"/>
      <c r="Q13" s="94" t="s">
        <v>187</v>
      </c>
      <c r="R13" s="94"/>
      <c r="S13" s="94" t="s">
        <v>188</v>
      </c>
      <c r="T13" s="94"/>
      <c r="U13" s="94" t="s">
        <v>146</v>
      </c>
    </row>
    <row r="14" spans="1:24" ht="18" customHeight="1">
      <c r="A14" s="124"/>
      <c r="B14" s="88" t="s">
        <v>149</v>
      </c>
      <c r="C14" s="95" t="s">
        <v>189</v>
      </c>
      <c r="D14" s="94"/>
      <c r="E14" s="95" t="s">
        <v>151</v>
      </c>
      <c r="F14" s="94"/>
      <c r="G14" s="95" t="s">
        <v>153</v>
      </c>
      <c r="H14" s="125"/>
      <c r="I14" s="95" t="s">
        <v>190</v>
      </c>
      <c r="J14" s="125"/>
      <c r="K14" s="95" t="s">
        <v>191</v>
      </c>
      <c r="L14" s="94"/>
      <c r="M14" s="103" t="s">
        <v>156</v>
      </c>
      <c r="N14" s="94"/>
      <c r="O14" s="103" t="s">
        <v>157</v>
      </c>
      <c r="P14" s="98"/>
      <c r="Q14" s="95" t="s">
        <v>192</v>
      </c>
      <c r="R14" s="94"/>
      <c r="S14" s="95" t="s">
        <v>158</v>
      </c>
      <c r="T14" s="125"/>
      <c r="U14" s="126" t="s">
        <v>158</v>
      </c>
      <c r="X14" s="124"/>
    </row>
    <row r="15" spans="1:24" ht="18" customHeight="1">
      <c r="A15" s="98"/>
      <c r="B15" s="88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4" ht="18" customHeight="1">
      <c r="A16" s="104" t="s">
        <v>174</v>
      </c>
      <c r="B16" s="88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65014940</v>
      </c>
      <c r="J16" s="18"/>
      <c r="K16" s="6">
        <v>50944</v>
      </c>
      <c r="L16" s="6"/>
      <c r="M16" s="6">
        <v>161187</v>
      </c>
      <c r="N16" s="6"/>
      <c r="O16" s="6">
        <v>12286</v>
      </c>
      <c r="P16" s="6"/>
      <c r="Q16" s="6">
        <v>-18356</v>
      </c>
      <c r="R16" s="6"/>
      <c r="S16" s="6">
        <f>SUM(K16:Q16)</f>
        <v>206061</v>
      </c>
      <c r="T16" s="6"/>
      <c r="U16" s="6">
        <f>SUM(C16:I16,S16)</f>
        <v>91246778</v>
      </c>
      <c r="V16" s="127"/>
      <c r="W16" s="10"/>
      <c r="X16" s="128"/>
    </row>
    <row r="17" spans="1:24" ht="18" customHeight="1">
      <c r="A17" s="104" t="s">
        <v>193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29"/>
    </row>
    <row r="18" spans="1:24" ht="18" customHeight="1">
      <c r="A18" s="108" t="s">
        <v>165</v>
      </c>
      <c r="B18" s="83" t="s">
        <v>253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-13709274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-13709274</v>
      </c>
      <c r="X18" s="129"/>
    </row>
    <row r="19" spans="1:24" ht="18" customHeight="1">
      <c r="A19" s="104" t="s">
        <v>194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-13709274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-13709274</v>
      </c>
      <c r="X19" s="129"/>
    </row>
    <row r="20" spans="1:24" ht="18" customHeight="1">
      <c r="A20" s="97"/>
      <c r="B20" s="87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29"/>
    </row>
    <row r="21" spans="1:24" ht="18" customHeight="1">
      <c r="A21" s="104" t="s">
        <v>171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29"/>
    </row>
    <row r="22" spans="1:24" ht="18" customHeight="1">
      <c r="A22" s="82" t="s">
        <v>172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f>'SI (3M)(5)'!I39</f>
        <v>8451054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8451054</v>
      </c>
      <c r="X22" s="129"/>
    </row>
    <row r="23" spans="1:24" ht="18" customHeight="1">
      <c r="A23" s="82" t="s">
        <v>116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'SCI (3M)(6)'!I21</f>
        <v>-31820</v>
      </c>
      <c r="R23" s="8"/>
      <c r="S23" s="9">
        <f>SUM(K23:Q23)</f>
        <v>-31820</v>
      </c>
      <c r="T23" s="12"/>
      <c r="U23" s="9">
        <f>SUM(C23+E23+G23+I23+S23)</f>
        <v>-31820</v>
      </c>
      <c r="X23" s="129"/>
    </row>
    <row r="24" spans="1:24" ht="18" customHeight="1">
      <c r="A24" s="104" t="s">
        <v>173</v>
      </c>
      <c r="B24" s="88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8451054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-31820</v>
      </c>
      <c r="R24" s="8"/>
      <c r="S24" s="11">
        <f>SUM(S22:S23)</f>
        <v>-31820</v>
      </c>
      <c r="T24" s="12"/>
      <c r="U24" s="11">
        <f>SUM(U22:U23)</f>
        <v>8419234</v>
      </c>
      <c r="V24" s="127"/>
      <c r="X24" s="129"/>
    </row>
    <row r="25" spans="1:24" ht="18" customHeight="1" thickBot="1">
      <c r="A25" s="104" t="s">
        <v>175</v>
      </c>
      <c r="B25" s="88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59756720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12286</v>
      </c>
      <c r="P25" s="6"/>
      <c r="Q25" s="13">
        <f>Q16+Q19+Q24</f>
        <v>-50176</v>
      </c>
      <c r="R25" s="6"/>
      <c r="S25" s="13">
        <f>S16+S19+S24</f>
        <v>174241</v>
      </c>
      <c r="T25" s="8"/>
      <c r="U25" s="13">
        <f>U16+U19+U24</f>
        <v>85956738</v>
      </c>
      <c r="V25" s="127"/>
      <c r="X25" s="129"/>
    </row>
    <row r="26" spans="1:24" ht="18" customHeight="1" thickTop="1">
      <c r="N26" s="69"/>
      <c r="U26" s="130"/>
    </row>
    <row r="27" spans="1:24" ht="18" customHeight="1">
      <c r="N27" s="69"/>
      <c r="U27" s="130"/>
    </row>
    <row r="28" spans="1:24" ht="18" customHeight="1">
      <c r="N28" s="69"/>
    </row>
    <row r="29" spans="1:24" ht="18" customHeight="1"/>
    <row r="30" spans="1:24" ht="18" customHeight="1">
      <c r="U30" s="130"/>
    </row>
    <row r="31" spans="1:24" ht="18" customHeight="1">
      <c r="U31" s="130"/>
    </row>
    <row r="32" spans="1:24" ht="18" customHeight="1">
      <c r="U32" s="130"/>
    </row>
    <row r="33" spans="1:21" ht="18" customHeight="1">
      <c r="U33" s="130"/>
    </row>
    <row r="34" spans="1:21" ht="18" customHeight="1">
      <c r="U34" s="130"/>
    </row>
    <row r="35" spans="1:21" ht="18" customHeight="1">
      <c r="U35" s="130"/>
    </row>
    <row r="36" spans="1:21" ht="18" customHeight="1">
      <c r="U36" s="130"/>
    </row>
    <row r="37" spans="1:21" ht="18" customHeight="1">
      <c r="U37" s="130"/>
    </row>
    <row r="38" spans="1:21" ht="18" customHeight="1">
      <c r="U38" s="130"/>
    </row>
    <row r="39" spans="1:21" ht="18" customHeight="1">
      <c r="A39" s="80"/>
    </row>
    <row r="40" spans="1:21" ht="18" customHeight="1"/>
    <row r="43" spans="1:21" ht="17.25" customHeight="1"/>
    <row r="44" spans="1:21" ht="17.25" customHeight="1"/>
  </sheetData>
  <mergeCells count="8">
    <mergeCell ref="A7:U7"/>
    <mergeCell ref="G9:I9"/>
    <mergeCell ref="K9:S9"/>
    <mergeCell ref="A1:U1"/>
    <mergeCell ref="A2:U2"/>
    <mergeCell ref="A3:U3"/>
    <mergeCell ref="A4:U4"/>
    <mergeCell ref="A5:U5"/>
  </mergeCells>
  <pageMargins left="0.8" right="0.6" top="0.48" bottom="0.5" header="0.5" footer="0.5"/>
  <pageSetup paperSize="9" scale="62" firstPageNumber="9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X44"/>
  <sheetViews>
    <sheetView zoomScaleNormal="100" zoomScaleSheetLayoutView="70" workbookViewId="0">
      <selection sqref="A1:U1"/>
    </sheetView>
  </sheetViews>
  <sheetFormatPr defaultColWidth="9.453125" defaultRowHeight="20.25" customHeight="1"/>
  <cols>
    <col min="1" max="1" width="58.453125" style="105" customWidth="1"/>
    <col min="2" max="2" width="7" style="124" customWidth="1"/>
    <col min="3" max="3" width="12.81640625" style="123" customWidth="1"/>
    <col min="4" max="4" width="1.453125" style="123" customWidth="1"/>
    <col min="5" max="5" width="12.81640625" style="123" customWidth="1"/>
    <col min="6" max="6" width="1.453125" style="123" customWidth="1"/>
    <col min="7" max="7" width="12.81640625" style="123" customWidth="1"/>
    <col min="8" max="8" width="1.453125" style="123" customWidth="1"/>
    <col min="9" max="9" width="12.81640625" style="123" customWidth="1"/>
    <col min="10" max="10" width="1.453125" style="123" customWidth="1"/>
    <col min="11" max="11" width="12.81640625" style="123" customWidth="1"/>
    <col min="12" max="12" width="1.453125" style="123" customWidth="1"/>
    <col min="13" max="13" width="12.81640625" style="123" customWidth="1"/>
    <col min="14" max="14" width="1.453125" style="123" customWidth="1"/>
    <col min="15" max="15" width="12.81640625" style="123" customWidth="1"/>
    <col min="16" max="16" width="1.453125" style="123" customWidth="1"/>
    <col min="17" max="17" width="20.81640625" style="123" customWidth="1"/>
    <col min="18" max="18" width="1.453125" style="123" customWidth="1"/>
    <col min="19" max="19" width="12.81640625" style="123" customWidth="1"/>
    <col min="20" max="20" width="1.453125" style="123" customWidth="1"/>
    <col min="21" max="21" width="12.81640625" style="123" customWidth="1"/>
    <col min="22" max="22" width="10.81640625" style="105" bestFit="1" customWidth="1"/>
    <col min="23" max="23" width="12.81640625" style="105" bestFit="1" customWidth="1"/>
    <col min="24" max="24" width="10.1796875" style="105" bestFit="1" customWidth="1"/>
    <col min="25" max="16384" width="9.453125" style="105"/>
  </cols>
  <sheetData>
    <row r="1" spans="1:24" s="82" customFormat="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4" s="82" customFormat="1" ht="20.25" customHeight="1">
      <c r="A2" s="175" t="s">
        <v>176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4" s="82" customFormat="1" ht="20.25" customHeight="1">
      <c r="A3" s="175" t="s">
        <v>177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4" s="82" customFormat="1" ht="20.25" customHeight="1">
      <c r="A4" s="175" t="s">
        <v>237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4" s="82" customFormat="1" ht="20.25" customHeight="1">
      <c r="A5" s="175" t="s">
        <v>89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4" s="82" customFormat="1" ht="20.25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4" s="82" customFormat="1" ht="20.25" customHeight="1">
      <c r="A7" s="176" t="s">
        <v>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4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4" ht="18" customHeight="1">
      <c r="A9" s="83"/>
      <c r="B9" s="83"/>
      <c r="C9" s="105"/>
      <c r="D9" s="94"/>
      <c r="E9" s="94"/>
      <c r="F9" s="94"/>
      <c r="G9" s="179" t="s">
        <v>124</v>
      </c>
      <c r="H9" s="179"/>
      <c r="I9" s="179"/>
      <c r="J9" s="94"/>
      <c r="K9" s="179" t="s">
        <v>82</v>
      </c>
      <c r="L9" s="179"/>
      <c r="M9" s="179"/>
      <c r="N9" s="179"/>
      <c r="O9" s="179"/>
      <c r="P9" s="179"/>
      <c r="Q9" s="179"/>
      <c r="R9" s="179"/>
      <c r="S9" s="179"/>
      <c r="T9" s="94"/>
      <c r="U9" s="105"/>
    </row>
    <row r="10" spans="1:24" ht="18" customHeight="1">
      <c r="A10" s="83"/>
      <c r="B10" s="83"/>
      <c r="C10" s="10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 t="s">
        <v>178</v>
      </c>
      <c r="R10" s="94"/>
      <c r="S10" s="94"/>
      <c r="T10" s="94"/>
      <c r="U10" s="105"/>
    </row>
    <row r="11" spans="1:24" ht="18" customHeight="1">
      <c r="A11" s="83"/>
      <c r="B11" s="83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 t="s">
        <v>179</v>
      </c>
      <c r="R11" s="94"/>
      <c r="S11" s="94" t="s">
        <v>180</v>
      </c>
      <c r="T11" s="94"/>
      <c r="U11" s="94"/>
    </row>
    <row r="12" spans="1:24" ht="18" customHeight="1">
      <c r="A12" s="124"/>
      <c r="C12" s="94" t="s">
        <v>125</v>
      </c>
      <c r="D12" s="94"/>
      <c r="E12" s="105"/>
      <c r="F12" s="94"/>
      <c r="G12" s="105"/>
      <c r="J12" s="94"/>
      <c r="K12" s="94" t="s">
        <v>181</v>
      </c>
      <c r="L12" s="94"/>
      <c r="M12" s="94" t="s">
        <v>182</v>
      </c>
      <c r="N12" s="94"/>
      <c r="O12" s="94"/>
      <c r="P12" s="94"/>
      <c r="Q12" s="94" t="s">
        <v>183</v>
      </c>
      <c r="R12" s="94"/>
      <c r="S12" s="94" t="s">
        <v>184</v>
      </c>
      <c r="T12" s="94"/>
      <c r="U12" s="94" t="s">
        <v>185</v>
      </c>
    </row>
    <row r="13" spans="1:24" ht="18" customHeight="1">
      <c r="A13" s="124"/>
      <c r="C13" s="94" t="s">
        <v>129</v>
      </c>
      <c r="D13" s="94"/>
      <c r="E13" s="94" t="s">
        <v>138</v>
      </c>
      <c r="F13" s="94"/>
      <c r="G13" s="94" t="s">
        <v>140</v>
      </c>
      <c r="J13" s="94"/>
      <c r="K13" s="94" t="s">
        <v>186</v>
      </c>
      <c r="L13" s="94"/>
      <c r="M13" s="102" t="s">
        <v>143</v>
      </c>
      <c r="N13" s="94"/>
      <c r="O13" s="94" t="s">
        <v>145</v>
      </c>
      <c r="P13" s="94"/>
      <c r="Q13" s="94" t="s">
        <v>187</v>
      </c>
      <c r="R13" s="94"/>
      <c r="S13" s="94" t="s">
        <v>188</v>
      </c>
      <c r="T13" s="94"/>
      <c r="U13" s="94" t="s">
        <v>146</v>
      </c>
    </row>
    <row r="14" spans="1:24" ht="18" customHeight="1">
      <c r="A14" s="124"/>
      <c r="B14" s="88" t="s">
        <v>149</v>
      </c>
      <c r="C14" s="95" t="s">
        <v>189</v>
      </c>
      <c r="D14" s="94"/>
      <c r="E14" s="95" t="s">
        <v>151</v>
      </c>
      <c r="F14" s="94"/>
      <c r="G14" s="95" t="s">
        <v>153</v>
      </c>
      <c r="H14" s="125"/>
      <c r="I14" s="95" t="s">
        <v>190</v>
      </c>
      <c r="J14" s="125"/>
      <c r="K14" s="95" t="s">
        <v>191</v>
      </c>
      <c r="L14" s="94"/>
      <c r="M14" s="103" t="s">
        <v>156</v>
      </c>
      <c r="N14" s="94"/>
      <c r="O14" s="103" t="s">
        <v>157</v>
      </c>
      <c r="P14" s="98"/>
      <c r="Q14" s="95" t="s">
        <v>192</v>
      </c>
      <c r="R14" s="94"/>
      <c r="S14" s="95" t="s">
        <v>158</v>
      </c>
      <c r="T14" s="125"/>
      <c r="U14" s="126" t="s">
        <v>158</v>
      </c>
      <c r="X14" s="124"/>
    </row>
    <row r="15" spans="1:24" ht="18" customHeight="1">
      <c r="A15" s="98"/>
      <c r="B15" s="88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4" ht="18" customHeight="1">
      <c r="A16" s="104" t="s">
        <v>238</v>
      </c>
      <c r="B16" s="88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71696872</v>
      </c>
      <c r="J16" s="18"/>
      <c r="K16" s="6">
        <v>50944</v>
      </c>
      <c r="L16" s="6"/>
      <c r="M16" s="6">
        <v>161187</v>
      </c>
      <c r="N16" s="6"/>
      <c r="O16" s="6">
        <v>12908</v>
      </c>
      <c r="P16" s="6"/>
      <c r="Q16" s="6">
        <v>-55608</v>
      </c>
      <c r="R16" s="6"/>
      <c r="S16" s="6">
        <f>SUM(K16:Q16)</f>
        <v>169431</v>
      </c>
      <c r="T16" s="6"/>
      <c r="U16" s="6">
        <f>SUM(C16:I16,S16)</f>
        <v>97892080</v>
      </c>
      <c r="V16" s="127"/>
      <c r="W16" s="10"/>
      <c r="X16" s="128"/>
    </row>
    <row r="17" spans="1:24" ht="18" customHeight="1">
      <c r="A17" s="104" t="s">
        <v>193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29"/>
    </row>
    <row r="18" spans="1:24" ht="18" customHeight="1">
      <c r="A18" s="108" t="s">
        <v>165</v>
      </c>
      <c r="B18" s="83" t="s">
        <v>253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-17070673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-17070673</v>
      </c>
      <c r="X18" s="129"/>
    </row>
    <row r="19" spans="1:24" ht="18" customHeight="1">
      <c r="A19" s="104" t="s">
        <v>194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-17070673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-17070673</v>
      </c>
      <c r="X19" s="129"/>
    </row>
    <row r="20" spans="1:24" ht="18" customHeight="1">
      <c r="A20" s="97"/>
      <c r="B20" s="87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29"/>
    </row>
    <row r="21" spans="1:24" ht="18" customHeight="1">
      <c r="A21" s="104" t="s">
        <v>171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29"/>
    </row>
    <row r="22" spans="1:24" ht="18" customHeight="1">
      <c r="A22" s="82" t="s">
        <v>172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f>'SI (3M)(5)'!G39</f>
        <v>10583526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10583526</v>
      </c>
      <c r="X22" s="129"/>
    </row>
    <row r="23" spans="1:24" ht="18" customHeight="1">
      <c r="A23" s="82" t="s">
        <v>116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'SCI (3M)(6)'!G21</f>
        <v>-26603</v>
      </c>
      <c r="R23" s="8"/>
      <c r="S23" s="9">
        <f>SUM(K23:Q23)</f>
        <v>-26603</v>
      </c>
      <c r="T23" s="12"/>
      <c r="U23" s="9">
        <f>SUM(C23+E23+G23+I23+S23)</f>
        <v>-26603</v>
      </c>
      <c r="X23" s="129"/>
    </row>
    <row r="24" spans="1:24" ht="18" customHeight="1">
      <c r="A24" s="104" t="s">
        <v>173</v>
      </c>
      <c r="B24" s="88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10583526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-26603</v>
      </c>
      <c r="R24" s="8"/>
      <c r="S24" s="11">
        <f>SUM(S22:S23)</f>
        <v>-26603</v>
      </c>
      <c r="T24" s="12"/>
      <c r="U24" s="11">
        <f>SUM(U22:U23)</f>
        <v>10556923</v>
      </c>
      <c r="W24" s="127"/>
      <c r="X24" s="129"/>
    </row>
    <row r="25" spans="1:24" ht="18" customHeight="1" thickBot="1">
      <c r="A25" s="104" t="s">
        <v>239</v>
      </c>
      <c r="B25" s="88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65209725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12908</v>
      </c>
      <c r="P25" s="6"/>
      <c r="Q25" s="13">
        <f>Q16+Q19+Q24</f>
        <v>-82211</v>
      </c>
      <c r="R25" s="6"/>
      <c r="S25" s="13">
        <f>S16+S19+S24</f>
        <v>142828</v>
      </c>
      <c r="T25" s="8"/>
      <c r="U25" s="13">
        <f>U16+U19+U24</f>
        <v>91378330</v>
      </c>
      <c r="V25" s="127"/>
      <c r="X25" s="129"/>
    </row>
    <row r="26" spans="1:24" ht="18" customHeight="1" thickTop="1">
      <c r="N26" s="69"/>
    </row>
    <row r="27" spans="1:24" ht="18" customHeight="1">
      <c r="N27" s="69"/>
      <c r="U27" s="130"/>
    </row>
    <row r="28" spans="1:24" ht="18" customHeight="1">
      <c r="N28" s="69"/>
      <c r="U28" s="130"/>
    </row>
    <row r="29" spans="1:24" ht="18" customHeight="1"/>
    <row r="30" spans="1:24" ht="18" customHeight="1">
      <c r="U30" s="130"/>
    </row>
    <row r="31" spans="1:24" ht="18" customHeight="1">
      <c r="U31" s="130"/>
    </row>
    <row r="32" spans="1:24" ht="18" customHeight="1">
      <c r="U32" s="130"/>
    </row>
    <row r="33" spans="1:21" ht="18" customHeight="1">
      <c r="U33" s="130"/>
    </row>
    <row r="34" spans="1:21" ht="18" customHeight="1">
      <c r="U34" s="130"/>
    </row>
    <row r="35" spans="1:21" ht="18" customHeight="1">
      <c r="U35" s="130"/>
    </row>
    <row r="36" spans="1:21" ht="18" customHeight="1">
      <c r="U36" s="130"/>
    </row>
    <row r="37" spans="1:21" ht="18" customHeight="1">
      <c r="U37" s="130"/>
    </row>
    <row r="38" spans="1:21" ht="18" customHeight="1">
      <c r="U38" s="130"/>
    </row>
    <row r="39" spans="1:21" ht="18" customHeight="1">
      <c r="A39" s="80"/>
    </row>
    <row r="40" spans="1:21" ht="18" customHeight="1"/>
    <row r="43" spans="1:21" ht="17.25" customHeight="1"/>
    <row r="44" spans="1:21" ht="17.25" customHeight="1"/>
  </sheetData>
  <mergeCells count="8">
    <mergeCell ref="G9:I9"/>
    <mergeCell ref="K9:S9"/>
    <mergeCell ref="A1:U1"/>
    <mergeCell ref="A2:U2"/>
    <mergeCell ref="A3:U3"/>
    <mergeCell ref="A4:U4"/>
    <mergeCell ref="A5:U5"/>
    <mergeCell ref="A7:U7"/>
  </mergeCells>
  <pageMargins left="0.8" right="0.6" top="0.48" bottom="0.5" header="0.5" footer="0.5"/>
  <pageSetup paperSize="9" scale="62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8 U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N103"/>
  <sheetViews>
    <sheetView zoomScaleNormal="100" zoomScaleSheetLayoutView="50" workbookViewId="0">
      <selection sqref="A1:I1"/>
    </sheetView>
  </sheetViews>
  <sheetFormatPr defaultColWidth="9.453125" defaultRowHeight="23.15" customHeight="1"/>
  <cols>
    <col min="1" max="1" width="75.81640625" style="143" customWidth="1"/>
    <col min="2" max="2" width="9.1796875" style="153" customWidth="1"/>
    <col min="3" max="3" width="17.54296875" style="86" customWidth="1"/>
    <col min="4" max="4" width="1.453125" style="89" customWidth="1"/>
    <col min="5" max="5" width="17.54296875" style="86" customWidth="1"/>
    <col min="6" max="6" width="1.453125" style="89" customWidth="1"/>
    <col min="7" max="7" width="17.54296875" style="89" customWidth="1"/>
    <col min="8" max="8" width="1.453125" style="89" customWidth="1"/>
    <col min="9" max="9" width="17.54296875" style="89" customWidth="1"/>
    <col min="10" max="10" width="3.1796875" style="142" bestFit="1" customWidth="1"/>
    <col min="11" max="11" width="2.54296875" style="142" customWidth="1"/>
    <col min="12" max="12" width="18.453125" style="142" bestFit="1" customWidth="1"/>
    <col min="13" max="13" width="1.453125" style="142" customWidth="1"/>
    <col min="14" max="14" width="14.453125" style="142" customWidth="1"/>
    <col min="15" max="15" width="2.54296875" style="142" customWidth="1"/>
    <col min="16" max="16" width="13.54296875" style="142" customWidth="1"/>
    <col min="17" max="17" width="2.453125" style="142" customWidth="1"/>
    <col min="18" max="18" width="16.81640625" style="142" customWidth="1"/>
    <col min="19" max="16384" width="9.453125" style="142"/>
  </cols>
  <sheetData>
    <row r="1" spans="1:12" s="80" customFormat="1" ht="23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2" s="80" customFormat="1" ht="23.15" customHeight="1">
      <c r="A2" s="175" t="s">
        <v>195</v>
      </c>
      <c r="B2" s="175"/>
      <c r="C2" s="175"/>
      <c r="D2" s="175"/>
      <c r="E2" s="175"/>
      <c r="F2" s="175"/>
      <c r="G2" s="175"/>
      <c r="H2" s="175"/>
      <c r="I2" s="175"/>
    </row>
    <row r="3" spans="1:12" s="80" customFormat="1" ht="23.15" customHeight="1">
      <c r="A3" s="175" t="s">
        <v>237</v>
      </c>
      <c r="B3" s="175"/>
      <c r="C3" s="175"/>
      <c r="D3" s="175"/>
      <c r="E3" s="175"/>
      <c r="F3" s="175"/>
      <c r="G3" s="175"/>
      <c r="H3" s="175"/>
      <c r="I3" s="175"/>
    </row>
    <row r="4" spans="1:12" s="80" customFormat="1" ht="23.15" customHeight="1">
      <c r="A4" s="175" t="s">
        <v>89</v>
      </c>
      <c r="B4" s="175"/>
      <c r="C4" s="175"/>
      <c r="D4" s="175"/>
      <c r="E4" s="175"/>
      <c r="F4" s="175"/>
      <c r="G4" s="175"/>
      <c r="H4" s="175"/>
      <c r="I4" s="175"/>
    </row>
    <row r="5" spans="1:12" s="80" customFormat="1" ht="23.15" customHeight="1">
      <c r="A5" s="131"/>
      <c r="B5" s="131"/>
      <c r="C5" s="131"/>
      <c r="D5" s="131"/>
      <c r="E5" s="131"/>
      <c r="F5" s="131"/>
      <c r="G5" s="131"/>
      <c r="H5" s="131"/>
      <c r="I5" s="131"/>
    </row>
    <row r="6" spans="1:12" s="80" customFormat="1" ht="23.15" customHeight="1">
      <c r="A6" s="176" t="s">
        <v>2</v>
      </c>
      <c r="B6" s="176"/>
      <c r="C6" s="176"/>
      <c r="D6" s="176"/>
      <c r="E6" s="176"/>
      <c r="F6" s="176"/>
      <c r="G6" s="176"/>
      <c r="H6" s="176"/>
      <c r="I6" s="176"/>
    </row>
    <row r="7" spans="1:12" s="80" customFormat="1" ht="5.5" customHeight="1">
      <c r="B7" s="48"/>
      <c r="E7" s="70"/>
    </row>
    <row r="8" spans="1:12" s="84" customFormat="1" ht="23.15" customHeight="1">
      <c r="A8" s="132"/>
      <c r="B8" s="133" t="s">
        <v>3</v>
      </c>
      <c r="C8" s="175" t="s">
        <v>4</v>
      </c>
      <c r="D8" s="175"/>
      <c r="E8" s="175"/>
      <c r="F8" s="137"/>
      <c r="G8" s="175" t="s">
        <v>5</v>
      </c>
      <c r="H8" s="175"/>
      <c r="I8" s="175"/>
      <c r="J8" s="88"/>
    </row>
    <row r="9" spans="1:12" s="84" customFormat="1" ht="23.15" customHeight="1">
      <c r="A9" s="132"/>
      <c r="B9" s="131"/>
      <c r="C9" s="175" t="s">
        <v>6</v>
      </c>
      <c r="D9" s="175"/>
      <c r="E9" s="175"/>
      <c r="F9" s="137"/>
      <c r="G9" s="131"/>
      <c r="H9" s="131" t="s">
        <v>6</v>
      </c>
      <c r="I9" s="131"/>
      <c r="J9" s="88"/>
    </row>
    <row r="10" spans="1:12" s="80" customFormat="1" ht="23.15" customHeight="1">
      <c r="C10" s="131">
        <v>2025</v>
      </c>
      <c r="D10" s="131"/>
      <c r="E10" s="131">
        <v>2024</v>
      </c>
      <c r="F10" s="131"/>
      <c r="G10" s="131">
        <v>2025</v>
      </c>
      <c r="H10" s="131"/>
      <c r="I10" s="131">
        <v>2024</v>
      </c>
      <c r="J10" s="131"/>
    </row>
    <row r="11" spans="1:12" ht="23.15" customHeight="1">
      <c r="A11" s="138" t="s">
        <v>196</v>
      </c>
      <c r="B11" s="85"/>
      <c r="C11" s="141"/>
      <c r="D11" s="141"/>
      <c r="E11" s="141"/>
      <c r="F11" s="141"/>
      <c r="G11" s="141"/>
      <c r="H11" s="141"/>
      <c r="I11" s="141"/>
    </row>
    <row r="12" spans="1:12" ht="23.15" customHeight="1">
      <c r="A12" s="143" t="s">
        <v>109</v>
      </c>
      <c r="B12" s="85"/>
      <c r="C12" s="43">
        <f>'SI (3M)(5)'!C39</f>
        <v>10584017</v>
      </c>
      <c r="D12" s="71"/>
      <c r="E12" s="43">
        <v>8451462</v>
      </c>
      <c r="F12" s="71"/>
      <c r="G12" s="43">
        <f>'SI (3M)(5)'!G39</f>
        <v>10583526</v>
      </c>
      <c r="H12" s="72"/>
      <c r="I12" s="43">
        <v>8451054</v>
      </c>
      <c r="J12" s="144"/>
      <c r="K12" s="144"/>
      <c r="L12" s="144"/>
    </row>
    <row r="13" spans="1:12" ht="23.15" customHeight="1">
      <c r="A13" s="80" t="s">
        <v>245</v>
      </c>
      <c r="B13" s="85"/>
      <c r="C13" s="43" t="s">
        <v>197</v>
      </c>
      <c r="D13" s="71"/>
      <c r="E13" s="43" t="s">
        <v>197</v>
      </c>
      <c r="F13" s="71"/>
      <c r="G13" s="43"/>
      <c r="H13" s="72"/>
      <c r="I13" s="43"/>
    </row>
    <row r="14" spans="1:12" ht="23.15" customHeight="1">
      <c r="A14" s="80" t="s">
        <v>198</v>
      </c>
      <c r="B14" s="85">
        <v>7</v>
      </c>
      <c r="C14" s="43">
        <v>14805469</v>
      </c>
      <c r="D14" s="71"/>
      <c r="E14" s="43">
        <v>15239790</v>
      </c>
      <c r="F14" s="71"/>
      <c r="G14" s="43">
        <v>42681</v>
      </c>
      <c r="H14" s="72"/>
      <c r="I14" s="43">
        <v>58751</v>
      </c>
    </row>
    <row r="15" spans="1:12" ht="23.15" customHeight="1">
      <c r="A15" s="80" t="s">
        <v>104</v>
      </c>
      <c r="B15" s="85"/>
      <c r="C15" s="43">
        <v>-118977</v>
      </c>
      <c r="D15" s="71"/>
      <c r="E15" s="43">
        <v>-62602</v>
      </c>
      <c r="F15" s="71"/>
      <c r="G15" s="43">
        <v>-489047</v>
      </c>
      <c r="H15" s="72"/>
      <c r="I15" s="43">
        <v>-571299</v>
      </c>
    </row>
    <row r="16" spans="1:12" ht="23.15" customHeight="1">
      <c r="A16" s="80" t="s">
        <v>107</v>
      </c>
      <c r="B16" s="85"/>
      <c r="C16" s="43">
        <f>-'SI (3M)(5)'!C35</f>
        <v>2080596</v>
      </c>
      <c r="D16" s="71"/>
      <c r="E16" s="43">
        <v>2300271</v>
      </c>
      <c r="F16" s="71"/>
      <c r="G16" s="43">
        <v>481440</v>
      </c>
      <c r="H16" s="71"/>
      <c r="I16" s="43">
        <v>509011</v>
      </c>
    </row>
    <row r="17" spans="1:9" ht="23.15" customHeight="1">
      <c r="A17" s="80" t="s">
        <v>260</v>
      </c>
      <c r="B17" s="85"/>
      <c r="C17" s="43">
        <v>460870</v>
      </c>
      <c r="D17" s="71"/>
      <c r="E17" s="43">
        <v>554938</v>
      </c>
      <c r="F17" s="71"/>
      <c r="G17" s="73">
        <v>0</v>
      </c>
      <c r="H17" s="71"/>
      <c r="I17" s="73">
        <v>0</v>
      </c>
    </row>
    <row r="18" spans="1:9" ht="23.15" customHeight="1">
      <c r="A18" s="80" t="s">
        <v>230</v>
      </c>
      <c r="B18" s="85"/>
      <c r="C18" s="43">
        <v>-11267</v>
      </c>
      <c r="D18" s="71"/>
      <c r="E18" s="43">
        <v>20214</v>
      </c>
      <c r="F18" s="71"/>
      <c r="G18" s="73">
        <v>0</v>
      </c>
      <c r="H18" s="72"/>
      <c r="I18" s="73">
        <v>0</v>
      </c>
    </row>
    <row r="19" spans="1:9" ht="23.15" customHeight="1">
      <c r="A19" s="80" t="s">
        <v>261</v>
      </c>
      <c r="B19" s="85">
        <v>7</v>
      </c>
      <c r="C19" s="43">
        <v>-75601</v>
      </c>
      <c r="D19" s="71"/>
      <c r="E19" s="43">
        <v>-8011</v>
      </c>
      <c r="F19" s="71"/>
      <c r="G19" s="73">
        <v>0</v>
      </c>
      <c r="H19" s="72"/>
      <c r="I19" s="73">
        <v>0</v>
      </c>
    </row>
    <row r="20" spans="1:9" ht="23.15" customHeight="1">
      <c r="A20" s="80" t="s">
        <v>231</v>
      </c>
      <c r="B20" s="85"/>
      <c r="C20" s="43">
        <v>-1902</v>
      </c>
      <c r="D20" s="71"/>
      <c r="E20" s="43">
        <v>21822</v>
      </c>
      <c r="F20" s="71"/>
      <c r="G20" s="73">
        <v>0</v>
      </c>
      <c r="H20" s="72"/>
      <c r="I20" s="73">
        <v>0</v>
      </c>
    </row>
    <row r="21" spans="1:9" ht="23.15" customHeight="1">
      <c r="A21" s="80" t="s">
        <v>199</v>
      </c>
      <c r="B21" s="85"/>
      <c r="C21" s="43">
        <v>183627</v>
      </c>
      <c r="D21" s="71"/>
      <c r="E21" s="43">
        <v>203430</v>
      </c>
      <c r="F21" s="71"/>
      <c r="G21" s="43">
        <v>49</v>
      </c>
      <c r="H21" s="72"/>
      <c r="I21" s="43">
        <v>9</v>
      </c>
    </row>
    <row r="22" spans="1:9" ht="23.15" customHeight="1">
      <c r="A22" s="145" t="s">
        <v>246</v>
      </c>
      <c r="B22" s="85"/>
      <c r="C22" s="43"/>
      <c r="D22" s="71"/>
      <c r="E22" s="43"/>
      <c r="F22" s="43"/>
      <c r="G22" s="43"/>
      <c r="H22" s="43"/>
      <c r="I22" s="43"/>
    </row>
    <row r="23" spans="1:9" ht="23.15" customHeight="1">
      <c r="A23" s="80" t="s">
        <v>232</v>
      </c>
      <c r="B23" s="85"/>
      <c r="C23" s="43">
        <v>-82458</v>
      </c>
      <c r="D23" s="71"/>
      <c r="E23" s="43">
        <v>90473</v>
      </c>
      <c r="F23" s="71"/>
      <c r="G23" s="43">
        <v>-1</v>
      </c>
      <c r="H23" s="72"/>
      <c r="I23" s="43">
        <v>-194</v>
      </c>
    </row>
    <row r="24" spans="1:9" ht="23.15" customHeight="1">
      <c r="A24" s="84" t="s">
        <v>242</v>
      </c>
      <c r="B24" s="85"/>
      <c r="C24" s="48"/>
      <c r="D24" s="71"/>
      <c r="E24" s="48"/>
      <c r="F24" s="71"/>
      <c r="G24" s="43"/>
      <c r="H24" s="72"/>
      <c r="I24" s="43"/>
    </row>
    <row r="25" spans="1:9" ht="23.15" customHeight="1">
      <c r="A25" s="80" t="s">
        <v>200</v>
      </c>
      <c r="B25" s="85" t="s">
        <v>252</v>
      </c>
      <c r="C25" s="43">
        <f>-'SI (3M)(5)'!C32</f>
        <v>-248986</v>
      </c>
      <c r="D25" s="71"/>
      <c r="E25" s="43">
        <v>-241608</v>
      </c>
      <c r="F25" s="71"/>
      <c r="G25" s="43">
        <v>-10449314</v>
      </c>
      <c r="H25" s="72"/>
      <c r="I25" s="43">
        <v>-8236027</v>
      </c>
    </row>
    <row r="26" spans="1:9" ht="23.15" customHeight="1">
      <c r="A26" s="80" t="s">
        <v>258</v>
      </c>
      <c r="B26" s="85"/>
      <c r="C26" s="43">
        <v>53190</v>
      </c>
      <c r="D26" s="71"/>
      <c r="E26" s="43">
        <v>53589</v>
      </c>
      <c r="F26" s="71"/>
      <c r="G26" s="43">
        <v>7891</v>
      </c>
      <c r="H26" s="72"/>
      <c r="I26" s="43">
        <v>5239</v>
      </c>
    </row>
    <row r="27" spans="1:9" ht="23.15" customHeight="1">
      <c r="A27" s="80" t="s">
        <v>108</v>
      </c>
      <c r="B27" s="85"/>
      <c r="C27" s="59">
        <f>-'SI (3M)(5)'!C38</f>
        <v>2580867</v>
      </c>
      <c r="D27" s="71"/>
      <c r="E27" s="59">
        <v>1992735</v>
      </c>
      <c r="F27" s="71"/>
      <c r="G27" s="59">
        <v>7297</v>
      </c>
      <c r="H27" s="71"/>
      <c r="I27" s="59">
        <v>20445</v>
      </c>
    </row>
    <row r="28" spans="1:9" ht="23.15" customHeight="1">
      <c r="A28" s="80" t="s">
        <v>201</v>
      </c>
      <c r="B28" s="48"/>
      <c r="C28" s="48"/>
      <c r="D28" s="48"/>
      <c r="E28" s="48"/>
      <c r="F28" s="48"/>
      <c r="G28" s="48"/>
      <c r="H28" s="48"/>
      <c r="I28" s="48"/>
    </row>
    <row r="29" spans="1:9" ht="23.15" customHeight="1">
      <c r="A29" s="180" t="s">
        <v>202</v>
      </c>
      <c r="B29" s="180"/>
      <c r="C29" s="72">
        <f>SUM(C12:C27)</f>
        <v>30209445</v>
      </c>
      <c r="D29" s="74"/>
      <c r="E29" s="72">
        <f>SUM(E12:E27)</f>
        <v>28616503</v>
      </c>
      <c r="F29" s="74"/>
      <c r="G29" s="72">
        <f>SUM(G12:G27)</f>
        <v>184522</v>
      </c>
      <c r="H29" s="74"/>
      <c r="I29" s="72">
        <f>SUM(I12:I27)</f>
        <v>236989</v>
      </c>
    </row>
    <row r="30" spans="1:9" ht="23.15" customHeight="1">
      <c r="A30" s="80"/>
      <c r="B30" s="80"/>
      <c r="C30" s="72"/>
      <c r="D30" s="74"/>
      <c r="E30" s="72"/>
      <c r="F30" s="74"/>
      <c r="G30" s="72"/>
      <c r="H30" s="74"/>
      <c r="I30" s="72"/>
    </row>
    <row r="31" spans="1:9" ht="23.15" customHeight="1">
      <c r="A31" s="143" t="s">
        <v>203</v>
      </c>
      <c r="B31" s="85"/>
      <c r="C31" s="72"/>
      <c r="D31" s="71"/>
      <c r="E31" s="72"/>
      <c r="F31" s="71"/>
      <c r="G31" s="72"/>
      <c r="H31" s="72"/>
      <c r="I31" s="72"/>
    </row>
    <row r="32" spans="1:9" ht="23.15" customHeight="1">
      <c r="A32" s="80" t="s">
        <v>15</v>
      </c>
      <c r="B32" s="85"/>
      <c r="C32" s="43">
        <v>109901</v>
      </c>
      <c r="D32" s="72"/>
      <c r="E32" s="43">
        <v>40524</v>
      </c>
      <c r="F32" s="71"/>
      <c r="G32" s="43">
        <v>0</v>
      </c>
      <c r="H32" s="74"/>
      <c r="I32" s="43">
        <v>0</v>
      </c>
    </row>
    <row r="33" spans="1:14" ht="23.15" customHeight="1">
      <c r="A33" s="80" t="s">
        <v>204</v>
      </c>
      <c r="B33" s="85"/>
      <c r="C33" s="43">
        <v>648500</v>
      </c>
      <c r="D33" s="71"/>
      <c r="E33" s="43">
        <v>435670</v>
      </c>
      <c r="F33" s="71"/>
      <c r="G33" s="43">
        <v>-431300</v>
      </c>
      <c r="H33" s="72"/>
      <c r="I33" s="43">
        <v>18915</v>
      </c>
    </row>
    <row r="34" spans="1:14" ht="23.15" customHeight="1">
      <c r="A34" s="80" t="s">
        <v>17</v>
      </c>
      <c r="B34" s="85"/>
      <c r="C34" s="43">
        <v>-55146</v>
      </c>
      <c r="D34" s="71"/>
      <c r="E34" s="43">
        <v>-322999</v>
      </c>
      <c r="F34" s="71"/>
      <c r="G34" s="43">
        <v>0</v>
      </c>
      <c r="H34" s="74"/>
      <c r="I34" s="43">
        <v>0</v>
      </c>
    </row>
    <row r="35" spans="1:14" ht="23.15" customHeight="1">
      <c r="A35" s="80" t="s">
        <v>20</v>
      </c>
      <c r="B35" s="85"/>
      <c r="C35" s="43">
        <v>1636953</v>
      </c>
      <c r="D35" s="71"/>
      <c r="E35" s="43">
        <v>263000</v>
      </c>
      <c r="F35" s="71"/>
      <c r="G35" s="43">
        <v>0</v>
      </c>
      <c r="H35" s="74"/>
      <c r="I35" s="43">
        <v>0</v>
      </c>
    </row>
    <row r="36" spans="1:14" ht="23.15" customHeight="1">
      <c r="A36" s="80" t="s">
        <v>23</v>
      </c>
      <c r="B36" s="85"/>
      <c r="C36" s="43">
        <v>165700</v>
      </c>
      <c r="D36" s="71"/>
      <c r="E36" s="43">
        <v>139768</v>
      </c>
      <c r="F36" s="71"/>
      <c r="G36" s="72">
        <v>-3967</v>
      </c>
      <c r="H36" s="72"/>
      <c r="I36" s="43">
        <v>-442</v>
      </c>
    </row>
    <row r="37" spans="1:14" ht="23.15" customHeight="1">
      <c r="A37" s="80" t="s">
        <v>36</v>
      </c>
      <c r="B37" s="85"/>
      <c r="C37" s="43">
        <v>-27574</v>
      </c>
      <c r="D37" s="71"/>
      <c r="E37" s="43">
        <v>-192314</v>
      </c>
      <c r="F37" s="71"/>
      <c r="G37" s="43">
        <v>-18788</v>
      </c>
      <c r="H37" s="72"/>
      <c r="I37" s="43">
        <v>2030</v>
      </c>
    </row>
    <row r="38" spans="1:14" ht="23.15" customHeight="1">
      <c r="A38" s="80" t="s">
        <v>43</v>
      </c>
      <c r="B38" s="85"/>
      <c r="C38" s="43">
        <v>828219</v>
      </c>
      <c r="D38" s="71"/>
      <c r="E38" s="43">
        <v>574108</v>
      </c>
      <c r="F38" s="43"/>
      <c r="G38" s="72">
        <v>-209581</v>
      </c>
      <c r="H38" s="43"/>
      <c r="I38" s="43">
        <v>-188989</v>
      </c>
    </row>
    <row r="39" spans="1:14" ht="23.15" customHeight="1">
      <c r="A39" s="80" t="s">
        <v>241</v>
      </c>
      <c r="B39" s="85"/>
      <c r="C39" s="43">
        <v>430643</v>
      </c>
      <c r="D39" s="71"/>
      <c r="E39" s="43">
        <v>-13621</v>
      </c>
      <c r="F39" s="71"/>
      <c r="G39" s="73">
        <v>0</v>
      </c>
      <c r="H39" s="72"/>
      <c r="I39" s="73">
        <v>0</v>
      </c>
    </row>
    <row r="40" spans="1:14" ht="23.15" customHeight="1">
      <c r="A40" s="80" t="s">
        <v>262</v>
      </c>
      <c r="B40" s="85"/>
      <c r="C40" s="43">
        <v>-197764</v>
      </c>
      <c r="D40" s="71"/>
      <c r="E40" s="43">
        <v>1062751</v>
      </c>
      <c r="F40" s="71"/>
      <c r="G40" s="73">
        <v>0</v>
      </c>
      <c r="H40" s="72"/>
      <c r="I40" s="73">
        <v>0</v>
      </c>
    </row>
    <row r="41" spans="1:14" ht="23.15" customHeight="1">
      <c r="A41" s="80" t="s">
        <v>205</v>
      </c>
      <c r="B41" s="85"/>
      <c r="C41" s="43">
        <v>-84113</v>
      </c>
      <c r="D41" s="71"/>
      <c r="E41" s="43">
        <v>-63183</v>
      </c>
      <c r="F41" s="71"/>
      <c r="G41" s="73">
        <v>0</v>
      </c>
      <c r="H41" s="72"/>
      <c r="I41" s="73">
        <v>0</v>
      </c>
    </row>
    <row r="42" spans="1:14" ht="23.15" customHeight="1">
      <c r="A42" s="80" t="s">
        <v>53</v>
      </c>
      <c r="B42" s="85"/>
      <c r="C42" s="43">
        <v>-76586</v>
      </c>
      <c r="D42" s="71"/>
      <c r="E42" s="43">
        <v>40506</v>
      </c>
      <c r="F42" s="71"/>
      <c r="G42" s="43">
        <v>1174</v>
      </c>
      <c r="H42" s="43"/>
      <c r="I42" s="43">
        <v>144</v>
      </c>
    </row>
    <row r="43" spans="1:14" ht="23.15" customHeight="1">
      <c r="A43" s="80" t="s">
        <v>206</v>
      </c>
      <c r="B43" s="85"/>
      <c r="C43" s="43">
        <v>-6447</v>
      </c>
      <c r="D43" s="71"/>
      <c r="E43" s="43">
        <v>-8770</v>
      </c>
      <c r="F43" s="71"/>
      <c r="G43" s="73">
        <v>0</v>
      </c>
      <c r="H43" s="74"/>
      <c r="I43" s="73">
        <v>0</v>
      </c>
    </row>
    <row r="44" spans="1:14" ht="23.15" customHeight="1">
      <c r="A44" s="80" t="s">
        <v>61</v>
      </c>
      <c r="B44" s="85"/>
      <c r="C44" s="43">
        <v>-7587</v>
      </c>
      <c r="D44" s="71"/>
      <c r="E44" s="43">
        <v>2975</v>
      </c>
      <c r="F44" s="71"/>
      <c r="G44" s="76">
        <v>0</v>
      </c>
      <c r="H44" s="74"/>
      <c r="I44" s="76">
        <v>0</v>
      </c>
    </row>
    <row r="45" spans="1:14" ht="23.15" customHeight="1">
      <c r="A45" s="80" t="s">
        <v>263</v>
      </c>
      <c r="B45" s="85"/>
      <c r="C45" s="75">
        <f>SUM(C29:C44)</f>
        <v>33574144</v>
      </c>
      <c r="D45" s="43">
        <v>0</v>
      </c>
      <c r="E45" s="75">
        <f>SUM(E29:E44)</f>
        <v>30574918</v>
      </c>
      <c r="F45" s="71"/>
      <c r="G45" s="43">
        <f>SUM(G29:G44)</f>
        <v>-477940</v>
      </c>
      <c r="H45" s="43"/>
      <c r="I45" s="43">
        <f>SUM(I29:I44)</f>
        <v>68647</v>
      </c>
    </row>
    <row r="46" spans="1:14" ht="23.15" customHeight="1">
      <c r="A46" s="80" t="s">
        <v>207</v>
      </c>
      <c r="B46" s="85"/>
      <c r="C46" s="43">
        <v>-67854</v>
      </c>
      <c r="D46" s="43"/>
      <c r="E46" s="43">
        <v>-59401</v>
      </c>
      <c r="F46" s="71"/>
      <c r="G46" s="43">
        <v>-21179</v>
      </c>
      <c r="H46" s="43"/>
      <c r="I46" s="43">
        <v>-13172</v>
      </c>
    </row>
    <row r="47" spans="1:14" ht="23.15" customHeight="1">
      <c r="A47" s="80" t="s">
        <v>257</v>
      </c>
      <c r="B47" s="85"/>
      <c r="C47" s="43">
        <v>-616132</v>
      </c>
      <c r="D47" s="71"/>
      <c r="E47" s="43">
        <v>-563284</v>
      </c>
      <c r="F47" s="71"/>
      <c r="G47" s="43">
        <v>-10627</v>
      </c>
      <c r="H47" s="72"/>
      <c r="I47" s="43">
        <v>-13937</v>
      </c>
    </row>
    <row r="48" spans="1:14" s="146" customFormat="1" ht="23.15" customHeight="1">
      <c r="A48" s="137" t="s">
        <v>264</v>
      </c>
      <c r="B48" s="133"/>
      <c r="C48" s="50">
        <f>SUM(C45:C47)</f>
        <v>32890158</v>
      </c>
      <c r="D48" s="43"/>
      <c r="E48" s="50">
        <f>SUM(E45:E47)</f>
        <v>29952233</v>
      </c>
      <c r="F48" s="43"/>
      <c r="G48" s="50">
        <f>SUM(G45:G47)</f>
        <v>-509746</v>
      </c>
      <c r="H48" s="43"/>
      <c r="I48" s="50">
        <f>SUM(I45:I47)</f>
        <v>41538</v>
      </c>
      <c r="L48" s="142"/>
      <c r="M48" s="142"/>
      <c r="N48" s="142"/>
    </row>
    <row r="49" spans="1:14" s="146" customFormat="1" ht="23.15" customHeight="1">
      <c r="A49" s="135"/>
      <c r="B49" s="133"/>
      <c r="C49" s="52"/>
      <c r="D49" s="45"/>
      <c r="E49" s="52"/>
      <c r="F49" s="89"/>
      <c r="G49" s="49"/>
      <c r="H49" s="43"/>
      <c r="I49" s="49"/>
      <c r="L49" s="142"/>
      <c r="M49" s="142"/>
      <c r="N49" s="142"/>
    </row>
    <row r="50" spans="1:14" s="146" customFormat="1" ht="23.15" customHeight="1">
      <c r="A50" s="132"/>
      <c r="B50" s="133"/>
      <c r="C50" s="52"/>
      <c r="D50" s="45"/>
      <c r="E50" s="52"/>
      <c r="F50" s="89"/>
      <c r="G50" s="52"/>
      <c r="H50" s="45"/>
      <c r="I50" s="52"/>
      <c r="L50" s="142"/>
      <c r="M50" s="142"/>
      <c r="N50" s="142"/>
    </row>
    <row r="51" spans="1:14" s="146" customFormat="1" ht="23.15" customHeight="1">
      <c r="A51" s="175" t="s">
        <v>0</v>
      </c>
      <c r="B51" s="175"/>
      <c r="C51" s="175"/>
      <c r="D51" s="175"/>
      <c r="E51" s="175"/>
      <c r="F51" s="175"/>
      <c r="G51" s="175"/>
      <c r="H51" s="175"/>
      <c r="I51" s="175"/>
      <c r="L51" s="142"/>
      <c r="M51" s="142"/>
      <c r="N51" s="142"/>
    </row>
    <row r="52" spans="1:14" s="147" customFormat="1" ht="23.15" customHeight="1">
      <c r="A52" s="175" t="s">
        <v>208</v>
      </c>
      <c r="B52" s="175"/>
      <c r="C52" s="175"/>
      <c r="D52" s="175"/>
      <c r="E52" s="175"/>
      <c r="F52" s="175"/>
      <c r="G52" s="175"/>
      <c r="H52" s="175"/>
      <c r="I52" s="175"/>
      <c r="L52" s="142"/>
      <c r="M52" s="142"/>
      <c r="N52" s="142"/>
    </row>
    <row r="53" spans="1:14" s="147" customFormat="1" ht="23.15" customHeight="1">
      <c r="A53" s="175" t="s">
        <v>237</v>
      </c>
      <c r="B53" s="175"/>
      <c r="C53" s="175"/>
      <c r="D53" s="175"/>
      <c r="E53" s="175"/>
      <c r="F53" s="175"/>
      <c r="G53" s="175"/>
      <c r="H53" s="175"/>
      <c r="I53" s="175"/>
      <c r="L53" s="142"/>
      <c r="M53" s="142"/>
      <c r="N53" s="142"/>
    </row>
    <row r="54" spans="1:14" s="80" customFormat="1" ht="23.15" customHeight="1">
      <c r="A54" s="175" t="s">
        <v>89</v>
      </c>
      <c r="B54" s="175"/>
      <c r="C54" s="175"/>
      <c r="D54" s="175"/>
      <c r="E54" s="175"/>
      <c r="F54" s="175"/>
      <c r="G54" s="175"/>
      <c r="H54" s="175"/>
      <c r="I54" s="175"/>
      <c r="L54" s="142"/>
      <c r="M54" s="142"/>
      <c r="N54" s="142"/>
    </row>
    <row r="55" spans="1:14" s="80" customFormat="1" ht="23.15" customHeight="1">
      <c r="A55" s="131"/>
      <c r="B55" s="131"/>
      <c r="C55" s="131"/>
      <c r="D55" s="131"/>
      <c r="E55" s="131"/>
      <c r="F55" s="131"/>
      <c r="G55" s="131"/>
      <c r="H55" s="131"/>
      <c r="I55" s="131"/>
      <c r="L55" s="142"/>
      <c r="M55" s="142"/>
      <c r="N55" s="142"/>
    </row>
    <row r="56" spans="1:14" s="147" customFormat="1" ht="23.15" customHeight="1">
      <c r="A56" s="176" t="s">
        <v>2</v>
      </c>
      <c r="B56" s="176"/>
      <c r="C56" s="176"/>
      <c r="D56" s="176"/>
      <c r="E56" s="176"/>
      <c r="F56" s="176"/>
      <c r="G56" s="176"/>
      <c r="H56" s="176"/>
      <c r="I56" s="176"/>
      <c r="L56" s="142"/>
      <c r="M56" s="142"/>
      <c r="N56" s="142"/>
    </row>
    <row r="57" spans="1:14" s="80" customFormat="1" ht="6" customHeight="1">
      <c r="B57" s="48"/>
      <c r="E57" s="70"/>
      <c r="L57" s="142"/>
      <c r="M57" s="142"/>
      <c r="N57" s="142"/>
    </row>
    <row r="58" spans="1:14" s="84" customFormat="1" ht="23.15" customHeight="1">
      <c r="A58" s="132"/>
      <c r="B58" s="133" t="s">
        <v>3</v>
      </c>
      <c r="C58" s="175" t="s">
        <v>4</v>
      </c>
      <c r="D58" s="175"/>
      <c r="E58" s="175"/>
      <c r="F58" s="175"/>
      <c r="G58" s="175" t="s">
        <v>5</v>
      </c>
      <c r="H58" s="175"/>
      <c r="I58" s="175"/>
      <c r="J58" s="139"/>
      <c r="L58" s="142"/>
      <c r="M58" s="142"/>
      <c r="N58" s="142"/>
    </row>
    <row r="59" spans="1:14" s="84" customFormat="1" ht="23.15" customHeight="1">
      <c r="A59" s="132"/>
      <c r="B59" s="131"/>
      <c r="C59" s="175" t="s">
        <v>6</v>
      </c>
      <c r="D59" s="175"/>
      <c r="E59" s="175"/>
      <c r="F59" s="175"/>
      <c r="G59" s="131"/>
      <c r="H59" s="131" t="s">
        <v>6</v>
      </c>
      <c r="I59" s="131"/>
      <c r="J59" s="137"/>
      <c r="L59" s="142"/>
      <c r="M59" s="142"/>
      <c r="N59" s="142"/>
    </row>
    <row r="60" spans="1:14" s="80" customFormat="1" ht="23.15" customHeight="1">
      <c r="C60" s="131">
        <v>2025</v>
      </c>
      <c r="D60" s="131"/>
      <c r="E60" s="131">
        <v>2024</v>
      </c>
      <c r="F60" s="131"/>
      <c r="G60" s="131">
        <v>2025</v>
      </c>
      <c r="H60" s="131"/>
      <c r="I60" s="131">
        <v>2024</v>
      </c>
      <c r="L60" s="142"/>
      <c r="M60" s="142"/>
      <c r="N60" s="142"/>
    </row>
    <row r="61" spans="1:14" ht="23.15" customHeight="1">
      <c r="A61" s="134" t="s">
        <v>209</v>
      </c>
      <c r="B61" s="85"/>
      <c r="C61" s="45"/>
      <c r="D61" s="45"/>
      <c r="E61" s="45"/>
      <c r="G61" s="45"/>
      <c r="H61" s="45"/>
      <c r="I61" s="45"/>
    </row>
    <row r="62" spans="1:14" ht="23.15" customHeight="1">
      <c r="A62" s="80" t="s">
        <v>210</v>
      </c>
      <c r="B62" s="85"/>
      <c r="C62" s="43">
        <v>56009</v>
      </c>
      <c r="D62" s="71"/>
      <c r="E62" s="43">
        <v>29309</v>
      </c>
      <c r="F62" s="71"/>
      <c r="G62" s="43">
        <v>548018</v>
      </c>
      <c r="H62" s="43"/>
      <c r="I62" s="43">
        <v>714176</v>
      </c>
    </row>
    <row r="63" spans="1:14" ht="22.5" customHeight="1">
      <c r="A63" s="80" t="s">
        <v>211</v>
      </c>
      <c r="B63" s="85"/>
      <c r="C63" s="43"/>
      <c r="D63" s="43"/>
      <c r="E63" s="43"/>
      <c r="F63" s="43"/>
      <c r="G63" s="43"/>
      <c r="H63" s="43"/>
      <c r="I63" s="43"/>
    </row>
    <row r="64" spans="1:14" ht="23.15" customHeight="1">
      <c r="A64" s="80" t="s">
        <v>212</v>
      </c>
      <c r="B64" s="85"/>
      <c r="C64" s="43">
        <v>-5808871</v>
      </c>
      <c r="D64" s="43"/>
      <c r="E64" s="43">
        <v>-7076540</v>
      </c>
      <c r="F64" s="43"/>
      <c r="G64" s="43">
        <v>-789</v>
      </c>
      <c r="H64" s="43"/>
      <c r="I64" s="43">
        <v>-442</v>
      </c>
    </row>
    <row r="65" spans="1:14" ht="23.15" customHeight="1">
      <c r="A65" s="80" t="s">
        <v>213</v>
      </c>
      <c r="B65" s="85"/>
      <c r="C65" s="43">
        <v>33965</v>
      </c>
      <c r="D65" s="43"/>
      <c r="E65" s="43">
        <v>5809</v>
      </c>
      <c r="F65" s="43"/>
      <c r="G65" s="43">
        <v>21</v>
      </c>
      <c r="H65" s="43"/>
      <c r="I65" s="43">
        <v>5</v>
      </c>
    </row>
    <row r="66" spans="1:14" ht="23.15" customHeight="1">
      <c r="A66" s="80" t="s">
        <v>214</v>
      </c>
      <c r="B66" s="85">
        <v>9</v>
      </c>
      <c r="C66" s="43">
        <v>-4692550</v>
      </c>
      <c r="D66" s="43"/>
      <c r="E66" s="43">
        <v>-1758400</v>
      </c>
      <c r="F66" s="43"/>
      <c r="G66" s="49">
        <v>0</v>
      </c>
      <c r="H66" s="43"/>
      <c r="I66" s="49">
        <v>0</v>
      </c>
      <c r="L66" s="148"/>
    </row>
    <row r="67" spans="1:14" ht="23.15" customHeight="1">
      <c r="A67" s="80" t="s">
        <v>248</v>
      </c>
      <c r="B67" s="85">
        <v>13</v>
      </c>
      <c r="C67" s="73">
        <v>0</v>
      </c>
      <c r="D67" s="43"/>
      <c r="E67" s="73">
        <v>0</v>
      </c>
      <c r="F67" s="43"/>
      <c r="G67" s="43">
        <v>-97250</v>
      </c>
      <c r="H67" s="49"/>
      <c r="I67" s="43">
        <v>808000</v>
      </c>
      <c r="L67" s="149"/>
    </row>
    <row r="68" spans="1:14" ht="23.15" customHeight="1">
      <c r="A68" s="80" t="s">
        <v>265</v>
      </c>
      <c r="B68" s="85">
        <v>13</v>
      </c>
      <c r="C68" s="73">
        <v>-409250</v>
      </c>
      <c r="D68" s="43"/>
      <c r="E68" s="73">
        <v>0</v>
      </c>
      <c r="F68" s="43"/>
      <c r="G68" s="49">
        <v>0</v>
      </c>
      <c r="H68" s="49"/>
      <c r="I68" s="43">
        <v>0</v>
      </c>
      <c r="L68" s="149"/>
    </row>
    <row r="69" spans="1:14" ht="23.15" customHeight="1">
      <c r="A69" s="80" t="s">
        <v>266</v>
      </c>
      <c r="B69" s="85">
        <v>5</v>
      </c>
      <c r="C69" s="73">
        <v>0</v>
      </c>
      <c r="D69" s="43"/>
      <c r="E69" s="73">
        <v>0</v>
      </c>
      <c r="F69" s="43"/>
      <c r="G69" s="89">
        <v>400</v>
      </c>
      <c r="H69" s="49"/>
      <c r="I69" s="43">
        <v>0</v>
      </c>
      <c r="L69" s="149"/>
    </row>
    <row r="70" spans="1:14" ht="23.15" customHeight="1">
      <c r="A70" s="80" t="s">
        <v>233</v>
      </c>
      <c r="B70" s="85">
        <v>6</v>
      </c>
      <c r="C70" s="73">
        <v>243200</v>
      </c>
      <c r="D70" s="43"/>
      <c r="E70" s="73">
        <v>243200</v>
      </c>
      <c r="F70" s="43"/>
      <c r="G70" s="73">
        <v>243200</v>
      </c>
      <c r="H70" s="49"/>
      <c r="I70" s="43">
        <v>243200</v>
      </c>
      <c r="L70" s="149"/>
    </row>
    <row r="71" spans="1:14" ht="23.15" customHeight="1">
      <c r="A71" s="80" t="s">
        <v>256</v>
      </c>
      <c r="B71" s="85">
        <v>6</v>
      </c>
      <c r="C71" s="73">
        <v>8700</v>
      </c>
      <c r="D71" s="43"/>
      <c r="E71" s="73">
        <v>0</v>
      </c>
      <c r="F71" s="43"/>
      <c r="G71" s="73">
        <v>352200</v>
      </c>
      <c r="H71" s="49"/>
      <c r="I71" s="43">
        <v>0</v>
      </c>
      <c r="L71" s="149"/>
    </row>
    <row r="72" spans="1:14" s="146" customFormat="1" ht="23.15" customHeight="1">
      <c r="A72" s="137" t="s">
        <v>215</v>
      </c>
      <c r="B72" s="133"/>
      <c r="C72" s="50">
        <f>SUM(C62:C71)</f>
        <v>-10568797</v>
      </c>
      <c r="D72" s="43"/>
      <c r="E72" s="50">
        <f>SUM(E62:E71)</f>
        <v>-8556622</v>
      </c>
      <c r="F72" s="43"/>
      <c r="G72" s="50">
        <f>SUM(G62:G71)</f>
        <v>1045800</v>
      </c>
      <c r="H72" s="43"/>
      <c r="I72" s="50">
        <f>SUM(I62:I71)</f>
        <v>1764939</v>
      </c>
      <c r="K72" s="142"/>
      <c r="L72" s="142"/>
      <c r="M72" s="142"/>
      <c r="N72" s="142"/>
    </row>
    <row r="73" spans="1:14" ht="23.15" customHeight="1">
      <c r="A73" s="134"/>
      <c r="B73" s="85"/>
      <c r="C73" s="49"/>
      <c r="D73" s="43"/>
      <c r="E73" s="49"/>
      <c r="F73" s="43"/>
      <c r="G73" s="49"/>
      <c r="H73" s="43"/>
      <c r="I73" s="49"/>
    </row>
    <row r="74" spans="1:14" ht="23.15" customHeight="1">
      <c r="A74" s="134" t="s">
        <v>216</v>
      </c>
      <c r="B74" s="85"/>
      <c r="C74" s="43"/>
      <c r="D74" s="43"/>
      <c r="E74" s="43"/>
      <c r="F74" s="43"/>
      <c r="G74" s="43"/>
      <c r="H74" s="43"/>
      <c r="I74" s="43"/>
    </row>
    <row r="75" spans="1:14" ht="23.15" customHeight="1">
      <c r="A75" s="80" t="s">
        <v>217</v>
      </c>
      <c r="B75" s="85"/>
      <c r="C75" s="43">
        <v>-1486863</v>
      </c>
      <c r="D75" s="43"/>
      <c r="E75" s="43">
        <v>-1603956</v>
      </c>
      <c r="F75" s="43"/>
      <c r="G75" s="43">
        <v>-127105</v>
      </c>
      <c r="H75" s="43"/>
      <c r="I75" s="43">
        <v>-314156</v>
      </c>
    </row>
    <row r="76" spans="1:14" ht="23.15" customHeight="1">
      <c r="A76" s="80" t="s">
        <v>218</v>
      </c>
      <c r="B76" s="85">
        <v>8</v>
      </c>
      <c r="C76" s="43">
        <v>-4368105</v>
      </c>
      <c r="D76" s="43"/>
      <c r="E76" s="43">
        <v>-4460165</v>
      </c>
      <c r="F76" s="43"/>
      <c r="G76" s="43">
        <v>-38427</v>
      </c>
      <c r="H76" s="43"/>
      <c r="I76" s="43">
        <v>-38442</v>
      </c>
    </row>
    <row r="77" spans="1:14" ht="23.15" customHeight="1">
      <c r="A77" s="80" t="s">
        <v>267</v>
      </c>
      <c r="B77" s="85">
        <v>8</v>
      </c>
      <c r="C77" s="43">
        <v>0</v>
      </c>
      <c r="D77" s="43"/>
      <c r="E77" s="43">
        <v>-5000000</v>
      </c>
      <c r="F77" s="43"/>
      <c r="G77" s="74">
        <v>0</v>
      </c>
      <c r="H77" s="43"/>
      <c r="I77" s="74">
        <v>0</v>
      </c>
    </row>
    <row r="78" spans="1:14" ht="23.15" customHeight="1">
      <c r="A78" s="80" t="s">
        <v>269</v>
      </c>
      <c r="B78" s="85" t="s">
        <v>250</v>
      </c>
      <c r="C78" s="43">
        <v>0</v>
      </c>
      <c r="D78" s="43"/>
      <c r="E78" s="43">
        <v>0</v>
      </c>
      <c r="F78" s="43"/>
      <c r="G78" s="43">
        <v>1800000</v>
      </c>
      <c r="H78" s="43"/>
      <c r="I78" s="43">
        <v>20000</v>
      </c>
    </row>
    <row r="79" spans="1:14" ht="23.15" customHeight="1">
      <c r="A79" s="80" t="s">
        <v>219</v>
      </c>
      <c r="B79" s="85">
        <v>8</v>
      </c>
      <c r="C79" s="43">
        <v>-4030000</v>
      </c>
      <c r="D79" s="43"/>
      <c r="E79" s="43">
        <v>-1808500</v>
      </c>
      <c r="F79" s="43"/>
      <c r="G79" s="43">
        <v>0</v>
      </c>
      <c r="H79" s="43"/>
      <c r="I79" s="43">
        <v>0</v>
      </c>
    </row>
    <row r="80" spans="1:14" ht="23.15" customHeight="1">
      <c r="A80" s="80" t="s">
        <v>268</v>
      </c>
      <c r="B80" s="85"/>
      <c r="C80" s="43">
        <f>'SCE(Conso) CY(8)'!Z25</f>
        <v>400</v>
      </c>
      <c r="D80" s="43"/>
      <c r="E80" s="43">
        <v>-895</v>
      </c>
      <c r="F80" s="43"/>
      <c r="G80" s="43">
        <v>0</v>
      </c>
      <c r="H80" s="43"/>
      <c r="I80" s="43">
        <v>0</v>
      </c>
    </row>
    <row r="81" spans="1:14" s="146" customFormat="1" ht="23.15" customHeight="1">
      <c r="A81" s="137" t="s">
        <v>220</v>
      </c>
      <c r="B81" s="133"/>
      <c r="C81" s="50">
        <f>SUM(C75:C80)</f>
        <v>-9884568</v>
      </c>
      <c r="D81" s="43"/>
      <c r="E81" s="50">
        <f>SUM(E75:E80)</f>
        <v>-12873516</v>
      </c>
      <c r="F81" s="43"/>
      <c r="G81" s="50">
        <f>SUM(G75:G80)</f>
        <v>1634468</v>
      </c>
      <c r="H81" s="43"/>
      <c r="I81" s="50">
        <f>SUM(I75:I80)</f>
        <v>-332598</v>
      </c>
      <c r="K81" s="142"/>
      <c r="L81" s="142"/>
      <c r="M81" s="142"/>
      <c r="N81" s="142"/>
    </row>
    <row r="82" spans="1:14" ht="23.15" customHeight="1">
      <c r="A82" s="138"/>
      <c r="B82" s="133"/>
      <c r="C82" s="43"/>
      <c r="D82" s="43"/>
      <c r="E82" s="43"/>
      <c r="F82" s="43"/>
      <c r="G82" s="43"/>
      <c r="H82" s="43"/>
      <c r="I82" s="43"/>
    </row>
    <row r="83" spans="1:14" ht="23.15" customHeight="1">
      <c r="A83" s="132" t="s">
        <v>221</v>
      </c>
      <c r="B83" s="85"/>
      <c r="C83" s="43"/>
      <c r="D83" s="43"/>
      <c r="E83" s="43"/>
      <c r="F83" s="43"/>
      <c r="G83" s="43"/>
      <c r="H83" s="43"/>
      <c r="I83" s="43"/>
    </row>
    <row r="84" spans="1:14" ht="23.15" customHeight="1">
      <c r="A84" s="84" t="s">
        <v>222</v>
      </c>
      <c r="B84" s="85"/>
      <c r="C84" s="43">
        <v>-2079</v>
      </c>
      <c r="D84" s="43"/>
      <c r="E84" s="43">
        <v>-2492</v>
      </c>
      <c r="F84" s="43"/>
      <c r="G84" s="74">
        <v>0</v>
      </c>
      <c r="H84" s="43"/>
      <c r="I84" s="74">
        <v>0</v>
      </c>
    </row>
    <row r="85" spans="1:14" s="146" customFormat="1" ht="23.15" customHeight="1">
      <c r="A85" s="134" t="s">
        <v>223</v>
      </c>
      <c r="B85" s="133"/>
      <c r="C85" s="75">
        <f>C48+C72+C81+C84</f>
        <v>12434714</v>
      </c>
      <c r="D85" s="43"/>
      <c r="E85" s="75">
        <f>E48+E72+E81+E84</f>
        <v>8519603</v>
      </c>
      <c r="F85" s="43"/>
      <c r="G85" s="75">
        <f>G48+G72+G81+G84</f>
        <v>2170522</v>
      </c>
      <c r="H85" s="43"/>
      <c r="I85" s="75">
        <f>I48+I72+I81+I84</f>
        <v>1473879</v>
      </c>
      <c r="K85" s="142"/>
      <c r="L85" s="142"/>
      <c r="M85" s="142"/>
      <c r="N85" s="142"/>
    </row>
    <row r="86" spans="1:14" ht="23.15" customHeight="1">
      <c r="A86" s="143" t="s">
        <v>224</v>
      </c>
      <c r="B86" s="85"/>
      <c r="C86" s="59">
        <v>22607069</v>
      </c>
      <c r="D86" s="43"/>
      <c r="E86" s="59">
        <v>14743575</v>
      </c>
      <c r="F86" s="43"/>
      <c r="G86" s="59">
        <v>3728525</v>
      </c>
      <c r="H86" s="43"/>
      <c r="I86" s="59">
        <v>329754</v>
      </c>
    </row>
    <row r="87" spans="1:14" s="146" customFormat="1" ht="23.15" customHeight="1">
      <c r="A87" s="138" t="s">
        <v>225</v>
      </c>
      <c r="B87" s="133"/>
      <c r="C87" s="39">
        <f>SUM(C85:C86)</f>
        <v>35041783</v>
      </c>
      <c r="D87" s="43"/>
      <c r="E87" s="39">
        <f>SUM(E85:E86)</f>
        <v>23263178</v>
      </c>
      <c r="F87" s="43"/>
      <c r="G87" s="39">
        <f>SUM(G85:G86)</f>
        <v>5899047</v>
      </c>
      <c r="H87" s="43"/>
      <c r="I87" s="39">
        <f>SUM(I85:I86)</f>
        <v>1803633</v>
      </c>
      <c r="J87" s="142"/>
      <c r="K87" s="142"/>
      <c r="L87" s="142"/>
      <c r="M87" s="142"/>
      <c r="N87" s="142"/>
    </row>
    <row r="88" spans="1:14" ht="23.15" customHeight="1" thickTop="1">
      <c r="A88" s="138"/>
      <c r="B88" s="85"/>
      <c r="C88" s="75"/>
      <c r="D88" s="43"/>
      <c r="E88" s="75"/>
      <c r="F88" s="43"/>
      <c r="G88" s="43"/>
      <c r="H88" s="43"/>
      <c r="I88" s="43"/>
    </row>
    <row r="89" spans="1:14" ht="23.15" customHeight="1">
      <c r="A89" s="134" t="s">
        <v>226</v>
      </c>
      <c r="B89" s="132"/>
      <c r="C89" s="43"/>
      <c r="D89" s="43"/>
      <c r="E89" s="43"/>
      <c r="F89" s="43"/>
      <c r="G89" s="43"/>
      <c r="H89" s="43"/>
      <c r="I89" s="43"/>
    </row>
    <row r="90" spans="1:14" ht="23.15" customHeight="1">
      <c r="A90" s="150" t="s">
        <v>227</v>
      </c>
      <c r="B90" s="151"/>
      <c r="C90" s="43"/>
      <c r="D90" s="43"/>
      <c r="E90" s="43"/>
      <c r="F90" s="43"/>
      <c r="G90" s="43"/>
      <c r="H90" s="43"/>
      <c r="I90" s="43"/>
    </row>
    <row r="91" spans="1:14" ht="23.15" customHeight="1">
      <c r="A91" s="152" t="s">
        <v>228</v>
      </c>
      <c r="B91" s="151" t="s">
        <v>229</v>
      </c>
      <c r="C91" s="86">
        <v>156841220</v>
      </c>
      <c r="D91" s="43"/>
      <c r="E91" s="43">
        <v>183967716</v>
      </c>
      <c r="F91" s="43"/>
      <c r="G91" s="89">
        <v>273717</v>
      </c>
      <c r="H91" s="43"/>
      <c r="I91" s="43">
        <v>112323</v>
      </c>
    </row>
    <row r="92" spans="1:14" ht="23.15" customHeight="1">
      <c r="A92" s="151"/>
      <c r="B92" s="151"/>
      <c r="C92" s="43"/>
      <c r="D92" s="43"/>
      <c r="E92" s="43"/>
      <c r="F92" s="43"/>
      <c r="G92" s="43"/>
      <c r="H92" s="43"/>
      <c r="I92" s="43"/>
    </row>
    <row r="93" spans="1:14" ht="23.15" customHeight="1">
      <c r="A93" s="151"/>
      <c r="B93" s="151"/>
      <c r="C93" s="43"/>
      <c r="D93" s="43"/>
      <c r="E93" s="43"/>
      <c r="F93" s="43"/>
      <c r="G93" s="43"/>
      <c r="H93" s="43"/>
      <c r="I93" s="43"/>
    </row>
    <row r="94" spans="1:14" ht="23.15" customHeight="1">
      <c r="B94" s="151"/>
      <c r="C94" s="43"/>
      <c r="D94" s="43"/>
      <c r="E94" s="43"/>
      <c r="F94" s="43"/>
      <c r="G94" s="43"/>
      <c r="H94" s="43"/>
      <c r="I94" s="43"/>
    </row>
    <row r="95" spans="1:14" ht="23.15" customHeight="1">
      <c r="A95" s="151"/>
      <c r="B95" s="151"/>
      <c r="C95" s="43"/>
      <c r="D95" s="43"/>
      <c r="E95" s="43"/>
      <c r="F95" s="43"/>
      <c r="G95" s="43"/>
      <c r="H95" s="43"/>
      <c r="I95" s="43"/>
    </row>
    <row r="96" spans="1:14" ht="23.15" customHeight="1">
      <c r="B96" s="151"/>
      <c r="C96" s="89"/>
      <c r="E96" s="89"/>
    </row>
    <row r="97" spans="1:7" ht="23.15" customHeight="1">
      <c r="A97" s="151"/>
      <c r="B97" s="151"/>
      <c r="C97" s="89"/>
      <c r="E97" s="89"/>
    </row>
    <row r="98" spans="1:7" ht="23.15" customHeight="1">
      <c r="A98" s="151"/>
      <c r="B98" s="151"/>
      <c r="C98" s="89"/>
      <c r="E98" s="89"/>
    </row>
    <row r="99" spans="1:7" ht="23.15" customHeight="1">
      <c r="A99" s="151"/>
      <c r="B99" s="151"/>
      <c r="C99" s="89"/>
      <c r="E99" s="89"/>
      <c r="G99" s="89" t="s">
        <v>229</v>
      </c>
    </row>
    <row r="100" spans="1:7" ht="23.15" customHeight="1">
      <c r="A100" s="151"/>
      <c r="B100" s="151"/>
      <c r="C100" s="89"/>
      <c r="E100" s="89"/>
    </row>
    <row r="101" spans="1:7" ht="23.15" customHeight="1">
      <c r="A101" s="142"/>
      <c r="B101" s="151"/>
      <c r="C101" s="89"/>
      <c r="E101" s="89"/>
    </row>
    <row r="103" spans="1:7" ht="23.15" customHeight="1">
      <c r="A103" s="132"/>
    </row>
  </sheetData>
  <mergeCells count="17">
    <mergeCell ref="C59:F59"/>
    <mergeCell ref="A29:B29"/>
    <mergeCell ref="A51:I51"/>
    <mergeCell ref="A52:I52"/>
    <mergeCell ref="A53:I53"/>
    <mergeCell ref="A54:I54"/>
    <mergeCell ref="G8:I8"/>
    <mergeCell ref="A56:I56"/>
    <mergeCell ref="C58:F58"/>
    <mergeCell ref="G58:I58"/>
    <mergeCell ref="C8:E8"/>
    <mergeCell ref="C9:E9"/>
    <mergeCell ref="A1:I1"/>
    <mergeCell ref="A2:I2"/>
    <mergeCell ref="A3:I3"/>
    <mergeCell ref="A4:I4"/>
    <mergeCell ref="A6:I6"/>
  </mergeCells>
  <pageMargins left="0.8" right="0.5" top="0.48" bottom="0.5" header="0.5" footer="0.5"/>
  <pageSetup paperSize="9" scale="56" firstPageNumber="11" fitToHeight="0" orientation="portrait" useFirstPageNumber="1" r:id="rId1"/>
  <headerFooter>
    <oddFooter>&amp;L &amp;12  The accompanying notes form an integral part of the interim financial statements.
&amp;11
&amp;C&amp;12&amp;P</oddFooter>
  </headerFooter>
  <rowBreaks count="1" manualBreakCount="1">
    <brk id="50" max="8" man="1"/>
  </rowBreaks>
  <customProperties>
    <customPr name="EpmWorksheetKeyString_GU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dba87-38da-4b3c-a063-82d20ded5602">
      <Terms xmlns="http://schemas.microsoft.com/office/infopath/2007/PartnerControls"/>
    </lcf76f155ced4ddcb4097134ff3c332f>
    <TaxCatchAll xmlns="9add6343-469c-4bc7-bc09-75131010494a" xsi:nil="true"/>
  </documentManagement>
</p:properties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427E9F-162B-49DE-891E-D64DF341E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dba87-38da-4b3c-a063-82d20ded5602"/>
    <ds:schemaRef ds:uri="9add6343-469c-4bc7-bc09-751310104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f2cdba87-38da-4b3c-a063-82d20ded5602"/>
    <ds:schemaRef ds:uri="http://purl.org/dc/terms/"/>
    <ds:schemaRef ds:uri="http://schemas.microsoft.com/office/infopath/2007/PartnerControls"/>
    <ds:schemaRef ds:uri="9add6343-469c-4bc7-bc09-75131010494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SFP(2-4)</vt:lpstr>
      <vt:lpstr>SI (3M)(5)</vt:lpstr>
      <vt:lpstr>SCI (3M)(6)</vt:lpstr>
      <vt:lpstr>SCE(Conso) PY(7)</vt:lpstr>
      <vt:lpstr>SCE(Conso) CY(8)</vt:lpstr>
      <vt:lpstr>SCE (Separate) PY(9)</vt:lpstr>
      <vt:lpstr>SCE (Separate) CY(10)</vt:lpstr>
      <vt:lpstr>SCF(11-12)</vt:lpstr>
      <vt:lpstr>'SCE (Separate) CY(10)'!Print_Area</vt:lpstr>
      <vt:lpstr>'SCE (Separate) PY(9)'!Print_Area</vt:lpstr>
      <vt:lpstr>'SCE(Conso) CY(8)'!Print_Area</vt:lpstr>
      <vt:lpstr>'SCE(Conso) PY(7)'!Print_Area</vt:lpstr>
      <vt:lpstr>'SCF(11-12)'!Print_Area</vt:lpstr>
      <vt:lpstr>'SCI (3M)(6)'!Print_Area</vt:lpstr>
      <vt:lpstr>'SFP(2-4)'!Print_Area</vt:lpstr>
      <vt:lpstr>'SI (3M)(5)'!Print_Area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Naphasin Santiwat</cp:lastModifiedBy>
  <cp:revision/>
  <cp:lastPrinted>2025-05-02T08:13:52Z</cp:lastPrinted>
  <dcterms:created xsi:type="dcterms:W3CDTF">2001-07-23T03:17:52Z</dcterms:created>
  <dcterms:modified xsi:type="dcterms:W3CDTF">2025-05-06T10:10:42Z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ediaServiceImageTags">
    <vt:lpwstr/>
  </property>
  <property fmtid="{D5CDD505-2E9C-101B-9397-08002B2CF9AE}" pid="4" name="CofWorkbookId">
    <vt:lpwstr>373171f6-2fcf-442b-af98-476e0bd22157</vt:lpwstr>
  </property>
  <property fmtid="{D5CDD505-2E9C-101B-9397-08002B2CF9AE}" pid="5" name="MSIP_Label_4f4ea80f-a0ae-406d-afcf-5378e9d5ac87_Enabled">
    <vt:lpwstr>true</vt:lpwstr>
  </property>
  <property fmtid="{D5CDD505-2E9C-101B-9397-08002B2CF9AE}" pid="6" name="MSIP_Label_4f4ea80f-a0ae-406d-afcf-5378e9d5ac87_SetDate">
    <vt:lpwstr>2025-05-06T10:10:40Z</vt:lpwstr>
  </property>
  <property fmtid="{D5CDD505-2E9C-101B-9397-08002B2CF9AE}" pid="7" name="MSIP_Label_4f4ea80f-a0ae-406d-afcf-5378e9d5ac87_Method">
    <vt:lpwstr>Privileged</vt:lpwstr>
  </property>
  <property fmtid="{D5CDD505-2E9C-101B-9397-08002B2CF9AE}" pid="8" name="MSIP_Label_4f4ea80f-a0ae-406d-afcf-5378e9d5ac87_Name">
    <vt:lpwstr>General</vt:lpwstr>
  </property>
  <property fmtid="{D5CDD505-2E9C-101B-9397-08002B2CF9AE}" pid="9" name="MSIP_Label_4f4ea80f-a0ae-406d-afcf-5378e9d5ac87_SiteId">
    <vt:lpwstr>833df664-61c8-4af0-bcce-b9eed5f10e5a</vt:lpwstr>
  </property>
  <property fmtid="{D5CDD505-2E9C-101B-9397-08002B2CF9AE}" pid="10" name="MSIP_Label_4f4ea80f-a0ae-406d-afcf-5378e9d5ac87_ActionId">
    <vt:lpwstr>5694460a-52aa-4144-bfbb-11d78d675e22</vt:lpwstr>
  </property>
  <property fmtid="{D5CDD505-2E9C-101B-9397-08002B2CF9AE}" pid="11" name="MSIP_Label_4f4ea80f-a0ae-406d-afcf-5378e9d5ac87_ContentBits">
    <vt:lpwstr>0</vt:lpwstr>
  </property>
  <property fmtid="{D5CDD505-2E9C-101B-9397-08002B2CF9AE}" pid="12" name="MSIP_Label_4f4ea80f-a0ae-406d-afcf-5378e9d5ac87_Tag">
    <vt:lpwstr>10, 0, 1, 1</vt:lpwstr>
  </property>
</Properties>
</file>