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6\แอดไวซ์ ไอที อืนฟินิท_2566\แอดไวซ์ ไอที อินฟินิท_Sep'2566\"/>
    </mc:Choice>
  </mc:AlternateContent>
  <xr:revisionPtr revIDLastSave="0" documentId="13_ncr:1_{743143D5-8411-49BA-A50A-DCBDC81A85EB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15" l="1"/>
  <c r="E19" i="18" l="1"/>
  <c r="L73" i="16" l="1"/>
  <c r="M22" i="15"/>
  <c r="M21" i="15"/>
  <c r="M20" i="15"/>
  <c r="K19" i="15"/>
  <c r="I19" i="15"/>
  <c r="I24" i="15" s="1"/>
  <c r="G19" i="15"/>
  <c r="G24" i="15" s="1"/>
  <c r="E19" i="15"/>
  <c r="E24" i="15" s="1"/>
  <c r="M18" i="15"/>
  <c r="K19" i="18"/>
  <c r="E24" i="18"/>
  <c r="K22" i="18"/>
  <c r="M22" i="18" s="1"/>
  <c r="M21" i="18"/>
  <c r="M20" i="18"/>
  <c r="I19" i="18"/>
  <c r="I24" i="18" s="1"/>
  <c r="G19" i="18"/>
  <c r="G24" i="18" s="1"/>
  <c r="M18" i="18"/>
  <c r="M19" i="18" l="1"/>
  <c r="L89" i="1"/>
  <c r="P89" i="1"/>
  <c r="N26" i="1" l="1"/>
  <c r="J73" i="16" l="1"/>
  <c r="F73" i="16"/>
  <c r="H73" i="16" l="1"/>
  <c r="M12" i="18" l="1"/>
  <c r="L87" i="1" l="1"/>
  <c r="P87" i="1"/>
  <c r="J75" i="16"/>
  <c r="F75" i="16"/>
  <c r="N15" i="1" l="1"/>
  <c r="N27" i="1" s="1"/>
  <c r="J26" i="1"/>
  <c r="J15" i="1"/>
  <c r="A3" i="15"/>
  <c r="A3" i="18"/>
  <c r="A40" i="17"/>
  <c r="A38" i="17"/>
  <c r="A37" i="17"/>
  <c r="J27" i="1" l="1"/>
  <c r="N54" i="17"/>
  <c r="J54" i="17"/>
  <c r="L54" i="17"/>
  <c r="H54" i="17"/>
  <c r="N49" i="17"/>
  <c r="J49" i="17"/>
  <c r="H49" i="17"/>
  <c r="N20" i="17"/>
  <c r="J20" i="17"/>
  <c r="L20" i="17"/>
  <c r="H20" i="17"/>
  <c r="N15" i="17"/>
  <c r="J15" i="17"/>
  <c r="L15" i="17"/>
  <c r="H15" i="17"/>
  <c r="N42" i="1"/>
  <c r="N76" i="1" s="1"/>
  <c r="J42" i="1"/>
  <c r="J76" i="1" s="1"/>
  <c r="L21" i="17" l="1"/>
  <c r="L24" i="17" s="1"/>
  <c r="L26" i="17" s="1"/>
  <c r="L28" i="17" s="1"/>
  <c r="J21" i="17"/>
  <c r="J24" i="17" s="1"/>
  <c r="J26" i="17" s="1"/>
  <c r="J30" i="17" s="1"/>
  <c r="J55" i="17"/>
  <c r="J58" i="17" s="1"/>
  <c r="J60" i="17" s="1"/>
  <c r="N21" i="17"/>
  <c r="N24" i="17" s="1"/>
  <c r="N26" i="17" s="1"/>
  <c r="N30" i="17" s="1"/>
  <c r="L49" i="17"/>
  <c r="L55" i="17" s="1"/>
  <c r="L58" i="17" s="1"/>
  <c r="H21" i="17"/>
  <c r="H24" i="17" s="1"/>
  <c r="H26" i="17" s="1"/>
  <c r="N55" i="17"/>
  <c r="N58" i="17" s="1"/>
  <c r="H55" i="17"/>
  <c r="H58" i="17" s="1"/>
  <c r="J64" i="17" l="1"/>
  <c r="J62" i="17"/>
  <c r="K23" i="18" s="1"/>
  <c r="K24" i="18" s="1"/>
  <c r="H30" i="17"/>
  <c r="H28" i="17"/>
  <c r="L30" i="17"/>
  <c r="N28" i="17"/>
  <c r="H11" i="16"/>
  <c r="H28" i="16" s="1"/>
  <c r="J28" i="17"/>
  <c r="L60" i="17"/>
  <c r="J11" i="16"/>
  <c r="J28" i="16" s="1"/>
  <c r="H60" i="17"/>
  <c r="H62" i="17" s="1"/>
  <c r="F11" i="16"/>
  <c r="F28" i="16" s="1"/>
  <c r="N60" i="17"/>
  <c r="L11" i="16"/>
  <c r="L28" i="16" s="1"/>
  <c r="N64" i="17" l="1"/>
  <c r="N62" i="17"/>
  <c r="L64" i="17"/>
  <c r="L62" i="17"/>
  <c r="H64" i="17"/>
  <c r="K13" i="18"/>
  <c r="K14" i="18" s="1"/>
  <c r="K23" i="15"/>
  <c r="K24" i="15" s="1"/>
  <c r="K13" i="15"/>
  <c r="K14" i="15" s="1"/>
  <c r="A36" i="1" l="1"/>
  <c r="A70" i="1" s="1"/>
  <c r="L63" i="16" l="1"/>
  <c r="J63" i="16"/>
  <c r="H63" i="16"/>
  <c r="F63" i="16"/>
  <c r="P59" i="1" l="1"/>
  <c r="N59" i="1"/>
  <c r="L59" i="1"/>
  <c r="J59" i="1"/>
  <c r="P53" i="1"/>
  <c r="N53" i="1"/>
  <c r="L53" i="1"/>
  <c r="J53" i="1"/>
  <c r="P90" i="1" l="1"/>
  <c r="L90" i="1"/>
  <c r="L91" i="1" l="1"/>
  <c r="P91" i="1"/>
  <c r="A4" i="16"/>
  <c r="I14" i="15"/>
  <c r="N89" i="1" s="1"/>
  <c r="G14" i="15"/>
  <c r="N87" i="1" s="1"/>
  <c r="E14" i="15"/>
  <c r="I14" i="18"/>
  <c r="J89" i="1" s="1"/>
  <c r="G14" i="18"/>
  <c r="J87" i="1" s="1"/>
  <c r="E14" i="18"/>
  <c r="A4" i="15"/>
  <c r="A4" i="18"/>
  <c r="M17" i="15" l="1"/>
  <c r="M19" i="15" s="1"/>
  <c r="M11" i="15"/>
  <c r="M17" i="18"/>
  <c r="M11" i="18"/>
  <c r="A72" i="1"/>
  <c r="A38" i="1"/>
  <c r="P26" i="1"/>
  <c r="L26" i="1"/>
  <c r="P15" i="1"/>
  <c r="L15" i="1"/>
  <c r="J60" i="1" l="1"/>
  <c r="A2" i="18" l="1"/>
  <c r="A3" i="16"/>
  <c r="A63" i="1"/>
  <c r="A30" i="1" s="1"/>
  <c r="A28" i="15" l="1"/>
  <c r="A28" i="18"/>
  <c r="A1" i="15" l="1"/>
  <c r="A1" i="18" s="1"/>
  <c r="A1" i="16" s="1"/>
  <c r="A46" i="16" s="1"/>
  <c r="L60" i="1" l="1"/>
  <c r="N60" i="1"/>
  <c r="P60" i="1" l="1"/>
  <c r="P92" i="1" s="1"/>
  <c r="L27" i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G64" i="5" s="1"/>
  <c r="I63" i="5"/>
  <c r="K63" i="5"/>
  <c r="M63" i="5"/>
  <c r="A48" i="16"/>
  <c r="G28" i="5" l="1"/>
  <c r="O63" i="5"/>
  <c r="O53" i="5"/>
  <c r="O17" i="5"/>
  <c r="O27" i="5"/>
  <c r="P27" i="1"/>
  <c r="O64" i="5" l="1"/>
  <c r="O28" i="5"/>
  <c r="L92" i="1"/>
  <c r="F35" i="16"/>
  <c r="F38" i="16" l="1"/>
  <c r="F74" i="16" s="1"/>
  <c r="M13" i="18"/>
  <c r="M14" i="18" s="1"/>
  <c r="J90" i="1"/>
  <c r="J91" i="1" s="1"/>
  <c r="J92" i="1" s="1"/>
  <c r="F76" i="16" l="1"/>
  <c r="F80" i="16" s="1"/>
  <c r="H35" i="16"/>
  <c r="H38" i="16" s="1"/>
  <c r="H74" i="16" s="1"/>
  <c r="H76" i="16" l="1"/>
  <c r="H80" i="16" s="1"/>
  <c r="M23" i="18"/>
  <c r="M24" i="18" s="1"/>
  <c r="J35" i="16" l="1"/>
  <c r="J38" i="16" s="1"/>
  <c r="J74" i="16" s="1"/>
  <c r="J76" i="16" l="1"/>
  <c r="J80" i="16" s="1"/>
  <c r="M13" i="15"/>
  <c r="M14" i="15" s="1"/>
  <c r="N90" i="1"/>
  <c r="N91" i="1" s="1"/>
  <c r="N92" i="1" s="1"/>
  <c r="L35" i="16" l="1"/>
  <c r="L38" i="16" s="1"/>
  <c r="L74" i="16" s="1"/>
  <c r="L76" i="16" l="1"/>
  <c r="L80" i="16" s="1"/>
  <c r="M23" i="15"/>
  <c r="M24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yui</author>
  </authors>
  <commentList>
    <comment ref="F7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yui: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<sst xmlns="http://schemas.openxmlformats.org/spreadsheetml/2006/main" count="508" uniqueCount="298">
  <si>
    <t xml:space="preserve">      (ลงชื่อ) …….….…….….………….…….…….……….…….……….…….................. กรรมการตามอำนาจ</t>
  </si>
  <si>
    <t xml:space="preserve">  - 2 -</t>
  </si>
  <si>
    <t>รวม</t>
  </si>
  <si>
    <t xml:space="preserve">                              (  นางจำนรรค์  ศิริตัน ,   นางลาวัลย์  กันชาติ  )</t>
  </si>
  <si>
    <t>ยอดคงเหลือ</t>
  </si>
  <si>
    <t xml:space="preserve">ณ วันที่ 31 </t>
  </si>
  <si>
    <t>รายการที่เพิ่มขึ้น</t>
  </si>
  <si>
    <t>รายการที่เพิ่มขึ้นและลดลงระหว่างปี</t>
  </si>
  <si>
    <t>รายการที่จำหน่าย</t>
  </si>
  <si>
    <t>บาท</t>
  </si>
  <si>
    <t>เครื่องมือเครื่องใช้</t>
  </si>
  <si>
    <t>เครื่องใช้สำนักงาน</t>
  </si>
  <si>
    <t>เครื่องตกแต่งและติดตั้ง</t>
  </si>
  <si>
    <t>ยานพาหนะ</t>
  </si>
  <si>
    <t>ราคาทุน</t>
  </si>
  <si>
    <t>หัก  ค่าเสื่อมราคาสะสม</t>
  </si>
  <si>
    <t>หัก  ส่วนของหนี้สินระยะยาวที่ถึงกำหนดชำระภายใน 1 ปี</t>
  </si>
  <si>
    <t xml:space="preserve">  -  9  -</t>
  </si>
  <si>
    <t>ที่ดิน</t>
  </si>
  <si>
    <t>ส่วนปรับปรุงอาคาร</t>
  </si>
  <si>
    <t xml:space="preserve">       สำนักงาน</t>
  </si>
  <si>
    <t>เข้า(ออก)</t>
  </si>
  <si>
    <t>เงินกู้ยืมระยะยาว</t>
  </si>
  <si>
    <t>(หน่วย : บาท)</t>
  </si>
  <si>
    <t>2554                           2553</t>
  </si>
  <si>
    <t>ประเภทกิจการ</t>
  </si>
  <si>
    <t>ทุนชำระแล้ว</t>
  </si>
  <si>
    <t>สัดส่วน</t>
  </si>
  <si>
    <t>เงินลงทุน</t>
  </si>
  <si>
    <t>เงินลงทุน (%)</t>
  </si>
  <si>
    <t xml:space="preserve"> (บาท)</t>
  </si>
  <si>
    <t>(บาท)</t>
  </si>
  <si>
    <t>รวมที่ดิน อาคารและอุปกรณ์</t>
  </si>
  <si>
    <t>ธันวาคม 2554</t>
  </si>
  <si>
    <t>อาคารสำนักงาน</t>
  </si>
  <si>
    <t>สถานที่เก็บฉาก</t>
  </si>
  <si>
    <t>เครื่องมือและเครื่องใช้</t>
  </si>
  <si>
    <t>บจ. สตูดิโอ แอคทีฟ</t>
  </si>
  <si>
    <t>รับจ้างถ่ายทำ</t>
  </si>
  <si>
    <t>บจ. ทีวีบูรพา</t>
  </si>
  <si>
    <t>รับบจ้างผลิตรายการ</t>
  </si>
  <si>
    <t>บจ. ไทเกอร์แทคทีม</t>
  </si>
  <si>
    <t>บจ. เดอะ ซันน์</t>
  </si>
  <si>
    <t>รับจ้างผลิตงานแสดง</t>
  </si>
  <si>
    <t>บจ. ไมดาส แอคทีฟ</t>
  </si>
  <si>
    <t>รับจ้างผลิตสื่อ,สิ่งพิมพ์</t>
  </si>
  <si>
    <t>49.99      49.99</t>
  </si>
  <si>
    <t>90.88      90.88</t>
  </si>
  <si>
    <t>42.24      42.24</t>
  </si>
  <si>
    <t>57.99      57.99</t>
  </si>
  <si>
    <t>บจ. เจ เอส แอล แชนแนล</t>
  </si>
  <si>
    <t>ผลิตรายการ</t>
  </si>
  <si>
    <t>บจ. เฮอร์คิวลิส ครีเอชั่น</t>
  </si>
  <si>
    <t>รับจ้างผลิตสื่อโฆษณา</t>
  </si>
  <si>
    <t>59.97      59.97</t>
  </si>
  <si>
    <t>69.99      69.99</t>
  </si>
  <si>
    <t>ขายลิขสิทธิ์</t>
  </si>
  <si>
    <t>50.80      50.80</t>
  </si>
  <si>
    <t>99.96      99.96</t>
  </si>
  <si>
    <t>บจ. มายด์แมทเทอร์ส</t>
  </si>
  <si>
    <t>บจ. แอนนิเมชั่นฯ (ประเทศไทย)</t>
  </si>
  <si>
    <t>จัดกิจกรรมบันเทิง</t>
  </si>
  <si>
    <t>บจ. ไอดี วัน เทเลวิชั่น</t>
  </si>
  <si>
    <t>รับจ้างผลิตรายการ</t>
  </si>
  <si>
    <t>89.16      89.16</t>
  </si>
  <si>
    <t>69.96      69.96</t>
  </si>
  <si>
    <t xml:space="preserve">บจ. โมโด </t>
  </si>
  <si>
    <t>59.99      59.99</t>
  </si>
  <si>
    <t>บจ. เฮ้าส์อ๊อฟการ์ตูน</t>
  </si>
  <si>
    <t>ผลิตของเด็กเล่น</t>
  </si>
  <si>
    <t>49.97      49.97</t>
  </si>
  <si>
    <t>บจ.ชายแอนด์ แนเชอรัล</t>
  </si>
  <si>
    <t>เงินลงทุนในบริษัทย่อย</t>
  </si>
  <si>
    <t>รายการที่โอน</t>
  </si>
  <si>
    <t>2554       2553</t>
  </si>
  <si>
    <t xml:space="preserve">     เงินลงทุนในบริษัทร่วม ณ วันที่ 31 ธันวาคม 2554 และ 2553 มีรายละเอียดดังนี้</t>
  </si>
  <si>
    <t>รวมเงินลงทุนในบริษัทร่วม</t>
  </si>
  <si>
    <t>หัก  ค่าเผื่อการลดมูลค่าเงินลงทุน</t>
  </si>
  <si>
    <t xml:space="preserve">     เงินลงทุนในบริษัทย่อย ณ วันที่ 31 ธันวาคม 2554 และ 2553 มีรายละเอียดดังนี้</t>
  </si>
  <si>
    <t>-            20.00</t>
  </si>
  <si>
    <t>9.  เงินลงทุนในบริษัทร่วม</t>
  </si>
  <si>
    <t>10.  เงินลงทุนในบริษัทย่อย</t>
  </si>
  <si>
    <t>ขายผลิตภัณฑ์อาหารเสริม</t>
  </si>
  <si>
    <t xml:space="preserve">ณ วันที่ 1 </t>
  </si>
  <si>
    <t>มกราคม 2554</t>
  </si>
  <si>
    <t>*</t>
  </si>
  <si>
    <t>รวมเงินกู้ยืมระยะยาว</t>
  </si>
  <si>
    <t>มกราคม 2555</t>
  </si>
  <si>
    <t>ธันวาคม 2555</t>
  </si>
  <si>
    <t xml:space="preserve">  -  8  -</t>
  </si>
  <si>
    <t>11.  ที่ดิน  อาคารและอุปกรณ์</t>
  </si>
  <si>
    <t>11.  ที่ดิน  อาคารและอุปกรณ์ (ต่อ)</t>
  </si>
  <si>
    <t>20.  เงินกู้ยืมระยะยาว    ประกอบด้วย</t>
  </si>
  <si>
    <t>และโดยส่วนตัวกรรมการ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</si>
  <si>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</si>
  <si>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</si>
  <si>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</si>
  <si>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</si>
  <si>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ธนาคารแห่งที่ 1</t>
  </si>
  <si>
    <t>ธนาคารแห่งที่ 2</t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</si>
  <si>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</si>
  <si>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</si>
  <si>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ค้ำประกันโดยจดจำนองที่ดินและสิ่งปลูกสร้าง ตามหมายเหตุ 10, 11 และโดยส่วนตัวกรรมการ</t>
  </si>
  <si>
    <t>20.  เงินกู้ยืมระยะยาวอื่น   (ต่อ)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</si>
  <si>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</si>
  <si>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</si>
  <si>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- 2 -</t>
  </si>
  <si>
    <t>6</t>
  </si>
  <si>
    <t>7</t>
  </si>
  <si>
    <t>8</t>
  </si>
  <si>
    <t>9</t>
  </si>
  <si>
    <t>10</t>
  </si>
  <si>
    <t>11</t>
  </si>
  <si>
    <t>12</t>
  </si>
  <si>
    <t>13</t>
  </si>
  <si>
    <t xml:space="preserve">  - 3 -</t>
  </si>
  <si>
    <t>14</t>
  </si>
  <si>
    <t>15</t>
  </si>
  <si>
    <t>16</t>
  </si>
  <si>
    <t>Share capital</t>
  </si>
  <si>
    <t xml:space="preserve">    Authorised share capital</t>
  </si>
  <si>
    <t xml:space="preserve">    Issued and paid-up share capital</t>
  </si>
  <si>
    <t>Retained earnings</t>
  </si>
  <si>
    <t>The accompanying notes are an integral part of the financial statements.</t>
  </si>
  <si>
    <t>Consolidated</t>
  </si>
  <si>
    <t>(Unit: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</si>
  <si>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</si>
  <si>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</si>
  <si>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</si>
  <si>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</si>
  <si>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</si>
  <si>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</si>
  <si>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Restricted bank deposits</t>
  </si>
  <si>
    <t>Investment in subsidiary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</si>
  <si>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</si>
  <si>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</si>
  <si>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</si>
  <si>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</si>
  <si>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</si>
  <si>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</si>
  <si>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</si>
  <si>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 financial institutions</t>
  </si>
  <si>
    <t>Income tax payable</t>
  </si>
  <si>
    <t>Total current liabilities</t>
  </si>
  <si>
    <t>Non-current liabilities</t>
  </si>
  <si>
    <t>Total non-current liabilities</t>
  </si>
  <si>
    <t>Total liabilities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</si>
  <si>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</si>
  <si>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</si>
  <si>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</si>
  <si>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</si>
  <si>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</si>
  <si>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</si>
  <si>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</si>
  <si>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Note</t>
  </si>
  <si>
    <t>combination under</t>
  </si>
  <si>
    <t xml:space="preserve"> common control </t>
  </si>
  <si>
    <t xml:space="preserve"> share capital</t>
  </si>
  <si>
    <t>equity</t>
  </si>
  <si>
    <t>Cash flows from operating activities</t>
  </si>
  <si>
    <t>Profit before tax</t>
  </si>
  <si>
    <t xml:space="preserve">Profit from operating activities before  </t>
  </si>
  <si>
    <t>changes in operating assets and liabilities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</si>
  <si>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</si>
  <si>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</si>
  <si>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</si>
  <si>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</si>
  <si>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Interest paid</t>
  </si>
  <si>
    <t>Separate</t>
  </si>
  <si>
    <t>Shareholders' equity</t>
  </si>
  <si>
    <t xml:space="preserve">Total shareholders' equity  </t>
  </si>
  <si>
    <t>Total liabilities and shareholders' equity  equity</t>
  </si>
  <si>
    <t xml:space="preserve"> Consolidated</t>
  </si>
  <si>
    <t xml:space="preserve">Separate  </t>
  </si>
  <si>
    <t>Employee benefits expense</t>
  </si>
  <si>
    <t>Cash flows from (used in) operating activities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</si>
  <si>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</si>
  <si>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</si>
  <si>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                              (  Mr. Nath  Natnithikarat    ,    Mr. Amorn Tathong  )</t>
  </si>
  <si>
    <t>Short-term loans to related parties</t>
  </si>
  <si>
    <t>5</t>
  </si>
  <si>
    <t>Intangible assets</t>
  </si>
  <si>
    <t xml:space="preserve">    under common control </t>
  </si>
  <si>
    <t xml:space="preserve">        Appropriated - statutory reserve</t>
  </si>
  <si>
    <t xml:space="preserve">        Unappropriated</t>
  </si>
  <si>
    <t>Distribution costs</t>
  </si>
  <si>
    <t>Profit before income tax expenses</t>
  </si>
  <si>
    <t xml:space="preserve"> Unappropriated</t>
  </si>
  <si>
    <t>Total</t>
  </si>
  <si>
    <t xml:space="preserve">shareholders' </t>
  </si>
  <si>
    <t>and paid-up</t>
  </si>
  <si>
    <t xml:space="preserve">Issued </t>
  </si>
  <si>
    <t xml:space="preserve">Total </t>
  </si>
  <si>
    <t>provided by (paid from) operating activities:</t>
  </si>
  <si>
    <t xml:space="preserve">Adjustments to reconcile profit before tax to net cash </t>
  </si>
  <si>
    <t>Depreciation and amortization</t>
  </si>
  <si>
    <t>Net cash flows from operating activities</t>
  </si>
  <si>
    <t>Net cash flows used in investing activities</t>
  </si>
  <si>
    <t>Other comprehensive income for the period</t>
  </si>
  <si>
    <t>Total comprehensive income for the period</t>
  </si>
  <si>
    <t xml:space="preserve">Appropriated - </t>
  </si>
  <si>
    <t>statutory reserve</t>
  </si>
  <si>
    <t>Discount on business</t>
  </si>
  <si>
    <t>Cash and cash equivalents at beginning of period</t>
  </si>
  <si>
    <t>Cash and cash equivalents at end of period</t>
  </si>
  <si>
    <t xml:space="preserve">and equipment </t>
  </si>
  <si>
    <t>Profit for the period</t>
  </si>
  <si>
    <t xml:space="preserve">Discount on business combination </t>
  </si>
  <si>
    <t xml:space="preserve">      Basic earnings per share</t>
  </si>
  <si>
    <t>Earnings per share</t>
  </si>
  <si>
    <t>Increase in short-term loans to related parties</t>
  </si>
  <si>
    <t>20</t>
  </si>
  <si>
    <t xml:space="preserve">(Unaudited </t>
  </si>
  <si>
    <t>but reviewed)</t>
  </si>
  <si>
    <t>(Audited )</t>
  </si>
  <si>
    <t>Right-of-use assets</t>
  </si>
  <si>
    <t xml:space="preserve">Current portion of lease liabilities </t>
  </si>
  <si>
    <t>18</t>
  </si>
  <si>
    <t>Interest receipt</t>
  </si>
  <si>
    <t>Deposits for rental and service usage</t>
  </si>
  <si>
    <t>Non-current provision for employee benefit</t>
  </si>
  <si>
    <t>Finance income</t>
  </si>
  <si>
    <t>Profit from operating activities</t>
  </si>
  <si>
    <t xml:space="preserve">Statement of financial position </t>
  </si>
  <si>
    <t>Statement of financial position(Continued)</t>
  </si>
  <si>
    <t>Statement of comprehensive income</t>
  </si>
  <si>
    <t>(Unaudited/reviewed only)</t>
  </si>
  <si>
    <t>Statement of changes in shareholders' equity</t>
  </si>
  <si>
    <t>Statement of cash flows (Continued)</t>
  </si>
  <si>
    <t>Statement of cash flows</t>
  </si>
  <si>
    <t>(Restated)</t>
  </si>
  <si>
    <t>Net increase in cash and cash equivalents</t>
  </si>
  <si>
    <t>Lease liabilities</t>
  </si>
  <si>
    <t>Expected credit losses (reversal)</t>
  </si>
  <si>
    <t>Sales and services</t>
  </si>
  <si>
    <t>Cost of sales and services</t>
  </si>
  <si>
    <t>Dividend income</t>
  </si>
  <si>
    <t>Cash received from dividend</t>
  </si>
  <si>
    <t>Dividend paid</t>
  </si>
  <si>
    <t>Investment property</t>
  </si>
  <si>
    <t>4</t>
  </si>
  <si>
    <t>3.2</t>
  </si>
  <si>
    <t>2022</t>
  </si>
  <si>
    <t>21</t>
  </si>
  <si>
    <t>22</t>
  </si>
  <si>
    <t>Balance as at January 1, 2022</t>
  </si>
  <si>
    <t>Statutory reserve</t>
  </si>
  <si>
    <t>Ordinary shares issuance</t>
  </si>
  <si>
    <t>Net cash flows provided by (used in) financing activities</t>
  </si>
  <si>
    <t>Advice IT Infinite Public Company Limited and its subsidiary</t>
  </si>
  <si>
    <t>December 31, 2022</t>
  </si>
  <si>
    <t>Trade and other receivables</t>
  </si>
  <si>
    <t xml:space="preserve">Overdraft and short-term borrowings from </t>
  </si>
  <si>
    <t>Trade and other payables</t>
  </si>
  <si>
    <t>Current portion of long-term borrowings</t>
  </si>
  <si>
    <t>Short-term provisions</t>
  </si>
  <si>
    <t>Long-term borrowings from financial institution</t>
  </si>
  <si>
    <t>Long-term provisions</t>
  </si>
  <si>
    <t xml:space="preserve">        620,000,000 ordinary shares </t>
  </si>
  <si>
    <t>of  Baht 0.50 each</t>
  </si>
  <si>
    <t>of  Baht 0.05 each</t>
  </si>
  <si>
    <t xml:space="preserve">        450,000,000 ordinary shares </t>
  </si>
  <si>
    <t>2023</t>
  </si>
  <si>
    <t>Management income - related parties</t>
  </si>
  <si>
    <t>Tax expense</t>
  </si>
  <si>
    <t>expenses (reversal)</t>
  </si>
  <si>
    <t>Provision for warranty and product return</t>
  </si>
  <si>
    <t>Payments for employee benefits expenses</t>
  </si>
  <si>
    <t>Payments for corporate income tax</t>
  </si>
  <si>
    <t xml:space="preserve">Proceeds from disposal of property, plant </t>
  </si>
  <si>
    <t xml:space="preserve">Payments for purchase of property, plant </t>
  </si>
  <si>
    <t>Payments for purchase of intangible assets</t>
  </si>
  <si>
    <t xml:space="preserve">Proceeds in bank overdraft and short-term </t>
  </si>
  <si>
    <t xml:space="preserve">borrowings from financial institutions </t>
  </si>
  <si>
    <t>Repayments for long-term borrowings</t>
  </si>
  <si>
    <t xml:space="preserve">Payments for lease liabilities </t>
  </si>
  <si>
    <t>Proceeds from ordinary shares issuance</t>
  </si>
  <si>
    <t>19</t>
  </si>
  <si>
    <t>As previously reported</t>
  </si>
  <si>
    <t>Effects of retrospective adjustment</t>
  </si>
  <si>
    <t>As restated</t>
  </si>
  <si>
    <t>Balance as at January 1, 2023</t>
  </si>
  <si>
    <t>Loss on devaluation of goods (reversal)</t>
  </si>
  <si>
    <t>Finance costs</t>
  </si>
  <si>
    <t>Exchange difference on translation of financial statements</t>
  </si>
  <si>
    <t xml:space="preserve">Bank deposits pledged as collateral, (increase) decrease 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</si>
  <si>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</si>
  <si>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</si>
  <si>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</si>
  <si>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</si>
  <si>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</si>
  <si>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</si>
  <si>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 xml:space="preserve">                    (Sign) ……………….………………………………………………………… Authorized Directors</t>
  </si>
  <si>
    <t xml:space="preserve">                                              (  Mr. Nath  Natnithikarat    ,    Mr. Amorn Tathong  )</t>
  </si>
  <si>
    <t>Credit losses</t>
  </si>
  <si>
    <t>Share of profit of subsidiaries</t>
  </si>
  <si>
    <t xml:space="preserve">Net gains (losses) on disposal and amortization of plant </t>
  </si>
  <si>
    <t>and equipment, right-of-use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</si>
</sst>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</numFmts>
  <fonts count="75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UPC"/>
      <family val="1"/>
    </font>
    <font>
      <sz val="8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theme="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8" fontId="18" fillId="0" borderId="0"/>
    <xf numFmtId="199" fontId="18" fillId="0" borderId="0"/>
    <xf numFmtId="200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201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5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202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204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6">
    <xf numFmtId="0" fontId="0" fillId="0" borderId="0" xfId="0"/>
    <xf numFmtId="188" fontId="6" fillId="0" borderId="0" xfId="498" applyNumberFormat="1" applyFont="1"/>
    <xf numFmtId="188" fontId="6" fillId="0" borderId="0" xfId="0" applyNumberFormat="1" applyFont="1"/>
    <xf numFmtId="188" fontId="6" fillId="0" borderId="0" xfId="498" applyNumberFormat="1" applyFont="1" applyAlignment="1">
      <alignment horizontal="center"/>
    </xf>
    <xf numFmtId="188" fontId="6" fillId="0" borderId="0" xfId="498" applyNumberFormat="1" applyFont="1" applyAlignment="1">
      <alignment horizontal="left"/>
    </xf>
    <xf numFmtId="18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9" fillId="0" borderId="0" xfId="0" applyNumberFormat="1" applyFont="1"/>
    <xf numFmtId="188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16" xfId="0" applyNumberFormat="1" applyFont="1" applyBorder="1"/>
    <xf numFmtId="188" fontId="9" fillId="0" borderId="17" xfId="0" applyNumberFormat="1" applyFont="1" applyBorder="1"/>
    <xf numFmtId="188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188" fontId="6" fillId="0" borderId="16" xfId="498" quotePrefix="1" applyNumberFormat="1" applyFont="1" applyBorder="1" applyAlignment="1">
      <alignment horizontal="center"/>
    </xf>
    <xf numFmtId="188" fontId="6" fillId="0" borderId="16" xfId="0" applyNumberFormat="1" applyFont="1" applyBorder="1" applyAlignment="1">
      <alignment horizontal="center"/>
    </xf>
    <xf numFmtId="188" fontId="6" fillId="0" borderId="0" xfId="498" quotePrefix="1" applyNumberFormat="1" applyFont="1" applyAlignment="1">
      <alignment horizontal="center"/>
    </xf>
    <xf numFmtId="188" fontId="6" fillId="0" borderId="0" xfId="498" quotePrefix="1" applyNumberFormat="1" applyFont="1"/>
    <xf numFmtId="188" fontId="6" fillId="0" borderId="5" xfId="498" quotePrefix="1" applyNumberFormat="1" applyFont="1" applyBorder="1"/>
    <xf numFmtId="188" fontId="6" fillId="0" borderId="17" xfId="498" quotePrefix="1" applyNumberFormat="1" applyFont="1" applyBorder="1"/>
    <xf numFmtId="39" fontId="6" fillId="0" borderId="0" xfId="498" applyFont="1" applyAlignment="1">
      <alignment horizontal="center"/>
    </xf>
    <xf numFmtId="39" fontId="6" fillId="0" borderId="16" xfId="498" applyFont="1" applyBorder="1" applyAlignment="1">
      <alignment horizontal="center"/>
    </xf>
    <xf numFmtId="39" fontId="6" fillId="0" borderId="0" xfId="0" applyNumberFormat="1" applyFont="1"/>
    <xf numFmtId="39" fontId="6" fillId="0" borderId="0" xfId="498" applyFont="1"/>
    <xf numFmtId="188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88" fontId="64" fillId="0" borderId="0" xfId="0" applyNumberFormat="1" applyFont="1"/>
    <xf numFmtId="39" fontId="6" fillId="0" borderId="0" xfId="498" applyFont="1" applyAlignment="1">
      <alignment horizontal="left"/>
    </xf>
    <xf numFmtId="39" fontId="11" fillId="0" borderId="0" xfId="498" applyFont="1"/>
    <xf numFmtId="39" fontId="6" fillId="0" borderId="0" xfId="498" applyFont="1" applyAlignment="1">
      <alignment horizontal="right"/>
    </xf>
    <xf numFmtId="40" fontId="6" fillId="0" borderId="0" xfId="498" applyNumberFormat="1" applyFont="1" applyAlignment="1">
      <alignment horizontal="center"/>
    </xf>
    <xf numFmtId="40" fontId="12" fillId="0" borderId="0" xfId="498" applyNumberFormat="1" applyFont="1"/>
    <xf numFmtId="0" fontId="12" fillId="0" borderId="0" xfId="0" applyFont="1"/>
    <xf numFmtId="39" fontId="12" fillId="0" borderId="0" xfId="498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8" applyFont="1"/>
    <xf numFmtId="39" fontId="10" fillId="0" borderId="0" xfId="368" applyNumberFormat="1" applyFont="1"/>
    <xf numFmtId="39" fontId="10" fillId="0" borderId="0" xfId="498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90" fontId="6" fillId="0" borderId="0" xfId="498" applyNumberFormat="1" applyFont="1" applyAlignment="1">
      <alignment horizontal="left"/>
    </xf>
    <xf numFmtId="37" fontId="9" fillId="0" borderId="0" xfId="500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88" fontId="58" fillId="0" borderId="0" xfId="0" applyNumberFormat="1" applyFont="1"/>
    <xf numFmtId="188" fontId="58" fillId="0" borderId="0" xfId="498" applyNumberFormat="1" applyFont="1"/>
    <xf numFmtId="188" fontId="58" fillId="0" borderId="0" xfId="498" applyNumberFormat="1" applyFont="1" applyAlignment="1">
      <alignment horizontal="center"/>
    </xf>
    <xf numFmtId="188" fontId="58" fillId="0" borderId="0" xfId="498" applyNumberFormat="1" applyFont="1" applyAlignment="1">
      <alignment horizontal="left"/>
    </xf>
    <xf numFmtId="188" fontId="58" fillId="0" borderId="0" xfId="422" applyNumberFormat="1" applyFont="1"/>
    <xf numFmtId="188" fontId="59" fillId="0" borderId="0" xfId="501" applyNumberFormat="1" applyFont="1" applyAlignment="1">
      <alignment horizontal="center"/>
    </xf>
    <xf numFmtId="188" fontId="58" fillId="0" borderId="0" xfId="501" applyNumberFormat="1" applyFont="1"/>
    <xf numFmtId="188" fontId="58" fillId="0" borderId="0" xfId="502" applyNumberFormat="1" applyFont="1"/>
    <xf numFmtId="188" fontId="58" fillId="0" borderId="0" xfId="423" applyNumberFormat="1" applyFont="1"/>
    <xf numFmtId="188" fontId="60" fillId="0" borderId="0" xfId="422" applyNumberFormat="1" applyFont="1"/>
    <xf numFmtId="205" fontId="59" fillId="0" borderId="0" xfId="498" applyNumberFormat="1" applyFont="1" applyAlignment="1">
      <alignment horizontal="center"/>
    </xf>
    <xf numFmtId="205" fontId="58" fillId="0" borderId="0" xfId="498" applyNumberFormat="1" applyFont="1"/>
    <xf numFmtId="205" fontId="58" fillId="0" borderId="0" xfId="0" applyNumberFormat="1" applyFont="1"/>
    <xf numFmtId="188" fontId="59" fillId="0" borderId="0" xfId="498" applyNumberFormat="1" applyFont="1"/>
    <xf numFmtId="0" fontId="58" fillId="0" borderId="0" xfId="422" applyFont="1" applyAlignment="1">
      <alignment vertical="center"/>
    </xf>
    <xf numFmtId="43" fontId="58" fillId="0" borderId="0" xfId="53" applyFont="1" applyBorder="1" applyAlignment="1"/>
    <xf numFmtId="43" fontId="58" fillId="0" borderId="0" xfId="53" applyFont="1" applyFill="1" applyBorder="1" applyAlignment="1"/>
    <xf numFmtId="188" fontId="60" fillId="0" borderId="0" xfId="422" quotePrefix="1" applyNumberFormat="1" applyFont="1" applyAlignment="1">
      <alignment horizontal="center"/>
    </xf>
    <xf numFmtId="188" fontId="58" fillId="0" borderId="17" xfId="422" applyNumberFormat="1" applyFont="1" applyBorder="1"/>
    <xf numFmtId="205" fontId="59" fillId="0" borderId="0" xfId="501" applyNumberFormat="1" applyFont="1" applyAlignment="1">
      <alignment horizontal="center"/>
    </xf>
    <xf numFmtId="205" fontId="58" fillId="0" borderId="0" xfId="501" applyNumberFormat="1" applyFont="1"/>
    <xf numFmtId="205" fontId="60" fillId="0" borderId="0" xfId="422" applyNumberFormat="1" applyFont="1"/>
    <xf numFmtId="205" fontId="58" fillId="0" borderId="0" xfId="422" applyNumberFormat="1" applyFont="1"/>
    <xf numFmtId="205" fontId="58" fillId="0" borderId="16" xfId="422" applyNumberFormat="1" applyFont="1" applyBorder="1" applyAlignment="1">
      <alignment horizontal="center"/>
    </xf>
    <xf numFmtId="205" fontId="58" fillId="0" borderId="0" xfId="422" applyNumberFormat="1" applyFont="1" applyAlignment="1">
      <alignment horizontal="center"/>
    </xf>
    <xf numFmtId="205" fontId="58" fillId="0" borderId="0" xfId="422" applyNumberFormat="1" applyFont="1" applyAlignment="1">
      <alignment horizontal="center" vertical="center"/>
    </xf>
    <xf numFmtId="205" fontId="58" fillId="0" borderId="16" xfId="422" applyNumberFormat="1" applyFont="1" applyBorder="1" applyAlignment="1">
      <alignment horizontal="center" vertical="center"/>
    </xf>
    <xf numFmtId="205" fontId="58" fillId="0" borderId="16" xfId="422" applyNumberFormat="1" applyFont="1" applyBorder="1"/>
    <xf numFmtId="205" fontId="58" fillId="0" borderId="0" xfId="53" applyNumberFormat="1" applyFont="1" applyBorder="1" applyAlignment="1"/>
    <xf numFmtId="205" fontId="58" fillId="0" borderId="17" xfId="422" applyNumberFormat="1" applyFont="1" applyBorder="1"/>
    <xf numFmtId="205" fontId="58" fillId="0" borderId="0" xfId="498" applyNumberFormat="1" applyFont="1" applyAlignment="1">
      <alignment horizontal="center"/>
    </xf>
    <xf numFmtId="205" fontId="58" fillId="0" borderId="0" xfId="502" applyNumberFormat="1" applyFont="1"/>
    <xf numFmtId="205" fontId="58" fillId="0" borderId="0" xfId="53" quotePrefix="1" applyNumberFormat="1" applyFont="1" applyFill="1" applyBorder="1" applyAlignment="1" applyProtection="1">
      <alignment horizontal="center"/>
    </xf>
    <xf numFmtId="205" fontId="60" fillId="0" borderId="0" xfId="422" applyNumberFormat="1" applyFont="1" applyAlignment="1">
      <alignment horizontal="right"/>
    </xf>
    <xf numFmtId="188" fontId="60" fillId="0" borderId="0" xfId="422" applyNumberFormat="1" applyFont="1" applyAlignment="1">
      <alignment horizontal="right"/>
    </xf>
    <xf numFmtId="43" fontId="58" fillId="0" borderId="16" xfId="53" applyFont="1" applyFill="1" applyBorder="1" applyAlignment="1"/>
    <xf numFmtId="43" fontId="58" fillId="0" borderId="16" xfId="53" applyFont="1" applyBorder="1" applyAlignment="1"/>
    <xf numFmtId="205" fontId="58" fillId="0" borderId="16" xfId="53" applyNumberFormat="1" applyFont="1" applyBorder="1" applyAlignment="1"/>
    <xf numFmtId="205" fontId="59" fillId="0" borderId="0" xfId="498" applyNumberFormat="1" applyFont="1"/>
    <xf numFmtId="205" fontId="58" fillId="0" borderId="0" xfId="332" applyNumberFormat="1" applyFont="1"/>
    <xf numFmtId="205" fontId="61" fillId="0" borderId="0" xfId="498" applyNumberFormat="1" applyFont="1"/>
    <xf numFmtId="205" fontId="61" fillId="0" borderId="0" xfId="498" applyNumberFormat="1" applyFont="1" applyAlignment="1">
      <alignment horizontal="center"/>
    </xf>
    <xf numFmtId="205" fontId="58" fillId="0" borderId="0" xfId="321" applyNumberFormat="1" applyFont="1"/>
    <xf numFmtId="205" fontId="58" fillId="0" borderId="0" xfId="321" quotePrefix="1" applyNumberFormat="1" applyFont="1" applyAlignment="1">
      <alignment horizontal="center"/>
    </xf>
    <xf numFmtId="205" fontId="58" fillId="0" borderId="0" xfId="321" applyNumberFormat="1" applyFont="1" applyAlignment="1">
      <alignment horizontal="left" vertical="top" wrapText="1"/>
    </xf>
    <xf numFmtId="205" fontId="58" fillId="0" borderId="0" xfId="321" applyNumberFormat="1" applyFont="1" applyAlignment="1">
      <alignment horizontal="right" vertical="top" wrapText="1"/>
    </xf>
    <xf numFmtId="205" fontId="58" fillId="0" borderId="0" xfId="321" applyNumberFormat="1" applyFont="1" applyAlignment="1">
      <alignment vertical="top"/>
    </xf>
    <xf numFmtId="205" fontId="58" fillId="0" borderId="0" xfId="167" applyNumberFormat="1" applyFont="1" applyFill="1" applyAlignment="1">
      <alignment horizontal="right" vertical="top"/>
    </xf>
    <xf numFmtId="205" fontId="58" fillId="0" borderId="0" xfId="321" applyNumberFormat="1" applyFont="1" applyAlignment="1">
      <alignment horizontal="right" vertical="top"/>
    </xf>
    <xf numFmtId="205" fontId="58" fillId="0" borderId="0" xfId="131" applyNumberFormat="1" applyFont="1" applyFill="1" applyAlignment="1"/>
    <xf numFmtId="205" fontId="58" fillId="0" borderId="0" xfId="131" applyNumberFormat="1" applyFont="1" applyFill="1"/>
    <xf numFmtId="205" fontId="58" fillId="0" borderId="0" xfId="167" applyNumberFormat="1" applyFont="1" applyFill="1" applyAlignment="1">
      <alignment vertical="center"/>
    </xf>
    <xf numFmtId="205" fontId="58" fillId="0" borderId="0" xfId="321" applyNumberFormat="1" applyFont="1" applyAlignment="1">
      <alignment vertical="center"/>
    </xf>
    <xf numFmtId="205" fontId="58" fillId="0" borderId="0" xfId="321" quotePrefix="1" applyNumberFormat="1" applyFont="1"/>
    <xf numFmtId="205" fontId="58" fillId="0" borderId="18" xfId="422" applyNumberFormat="1" applyFont="1" applyBorder="1" applyAlignment="1">
      <alignment horizontal="right"/>
    </xf>
    <xf numFmtId="205" fontId="58" fillId="0" borderId="5" xfId="422" applyNumberFormat="1" applyFont="1" applyBorder="1" applyAlignment="1">
      <alignment horizontal="right"/>
    </xf>
    <xf numFmtId="205" fontId="58" fillId="0" borderId="0" xfId="167" applyNumberFormat="1" applyFont="1" applyFill="1" applyAlignment="1">
      <alignment horizontal="right" vertical="top" wrapText="1"/>
    </xf>
    <xf numFmtId="205" fontId="58" fillId="0" borderId="0" xfId="369" applyNumberFormat="1" applyFont="1"/>
    <xf numFmtId="205" fontId="58" fillId="0" borderId="0" xfId="369" applyNumberFormat="1" applyFont="1" applyAlignment="1">
      <alignment horizontal="center"/>
    </xf>
    <xf numFmtId="205" fontId="58" fillId="0" borderId="0" xfId="369" applyNumberFormat="1" applyFont="1" applyAlignment="1">
      <alignment horizontal="right"/>
    </xf>
    <xf numFmtId="205" fontId="58" fillId="0" borderId="0" xfId="369" applyNumberFormat="1" applyFont="1" applyAlignment="1">
      <alignment horizontal="left"/>
    </xf>
    <xf numFmtId="205" fontId="58" fillId="0" borderId="0" xfId="167" applyNumberFormat="1" applyFont="1" applyFill="1" applyBorder="1" applyAlignment="1">
      <alignment horizontal="right"/>
    </xf>
    <xf numFmtId="205" fontId="58" fillId="0" borderId="0" xfId="230" applyNumberFormat="1" applyFont="1" applyFill="1"/>
    <xf numFmtId="205" fontId="58" fillId="0" borderId="0" xfId="167" applyNumberFormat="1" applyFont="1" applyFill="1" applyAlignment="1">
      <alignment horizontal="right"/>
    </xf>
    <xf numFmtId="205" fontId="58" fillId="0" borderId="0" xfId="167" applyNumberFormat="1" applyFont="1" applyFill="1" applyAlignment="1"/>
    <xf numFmtId="205" fontId="58" fillId="0" borderId="17" xfId="167" applyNumberFormat="1" applyFont="1" applyFill="1" applyBorder="1" applyAlignment="1">
      <alignment horizontal="right" vertical="top"/>
    </xf>
    <xf numFmtId="205" fontId="59" fillId="0" borderId="0" xfId="321" applyNumberFormat="1" applyFont="1"/>
    <xf numFmtId="205" fontId="59" fillId="0" borderId="0" xfId="167" applyNumberFormat="1" applyFont="1" applyFill="1" applyAlignment="1"/>
    <xf numFmtId="205" fontId="58" fillId="0" borderId="0" xfId="167" applyNumberFormat="1" applyFont="1" applyFill="1"/>
    <xf numFmtId="188" fontId="59" fillId="0" borderId="0" xfId="498" applyNumberFormat="1" applyFont="1" applyAlignment="1">
      <alignment horizontal="center"/>
    </xf>
    <xf numFmtId="205" fontId="60" fillId="0" borderId="0" xfId="498" applyNumberFormat="1" applyFont="1" applyAlignment="1">
      <alignment horizontal="right"/>
    </xf>
    <xf numFmtId="43" fontId="58" fillId="0" borderId="17" xfId="53" applyFont="1" applyBorder="1" applyAlignment="1"/>
    <xf numFmtId="43" fontId="58" fillId="0" borderId="17" xfId="53" applyFont="1" applyFill="1" applyBorder="1" applyAlignment="1"/>
    <xf numFmtId="191" fontId="58" fillId="0" borderId="0" xfId="0" applyNumberFormat="1" applyFont="1" applyAlignment="1">
      <alignment horizontal="right"/>
    </xf>
    <xf numFmtId="191" fontId="58" fillId="0" borderId="0" xfId="498" quotePrefix="1" applyNumberFormat="1" applyFont="1" applyAlignment="1">
      <alignment horizontal="center"/>
    </xf>
    <xf numFmtId="205" fontId="58" fillId="0" borderId="0" xfId="53" quotePrefix="1" applyNumberFormat="1" applyFont="1" applyFill="1" applyAlignment="1" applyProtection="1">
      <alignment horizontal="center"/>
    </xf>
    <xf numFmtId="205" fontId="58" fillId="0" borderId="0" xfId="53" applyNumberFormat="1" applyFont="1" applyFill="1"/>
    <xf numFmtId="0" fontId="60" fillId="0" borderId="0" xfId="498" quotePrefix="1" applyNumberFormat="1" applyFont="1" applyAlignment="1">
      <alignment horizontal="center"/>
    </xf>
    <xf numFmtId="188" fontId="58" fillId="0" borderId="0" xfId="498" quotePrefix="1" applyNumberFormat="1" applyFont="1" applyAlignment="1">
      <alignment horizontal="center"/>
    </xf>
    <xf numFmtId="205" fontId="58" fillId="0" borderId="0" xfId="53" applyNumberFormat="1" applyFont="1" applyFill="1" applyProtection="1"/>
    <xf numFmtId="205" fontId="58" fillId="0" borderId="5" xfId="53" applyNumberFormat="1" applyFont="1" applyFill="1" applyBorder="1" applyAlignment="1" applyProtection="1">
      <alignment horizontal="right"/>
    </xf>
    <xf numFmtId="205" fontId="58" fillId="0" borderId="5" xfId="53" applyNumberFormat="1" applyFont="1" applyFill="1" applyBorder="1" applyProtection="1"/>
    <xf numFmtId="188" fontId="58" fillId="0" borderId="0" xfId="498" applyNumberFormat="1" applyFont="1" applyAlignment="1">
      <alignment horizontal="right"/>
    </xf>
    <xf numFmtId="189" fontId="60" fillId="0" borderId="0" xfId="498" quotePrefix="1" applyNumberFormat="1" applyFont="1" applyAlignment="1">
      <alignment horizontal="center"/>
    </xf>
    <xf numFmtId="205" fontId="58" fillId="0" borderId="17" xfId="53" applyNumberFormat="1" applyFont="1" applyFill="1" applyBorder="1" applyAlignment="1" applyProtection="1"/>
    <xf numFmtId="39" fontId="58" fillId="0" borderId="0" xfId="499" applyFont="1" applyAlignment="1">
      <alignment horizontal="left"/>
    </xf>
    <xf numFmtId="43" fontId="58" fillId="0" borderId="0" xfId="53" applyFont="1" applyFill="1" applyAlignment="1">
      <alignment horizontal="center"/>
    </xf>
    <xf numFmtId="49" fontId="60" fillId="0" borderId="0" xfId="498" applyNumberFormat="1" applyFont="1" applyAlignment="1">
      <alignment horizontal="center"/>
    </xf>
    <xf numFmtId="49" fontId="60" fillId="0" borderId="0" xfId="0" applyNumberFormat="1" applyFont="1" applyAlignment="1">
      <alignment horizontal="center"/>
    </xf>
    <xf numFmtId="188" fontId="58" fillId="0" borderId="0" xfId="0" applyNumberFormat="1" applyFont="1" applyAlignment="1">
      <alignment horizontal="center"/>
    </xf>
    <xf numFmtId="205" fontId="58" fillId="0" borderId="0" xfId="0" applyNumberFormat="1" applyFont="1" applyAlignment="1">
      <alignment horizontal="center"/>
    </xf>
    <xf numFmtId="205" fontId="58" fillId="0" borderId="18" xfId="53" applyNumberFormat="1" applyFont="1" applyFill="1" applyBorder="1" applyProtection="1"/>
    <xf numFmtId="205" fontId="58" fillId="0" borderId="0" xfId="53" applyNumberFormat="1" applyFont="1" applyFill="1" applyBorder="1" applyProtection="1"/>
    <xf numFmtId="43" fontId="58" fillId="0" borderId="5" xfId="53" applyFont="1" applyFill="1" applyBorder="1" applyProtection="1"/>
    <xf numFmtId="188" fontId="58" fillId="0" borderId="16" xfId="498" applyNumberFormat="1" applyFont="1" applyBorder="1"/>
    <xf numFmtId="205" fontId="58" fillId="0" borderId="16" xfId="53" applyNumberFormat="1" applyFont="1" applyFill="1" applyBorder="1"/>
    <xf numFmtId="205" fontId="58" fillId="0" borderId="17" xfId="53" applyNumberFormat="1" applyFont="1" applyFill="1" applyBorder="1" applyProtection="1"/>
    <xf numFmtId="49" fontId="60" fillId="0" borderId="0" xfId="498" quotePrefix="1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205" fontId="58" fillId="0" borderId="16" xfId="53" quotePrefix="1" applyNumberFormat="1" applyFont="1" applyFill="1" applyBorder="1" applyAlignment="1" applyProtection="1">
      <alignment horizontal="center"/>
    </xf>
    <xf numFmtId="43" fontId="58" fillId="0" borderId="0" xfId="53" applyFont="1" applyFill="1"/>
    <xf numFmtId="188" fontId="58" fillId="0" borderId="0" xfId="513" applyNumberFormat="1" applyFont="1" applyFill="1" applyBorder="1"/>
    <xf numFmtId="188" fontId="58" fillId="0" borderId="0" xfId="513" applyNumberFormat="1" applyFont="1" applyFill="1" applyBorder="1" applyProtection="1"/>
    <xf numFmtId="188" fontId="58" fillId="0" borderId="16" xfId="513" applyNumberFormat="1" applyFont="1" applyFill="1" applyBorder="1" applyProtection="1"/>
    <xf numFmtId="205" fontId="58" fillId="0" borderId="0" xfId="119" applyNumberFormat="1" applyFont="1" applyFill="1" applyAlignment="1">
      <alignment horizontal="right"/>
    </xf>
    <xf numFmtId="205" fontId="58" fillId="0" borderId="16" xfId="512" applyNumberFormat="1" applyFont="1" applyFill="1" applyBorder="1" applyAlignment="1">
      <alignment horizontal="right"/>
    </xf>
    <xf numFmtId="39" fontId="58" fillId="0" borderId="0" xfId="512" applyNumberFormat="1" applyFont="1" applyFill="1" applyBorder="1" applyAlignment="1">
      <alignment horizontal="right"/>
    </xf>
    <xf numFmtId="205" fontId="58" fillId="0" borderId="0" xfId="512" applyNumberFormat="1" applyFont="1" applyFill="1" applyBorder="1" applyAlignment="1">
      <alignment horizontal="right"/>
    </xf>
    <xf numFmtId="43" fontId="58" fillId="0" borderId="0" xfId="53" applyFont="1" applyFill="1" applyBorder="1" applyAlignment="1">
      <alignment horizontal="right"/>
    </xf>
    <xf numFmtId="205" fontId="58" fillId="0" borderId="0" xfId="512" applyNumberFormat="1" applyFont="1" applyFill="1" applyAlignment="1">
      <alignment horizontal="right"/>
    </xf>
    <xf numFmtId="188" fontId="58" fillId="0" borderId="0" xfId="499" applyNumberFormat="1" applyFont="1"/>
    <xf numFmtId="43" fontId="58" fillId="0" borderId="0" xfId="53" quotePrefix="1" applyFont="1" applyFill="1" applyBorder="1" applyAlignment="1">
      <alignment horizontal="right"/>
    </xf>
    <xf numFmtId="188" fontId="58" fillId="0" borderId="16" xfId="0" applyNumberFormat="1" applyFont="1" applyBorder="1"/>
    <xf numFmtId="43" fontId="58" fillId="0" borderId="0" xfId="53" applyFont="1" applyFill="1" applyBorder="1"/>
    <xf numFmtId="205" fontId="58" fillId="0" borderId="0" xfId="422" applyNumberFormat="1" applyFont="1" applyAlignment="1">
      <alignment horizontal="right"/>
    </xf>
    <xf numFmtId="205" fontId="58" fillId="0" borderId="0" xfId="53" applyNumberFormat="1" applyFont="1" applyFill="1" applyBorder="1" applyAlignment="1">
      <alignment horizontal="right"/>
    </xf>
    <xf numFmtId="205" fontId="58" fillId="0" borderId="0" xfId="321" applyNumberFormat="1" applyFont="1" applyAlignment="1">
      <alignment horizontal="right"/>
    </xf>
    <xf numFmtId="205" fontId="58" fillId="0" borderId="0" xfId="512" applyNumberFormat="1" applyFont="1" applyFill="1" applyBorder="1" applyAlignment="1"/>
    <xf numFmtId="205" fontId="58" fillId="0" borderId="16" xfId="422" applyNumberFormat="1" applyFont="1" applyBorder="1" applyAlignment="1">
      <alignment horizontal="right"/>
    </xf>
    <xf numFmtId="39" fontId="58" fillId="0" borderId="0" xfId="321" applyNumberFormat="1" applyFont="1" applyAlignment="1">
      <alignment wrapText="1"/>
    </xf>
    <xf numFmtId="205" fontId="58" fillId="0" borderId="0" xfId="321" applyNumberFormat="1" applyFont="1" applyAlignment="1">
      <alignment wrapText="1"/>
    </xf>
    <xf numFmtId="205" fontId="58" fillId="0" borderId="0" xfId="167" applyNumberFormat="1" applyFont="1" applyFill="1" applyBorder="1" applyAlignment="1">
      <alignment horizontal="center" vertical="top" wrapText="1"/>
    </xf>
    <xf numFmtId="205" fontId="58" fillId="0" borderId="0" xfId="321" applyNumberFormat="1" applyFont="1" applyAlignment="1">
      <alignment horizontal="center" vertical="top" wrapText="1"/>
    </xf>
    <xf numFmtId="191" fontId="58" fillId="0" borderId="0" xfId="498" applyNumberFormat="1" applyFont="1" applyAlignment="1">
      <alignment horizontal="center"/>
    </xf>
    <xf numFmtId="188" fontId="58" fillId="0" borderId="0" xfId="410" applyNumberFormat="1" applyFont="1"/>
    <xf numFmtId="191" fontId="58" fillId="0" borderId="0" xfId="0" quotePrefix="1" applyNumberFormat="1" applyFont="1" applyAlignment="1">
      <alignment horizontal="center"/>
    </xf>
    <xf numFmtId="43" fontId="60" fillId="0" borderId="0" xfId="53" quotePrefix="1" applyFont="1" applyFill="1" applyBorder="1" applyAlignment="1">
      <alignment horizontal="center"/>
    </xf>
    <xf numFmtId="188" fontId="58" fillId="0" borderId="0" xfId="513" quotePrefix="1" applyNumberFormat="1" applyFont="1" applyFill="1" applyBorder="1" applyAlignment="1">
      <alignment horizontal="center"/>
    </xf>
    <xf numFmtId="188" fontId="58" fillId="0" borderId="0" xfId="513" applyNumberFormat="1" applyFont="1" applyFill="1" applyBorder="1" applyAlignment="1">
      <alignment horizontal="center"/>
    </xf>
    <xf numFmtId="188" fontId="58" fillId="0" borderId="0" xfId="499" applyNumberFormat="1" applyFont="1" applyAlignment="1">
      <alignment horizontal="left"/>
    </xf>
    <xf numFmtId="188" fontId="58" fillId="0" borderId="0" xfId="513" applyNumberFormat="1" applyFont="1" applyFill="1" applyProtection="1"/>
    <xf numFmtId="188" fontId="58" fillId="0" borderId="5" xfId="513" applyNumberFormat="1" applyFont="1" applyFill="1" applyBorder="1" applyProtection="1"/>
    <xf numFmtId="188" fontId="58" fillId="0" borderId="0" xfId="513" applyNumberFormat="1" applyFont="1" applyFill="1"/>
    <xf numFmtId="4" fontId="58" fillId="0" borderId="0" xfId="0" applyNumberFormat="1" applyFont="1" applyAlignment="1">
      <alignment horizontal="right" vertical="center" wrapText="1"/>
    </xf>
    <xf numFmtId="189" fontId="60" fillId="0" borderId="0" xfId="499" quotePrefix="1" applyNumberFormat="1" applyFont="1" applyAlignment="1">
      <alignment horizontal="center"/>
    </xf>
    <xf numFmtId="188" fontId="58" fillId="0" borderId="18" xfId="513" applyNumberFormat="1" applyFont="1" applyFill="1" applyBorder="1"/>
    <xf numFmtId="188" fontId="58" fillId="0" borderId="17" xfId="0" applyNumberFormat="1" applyFont="1" applyBorder="1"/>
    <xf numFmtId="188" fontId="58" fillId="0" borderId="0" xfId="571" applyNumberFormat="1" applyFont="1"/>
    <xf numFmtId="43" fontId="58" fillId="0" borderId="0" xfId="53" quotePrefix="1" applyFont="1" applyFill="1" applyBorder="1" applyAlignment="1">
      <alignment horizontal="center"/>
    </xf>
    <xf numFmtId="205" fontId="58" fillId="0" borderId="0" xfId="512" applyNumberFormat="1" applyFont="1" applyFill="1"/>
    <xf numFmtId="43" fontId="58" fillId="0" borderId="0" xfId="53" applyFont="1" applyFill="1" applyAlignment="1">
      <alignment horizontal="right"/>
    </xf>
    <xf numFmtId="188" fontId="58" fillId="0" borderId="0" xfId="547" applyNumberFormat="1" applyFont="1" applyAlignment="1">
      <alignment horizontal="right"/>
    </xf>
    <xf numFmtId="188" fontId="58" fillId="0" borderId="0" xfId="547" applyNumberFormat="1" applyFont="1" applyAlignment="1">
      <alignment horizontal="center"/>
    </xf>
    <xf numFmtId="43" fontId="58" fillId="0" borderId="0" xfId="53" applyFont="1" applyFill="1" applyBorder="1" applyProtection="1"/>
    <xf numFmtId="205" fontId="58" fillId="0" borderId="0" xfId="547" applyNumberFormat="1" applyFont="1" applyAlignment="1">
      <alignment horizontal="center"/>
    </xf>
    <xf numFmtId="188" fontId="58" fillId="0" borderId="0" xfId="548" applyNumberFormat="1" applyFont="1" applyAlignment="1">
      <alignment horizontal="center"/>
    </xf>
    <xf numFmtId="188" fontId="58" fillId="0" borderId="0" xfId="548" applyNumberFormat="1" applyFont="1" applyAlignment="1">
      <alignment horizontal="right"/>
    </xf>
    <xf numFmtId="205" fontId="58" fillId="0" borderId="0" xfId="548" applyNumberFormat="1" applyFont="1" applyAlignment="1">
      <alignment horizontal="center"/>
    </xf>
    <xf numFmtId="43" fontId="58" fillId="0" borderId="0" xfId="53" applyFont="1"/>
    <xf numFmtId="205" fontId="58" fillId="0" borderId="16" xfId="119" applyNumberFormat="1" applyFont="1" applyFill="1" applyBorder="1" applyAlignment="1">
      <alignment horizontal="right"/>
    </xf>
    <xf numFmtId="187" fontId="58" fillId="0" borderId="0" xfId="53" applyNumberFormat="1" applyFont="1" applyFill="1" applyBorder="1" applyAlignment="1">
      <alignment horizontal="right"/>
    </xf>
    <xf numFmtId="187" fontId="58" fillId="0" borderId="0" xfId="53" applyNumberFormat="1" applyFont="1" applyFill="1" applyAlignment="1">
      <alignment horizontal="right"/>
    </xf>
    <xf numFmtId="205" fontId="58" fillId="0" borderId="0" xfId="53" applyNumberFormat="1" applyFont="1" applyFill="1" applyBorder="1" applyAlignment="1"/>
    <xf numFmtId="207" fontId="65" fillId="0" borderId="16" xfId="0" quotePrefix="1" applyNumberFormat="1" applyFont="1" applyBorder="1" applyAlignment="1">
      <alignment horizontal="center"/>
    </xf>
    <xf numFmtId="207" fontId="65" fillId="0" borderId="0" xfId="0" applyNumberFormat="1" applyFont="1" applyAlignment="1">
      <alignment horizontal="center"/>
    </xf>
    <xf numFmtId="207" fontId="65" fillId="0" borderId="0" xfId="0" quotePrefix="1" applyNumberFormat="1" applyFont="1" applyAlignment="1">
      <alignment horizontal="center"/>
    </xf>
    <xf numFmtId="188" fontId="58" fillId="0" borderId="0" xfId="498" quotePrefix="1" applyNumberFormat="1" applyFont="1" applyAlignment="1">
      <alignment horizontal="right"/>
    </xf>
    <xf numFmtId="205" fontId="58" fillId="0" borderId="0" xfId="498" quotePrefix="1" applyNumberFormat="1" applyFont="1" applyAlignment="1">
      <alignment horizontal="center"/>
    </xf>
    <xf numFmtId="205" fontId="68" fillId="0" borderId="0" xfId="498" applyNumberFormat="1" applyFont="1"/>
    <xf numFmtId="43" fontId="58" fillId="0" borderId="0" xfId="53" applyFont="1" applyFill="1" applyProtection="1"/>
    <xf numFmtId="206" fontId="58" fillId="0" borderId="0" xfId="499" applyNumberFormat="1" applyFont="1" applyAlignment="1">
      <alignment horizontal="left"/>
    </xf>
    <xf numFmtId="206" fontId="58" fillId="0" borderId="0" xfId="499" applyNumberFormat="1" applyFont="1"/>
    <xf numFmtId="188" fontId="58" fillId="0" borderId="0" xfId="0" applyNumberFormat="1" applyFont="1" applyAlignment="1">
      <alignment horizontal="right"/>
    </xf>
    <xf numFmtId="0" fontId="69" fillId="0" borderId="0" xfId="498" quotePrefix="1" applyNumberFormat="1" applyFont="1" applyAlignment="1">
      <alignment horizontal="center"/>
    </xf>
    <xf numFmtId="205" fontId="12" fillId="0" borderId="19" xfId="53" applyNumberFormat="1" applyFont="1" applyFill="1" applyBorder="1"/>
    <xf numFmtId="188" fontId="12" fillId="0" borderId="0" xfId="498" applyNumberFormat="1" applyFont="1"/>
    <xf numFmtId="205" fontId="12" fillId="0" borderId="0" xfId="498" applyNumberFormat="1" applyFont="1"/>
    <xf numFmtId="205" fontId="12" fillId="0" borderId="0" xfId="53" applyNumberFormat="1" applyFont="1" applyFill="1"/>
    <xf numFmtId="43" fontId="58" fillId="0" borderId="0" xfId="53" applyFont="1" applyFill="1" applyAlignment="1"/>
    <xf numFmtId="43" fontId="58" fillId="0" borderId="0" xfId="53" quotePrefix="1" applyFont="1" applyAlignment="1">
      <alignment horizontal="right"/>
    </xf>
    <xf numFmtId="187" fontId="58" fillId="0" borderId="0" xfId="53" applyNumberFormat="1" applyFont="1" applyFill="1"/>
    <xf numFmtId="188" fontId="58" fillId="0" borderId="16" xfId="422" applyNumberFormat="1" applyFont="1" applyBorder="1"/>
    <xf numFmtId="43" fontId="58" fillId="0" borderId="16" xfId="53" applyFont="1" applyBorder="1"/>
    <xf numFmtId="188" fontId="58" fillId="0" borderId="16" xfId="53" applyNumberFormat="1" applyFont="1" applyFill="1" applyBorder="1"/>
    <xf numFmtId="43" fontId="70" fillId="0" borderId="0" xfId="0" applyNumberFormat="1" applyFont="1"/>
    <xf numFmtId="187" fontId="58" fillId="0" borderId="0" xfId="53" applyNumberFormat="1" applyFont="1" applyFill="1" applyBorder="1" applyAlignment="1"/>
    <xf numFmtId="187" fontId="58" fillId="0" borderId="0" xfId="119" applyNumberFormat="1" applyFont="1" applyFill="1" applyAlignment="1">
      <alignment horizontal="right"/>
    </xf>
    <xf numFmtId="43" fontId="58" fillId="0" borderId="0" xfId="53" applyFont="1" applyAlignment="1">
      <alignment horizontal="right"/>
    </xf>
    <xf numFmtId="187" fontId="58" fillId="0" borderId="0" xfId="53" applyNumberFormat="1" applyFont="1" applyAlignment="1">
      <alignment horizontal="right"/>
    </xf>
    <xf numFmtId="187" fontId="58" fillId="0" borderId="0" xfId="321" applyNumberFormat="1" applyFont="1" applyAlignment="1">
      <alignment horizontal="right"/>
    </xf>
    <xf numFmtId="43" fontId="74" fillId="0" borderId="0" xfId="53" applyFont="1"/>
    <xf numFmtId="43" fontId="74" fillId="0" borderId="0" xfId="53" applyFont="1" applyFill="1"/>
    <xf numFmtId="43" fontId="74" fillId="0" borderId="0" xfId="53" applyFont="1" applyAlignment="1">
      <alignment horizontal="right"/>
    </xf>
    <xf numFmtId="43" fontId="74" fillId="0" borderId="0" xfId="53" applyFont="1" applyAlignment="1">
      <alignment horizontal="left"/>
    </xf>
    <xf numFmtId="207" fontId="66" fillId="0" borderId="0" xfId="0" applyNumberFormat="1" applyFont="1"/>
    <xf numFmtId="188" fontId="67" fillId="0" borderId="0" xfId="0" applyNumberFormat="1" applyFont="1"/>
    <xf numFmtId="205" fontId="58" fillId="0" borderId="16" xfId="53" applyNumberFormat="1" applyFont="1" applyFill="1" applyBorder="1" applyAlignment="1">
      <alignment horizontal="center"/>
    </xf>
    <xf numFmtId="188" fontId="59" fillId="0" borderId="0" xfId="498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188" fontId="58" fillId="0" borderId="16" xfId="498" applyNumberFormat="1" applyFont="1" applyBorder="1" applyAlignment="1">
      <alignment horizontal="center"/>
    </xf>
    <xf numFmtId="205" fontId="58" fillId="0" borderId="16" xfId="422" applyNumberFormat="1" applyFont="1" applyBorder="1" applyAlignment="1">
      <alignment horizontal="center"/>
    </xf>
    <xf numFmtId="188" fontId="59" fillId="0" borderId="0" xfId="501" applyNumberFormat="1" applyFont="1" applyAlignment="1">
      <alignment horizontal="center"/>
    </xf>
    <xf numFmtId="188" fontId="58" fillId="0" borderId="16" xfId="422" applyNumberFormat="1" applyFont="1" applyBorder="1" applyAlignment="1">
      <alignment horizontal="center"/>
    </xf>
    <xf numFmtId="205" fontId="58" fillId="0" borderId="0" xfId="321" applyNumberFormat="1" applyFont="1" applyAlignment="1">
      <alignment horizontal="left" wrapText="1"/>
    </xf>
    <xf numFmtId="205" fontId="59" fillId="0" borderId="0" xfId="498" applyNumberFormat="1" applyFont="1" applyAlignment="1">
      <alignment horizontal="center"/>
    </xf>
    <xf numFmtId="205" fontId="61" fillId="0" borderId="0" xfId="498" applyNumberFormat="1" applyFont="1" applyAlignment="1">
      <alignment horizontal="center"/>
    </xf>
    <xf numFmtId="205" fontId="60" fillId="0" borderId="0" xfId="498" quotePrefix="1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39" fontId="6" fillId="0" borderId="0" xfId="498" applyFont="1" applyAlignment="1">
      <alignment horizontal="center"/>
    </xf>
  </cellXfs>
  <cellStyles count="57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12" xr:uid="{00000000-0005-0000-0000-0000A7000000}"/>
    <cellStyle name="Comma 3" xfId="168" xr:uid="{00000000-0005-0000-0000-0000A8000000}"/>
    <cellStyle name="Comma 3 10" xfId="169" xr:uid="{00000000-0005-0000-0000-0000A9000000}"/>
    <cellStyle name="Comma 3 11" xfId="170" xr:uid="{00000000-0005-0000-0000-0000AA000000}"/>
    <cellStyle name="Comma 3 12" xfId="171" xr:uid="{00000000-0005-0000-0000-0000AB000000}"/>
    <cellStyle name="Comma 3 13" xfId="172" xr:uid="{00000000-0005-0000-0000-0000AC000000}"/>
    <cellStyle name="Comma 3 14" xfId="173" xr:uid="{00000000-0005-0000-0000-0000AD000000}"/>
    <cellStyle name="Comma 3 15" xfId="174" xr:uid="{00000000-0005-0000-0000-0000AE000000}"/>
    <cellStyle name="Comma 3 16" xfId="175" xr:uid="{00000000-0005-0000-0000-0000AF000000}"/>
    <cellStyle name="Comma 3 17" xfId="176" xr:uid="{00000000-0005-0000-0000-0000B0000000}"/>
    <cellStyle name="Comma 3 18" xfId="177" xr:uid="{00000000-0005-0000-0000-0000B1000000}"/>
    <cellStyle name="Comma 3 19" xfId="178" xr:uid="{00000000-0005-0000-0000-0000B2000000}"/>
    <cellStyle name="Comma 3 2" xfId="179" xr:uid="{00000000-0005-0000-0000-0000B3000000}"/>
    <cellStyle name="Comma 3 20" xfId="180" xr:uid="{00000000-0005-0000-0000-0000B4000000}"/>
    <cellStyle name="Comma 3 21" xfId="181" xr:uid="{00000000-0005-0000-0000-0000B5000000}"/>
    <cellStyle name="Comma 3 22" xfId="182" xr:uid="{00000000-0005-0000-0000-0000B6000000}"/>
    <cellStyle name="Comma 3 23" xfId="183" xr:uid="{00000000-0005-0000-0000-0000B7000000}"/>
    <cellStyle name="Comma 3 24" xfId="184" xr:uid="{00000000-0005-0000-0000-0000B8000000}"/>
    <cellStyle name="Comma 3 25" xfId="185" xr:uid="{00000000-0005-0000-0000-0000B9000000}"/>
    <cellStyle name="Comma 3 26" xfId="186" xr:uid="{00000000-0005-0000-0000-0000BA000000}"/>
    <cellStyle name="Comma 3 27" xfId="187" xr:uid="{00000000-0005-0000-0000-0000BB000000}"/>
    <cellStyle name="Comma 3 28" xfId="188" xr:uid="{00000000-0005-0000-0000-0000BC000000}"/>
    <cellStyle name="Comma 3 29" xfId="189" xr:uid="{00000000-0005-0000-0000-0000BD000000}"/>
    <cellStyle name="Comma 3 3" xfId="190" xr:uid="{00000000-0005-0000-0000-0000BE000000}"/>
    <cellStyle name="Comma 3 30" xfId="191" xr:uid="{00000000-0005-0000-0000-0000BF000000}"/>
    <cellStyle name="Comma 3 31" xfId="192" xr:uid="{00000000-0005-0000-0000-0000C0000000}"/>
    <cellStyle name="Comma 3 32" xfId="513" xr:uid="{00000000-0005-0000-0000-0000C1000000}"/>
    <cellStyle name="Comma 3 4" xfId="193" xr:uid="{00000000-0005-0000-0000-0000C2000000}"/>
    <cellStyle name="Comma 3 5" xfId="194" xr:uid="{00000000-0005-0000-0000-0000C3000000}"/>
    <cellStyle name="Comma 3 6" xfId="195" xr:uid="{00000000-0005-0000-0000-0000C4000000}"/>
    <cellStyle name="Comma 3 7" xfId="196" xr:uid="{00000000-0005-0000-0000-0000C5000000}"/>
    <cellStyle name="Comma 3 8" xfId="197" xr:uid="{00000000-0005-0000-0000-0000C6000000}"/>
    <cellStyle name="Comma 3 9" xfId="198" xr:uid="{00000000-0005-0000-0000-0000C7000000}"/>
    <cellStyle name="Comma 4" xfId="199" xr:uid="{00000000-0005-0000-0000-0000C8000000}"/>
    <cellStyle name="Comma 4 10" xfId="200" xr:uid="{00000000-0005-0000-0000-0000C9000000}"/>
    <cellStyle name="Comma 4 11" xfId="201" xr:uid="{00000000-0005-0000-0000-0000CA000000}"/>
    <cellStyle name="Comma 4 12" xfId="202" xr:uid="{00000000-0005-0000-0000-0000CB000000}"/>
    <cellStyle name="Comma 4 13" xfId="203" xr:uid="{00000000-0005-0000-0000-0000CC000000}"/>
    <cellStyle name="Comma 4 14" xfId="204" xr:uid="{00000000-0005-0000-0000-0000CD000000}"/>
    <cellStyle name="Comma 4 2" xfId="205" xr:uid="{00000000-0005-0000-0000-0000CE000000}"/>
    <cellStyle name="Comma 4 3" xfId="206" xr:uid="{00000000-0005-0000-0000-0000CF000000}"/>
    <cellStyle name="Comma 4 4" xfId="207" xr:uid="{00000000-0005-0000-0000-0000D0000000}"/>
    <cellStyle name="Comma 4 5" xfId="208" xr:uid="{00000000-0005-0000-0000-0000D1000000}"/>
    <cellStyle name="Comma 4 6" xfId="209" xr:uid="{00000000-0005-0000-0000-0000D2000000}"/>
    <cellStyle name="Comma 4 7" xfId="210" xr:uid="{00000000-0005-0000-0000-0000D3000000}"/>
    <cellStyle name="Comma 4 8" xfId="211" xr:uid="{00000000-0005-0000-0000-0000D4000000}"/>
    <cellStyle name="Comma 4 9" xfId="212" xr:uid="{00000000-0005-0000-0000-0000D5000000}"/>
    <cellStyle name="Comma 4_lead q2" xfId="213" xr:uid="{00000000-0005-0000-0000-0000D6000000}"/>
    <cellStyle name="Comma 42" xfId="214" xr:uid="{00000000-0005-0000-0000-0000D7000000}"/>
    <cellStyle name="Comma 44" xfId="215" xr:uid="{00000000-0005-0000-0000-0000D8000000}"/>
    <cellStyle name="Comma 5" xfId="216" xr:uid="{00000000-0005-0000-0000-0000D9000000}"/>
    <cellStyle name="Comma 5 10" xfId="217" xr:uid="{00000000-0005-0000-0000-0000DA000000}"/>
    <cellStyle name="Comma 5 11" xfId="218" xr:uid="{00000000-0005-0000-0000-0000DB000000}"/>
    <cellStyle name="Comma 5 12" xfId="219" xr:uid="{00000000-0005-0000-0000-0000DC000000}"/>
    <cellStyle name="Comma 5 13" xfId="220" xr:uid="{00000000-0005-0000-0000-0000DD000000}"/>
    <cellStyle name="Comma 5 14" xfId="221" xr:uid="{00000000-0005-0000-0000-0000DE000000}"/>
    <cellStyle name="Comma 5 15" xfId="514" xr:uid="{00000000-0005-0000-0000-0000DF000000}"/>
    <cellStyle name="Comma 5 16" xfId="527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15" xr:uid="{00000000-0005-0000-0000-00003D010000}"/>
    <cellStyle name="Normal 10 3" xfId="528" xr:uid="{00000000-0005-0000-0000-00003E010000}"/>
    <cellStyle name="Normal 102" xfId="571" xr:uid="{00000000-0005-0000-0000-00003F010000}"/>
    <cellStyle name="Normal 11" xfId="313" xr:uid="{00000000-0005-0000-0000-000040010000}"/>
    <cellStyle name="Normal 11 2" xfId="314" xr:uid="{00000000-0005-0000-0000-000041010000}"/>
    <cellStyle name="Normal 11 2 2" xfId="517" xr:uid="{00000000-0005-0000-0000-000042010000}"/>
    <cellStyle name="Normal 11 2 3" xfId="529" xr:uid="{00000000-0005-0000-0000-000043010000}"/>
    <cellStyle name="Normal 11 3" xfId="516" xr:uid="{00000000-0005-0000-0000-000044010000}"/>
    <cellStyle name="Normal 12" xfId="315" xr:uid="{00000000-0005-0000-0000-000045010000}"/>
    <cellStyle name="Normal 12 2" xfId="518" xr:uid="{00000000-0005-0000-0000-000046010000}"/>
    <cellStyle name="Normal 12 3" xfId="530" xr:uid="{00000000-0005-0000-0000-000047010000}"/>
    <cellStyle name="Normal 13" xfId="316" xr:uid="{00000000-0005-0000-0000-000048010000}"/>
    <cellStyle name="Normal 14" xfId="317" xr:uid="{00000000-0005-0000-0000-000049010000}"/>
    <cellStyle name="Normal 14 2" xfId="318" xr:uid="{00000000-0005-0000-0000-00004A010000}"/>
    <cellStyle name="Normal 15" xfId="319" xr:uid="{00000000-0005-0000-0000-00004B010000}"/>
    <cellStyle name="Normal 16" xfId="526" xr:uid="{00000000-0005-0000-0000-00004C010000}"/>
    <cellStyle name="Normal 17" xfId="537" xr:uid="{00000000-0005-0000-0000-00004D010000}"/>
    <cellStyle name="Normal 18" xfId="539" xr:uid="{00000000-0005-0000-0000-00004E010000}"/>
    <cellStyle name="Normal 19" xfId="540" xr:uid="{00000000-0005-0000-0000-00004F010000}"/>
    <cellStyle name="Normal 2" xfId="320" xr:uid="{00000000-0005-0000-0000-000050010000}"/>
    <cellStyle name="Normal 2 10" xfId="321" xr:uid="{00000000-0005-0000-0000-000051010000}"/>
    <cellStyle name="Normal 2 11" xfId="322" xr:uid="{00000000-0005-0000-0000-000052010000}"/>
    <cellStyle name="Normal 2 12" xfId="323" xr:uid="{00000000-0005-0000-0000-000053010000}"/>
    <cellStyle name="Normal 2 13" xfId="324" xr:uid="{00000000-0005-0000-0000-000054010000}"/>
    <cellStyle name="Normal 2 14" xfId="325" xr:uid="{00000000-0005-0000-0000-000055010000}"/>
    <cellStyle name="Normal 2 15" xfId="326" xr:uid="{00000000-0005-0000-0000-000056010000}"/>
    <cellStyle name="Normal 2 16" xfId="327" xr:uid="{00000000-0005-0000-0000-000057010000}"/>
    <cellStyle name="Normal 2 17" xfId="328" xr:uid="{00000000-0005-0000-0000-000058010000}"/>
    <cellStyle name="Normal 2 18" xfId="329" xr:uid="{00000000-0005-0000-0000-000059010000}"/>
    <cellStyle name="Normal 2 19" xfId="330" xr:uid="{00000000-0005-0000-0000-00005A010000}"/>
    <cellStyle name="Normal 2 2" xfId="331" xr:uid="{00000000-0005-0000-0000-00005B010000}"/>
    <cellStyle name="Normal 2 2 2" xfId="332" xr:uid="{00000000-0005-0000-0000-00005C010000}"/>
    <cellStyle name="Normal 2 20" xfId="333" xr:uid="{00000000-0005-0000-0000-00005D010000}"/>
    <cellStyle name="Normal 2 21" xfId="334" xr:uid="{00000000-0005-0000-0000-00005E010000}"/>
    <cellStyle name="Normal 2 22" xfId="335" xr:uid="{00000000-0005-0000-0000-00005F010000}"/>
    <cellStyle name="Normal 2 23" xfId="336" xr:uid="{00000000-0005-0000-0000-000060010000}"/>
    <cellStyle name="Normal 2 24" xfId="337" xr:uid="{00000000-0005-0000-0000-000061010000}"/>
    <cellStyle name="Normal 2 25" xfId="338" xr:uid="{00000000-0005-0000-0000-000062010000}"/>
    <cellStyle name="Normal 2 26" xfId="339" xr:uid="{00000000-0005-0000-0000-000063010000}"/>
    <cellStyle name="Normal 2 27" xfId="340" xr:uid="{00000000-0005-0000-0000-000064010000}"/>
    <cellStyle name="Normal 2 28" xfId="341" xr:uid="{00000000-0005-0000-0000-000065010000}"/>
    <cellStyle name="Normal 2 29" xfId="342" xr:uid="{00000000-0005-0000-0000-000066010000}"/>
    <cellStyle name="Normal 2 3" xfId="343" xr:uid="{00000000-0005-0000-0000-000067010000}"/>
    <cellStyle name="Normal 2 3 2" xfId="344" xr:uid="{00000000-0005-0000-0000-000068010000}"/>
    <cellStyle name="Normal 2 3 3" xfId="345" xr:uid="{00000000-0005-0000-0000-000069010000}"/>
    <cellStyle name="Normal 2 3 4" xfId="346" xr:uid="{00000000-0005-0000-0000-00006A010000}"/>
    <cellStyle name="Normal 2 30" xfId="347" xr:uid="{00000000-0005-0000-0000-00006B010000}"/>
    <cellStyle name="Normal 2 31" xfId="348" xr:uid="{00000000-0005-0000-0000-00006C010000}"/>
    <cellStyle name="Normal 2 32" xfId="349" xr:uid="{00000000-0005-0000-0000-00006D010000}"/>
    <cellStyle name="Normal 2 33" xfId="350" xr:uid="{00000000-0005-0000-0000-00006E010000}"/>
    <cellStyle name="Normal 2 34" xfId="351" xr:uid="{00000000-0005-0000-0000-00006F010000}"/>
    <cellStyle name="Normal 2 35" xfId="352" xr:uid="{00000000-0005-0000-0000-000070010000}"/>
    <cellStyle name="Normal 2 36" xfId="353" xr:uid="{00000000-0005-0000-0000-000071010000}"/>
    <cellStyle name="Normal 2 37" xfId="354" xr:uid="{00000000-0005-0000-0000-000072010000}"/>
    <cellStyle name="Normal 2 38" xfId="355" xr:uid="{00000000-0005-0000-0000-000073010000}"/>
    <cellStyle name="Normal 2 39" xfId="356" xr:uid="{00000000-0005-0000-0000-000074010000}"/>
    <cellStyle name="Normal 2 4" xfId="357" xr:uid="{00000000-0005-0000-0000-000075010000}"/>
    <cellStyle name="Normal 2 40" xfId="358" xr:uid="{00000000-0005-0000-0000-000076010000}"/>
    <cellStyle name="Normal 2 41" xfId="359" xr:uid="{00000000-0005-0000-0000-000077010000}"/>
    <cellStyle name="Normal 2 42" xfId="360" xr:uid="{00000000-0005-0000-0000-000078010000}"/>
    <cellStyle name="Normal 2 43" xfId="361" xr:uid="{00000000-0005-0000-0000-000079010000}"/>
    <cellStyle name="Normal 2 44" xfId="519" xr:uid="{00000000-0005-0000-0000-00007A010000}"/>
    <cellStyle name="Normal 2 45" xfId="531" xr:uid="{00000000-0005-0000-0000-00007B010000}"/>
    <cellStyle name="Normal 2 5" xfId="362" xr:uid="{00000000-0005-0000-0000-00007C010000}"/>
    <cellStyle name="Normal 2 6" xfId="363" xr:uid="{00000000-0005-0000-0000-00007D010000}"/>
    <cellStyle name="Normal 2 7" xfId="364" xr:uid="{00000000-0005-0000-0000-00007E010000}"/>
    <cellStyle name="Normal 2 8" xfId="365" xr:uid="{00000000-0005-0000-0000-00007F010000}"/>
    <cellStyle name="Normal 2 9" xfId="366" xr:uid="{00000000-0005-0000-0000-000080010000}"/>
    <cellStyle name="Normal 2_Leadเจิ๋นโซง09โย ดึกดื่นmorning sad" xfId="367" xr:uid="{00000000-0005-0000-0000-000081010000}"/>
    <cellStyle name="Normal 20" xfId="541" xr:uid="{00000000-0005-0000-0000-000082010000}"/>
    <cellStyle name="Normal 21" xfId="542" xr:uid="{00000000-0005-0000-0000-000083010000}"/>
    <cellStyle name="Normal 22" xfId="543" xr:uid="{00000000-0005-0000-0000-000084010000}"/>
    <cellStyle name="Normal 23" xfId="544" xr:uid="{00000000-0005-0000-0000-000085010000}"/>
    <cellStyle name="Normal 24" xfId="545" xr:uid="{00000000-0005-0000-0000-000086010000}"/>
    <cellStyle name="Normal 25" xfId="546" xr:uid="{00000000-0005-0000-0000-000087010000}"/>
    <cellStyle name="Normal 26" xfId="547" xr:uid="{00000000-0005-0000-0000-000088010000}"/>
    <cellStyle name="Normal 27" xfId="548" xr:uid="{00000000-0005-0000-0000-000089010000}"/>
    <cellStyle name="Normal 28" xfId="549" xr:uid="{00000000-0005-0000-0000-00008A010000}"/>
    <cellStyle name="Normal 29" xfId="550" xr:uid="{00000000-0005-0000-0000-00008B010000}"/>
    <cellStyle name="Normal 3" xfId="368" xr:uid="{00000000-0005-0000-0000-00008C010000}"/>
    <cellStyle name="Normal 3 10" xfId="369" xr:uid="{00000000-0005-0000-0000-00008D010000}"/>
    <cellStyle name="Normal 3 11" xfId="370" xr:uid="{00000000-0005-0000-0000-00008E010000}"/>
    <cellStyle name="Normal 3 12" xfId="371" xr:uid="{00000000-0005-0000-0000-00008F010000}"/>
    <cellStyle name="Normal 3 13" xfId="372" xr:uid="{00000000-0005-0000-0000-000090010000}"/>
    <cellStyle name="Normal 3 14" xfId="373" xr:uid="{00000000-0005-0000-0000-000091010000}"/>
    <cellStyle name="Normal 3 15" xfId="374" xr:uid="{00000000-0005-0000-0000-000092010000}"/>
    <cellStyle name="Normal 3 16" xfId="375" xr:uid="{00000000-0005-0000-0000-000093010000}"/>
    <cellStyle name="Normal 3 17" xfId="376" xr:uid="{00000000-0005-0000-0000-000094010000}"/>
    <cellStyle name="Normal 3 18" xfId="377" xr:uid="{00000000-0005-0000-0000-000095010000}"/>
    <cellStyle name="Normal 3 19" xfId="378" xr:uid="{00000000-0005-0000-0000-000096010000}"/>
    <cellStyle name="Normal 3 2" xfId="379" xr:uid="{00000000-0005-0000-0000-000097010000}"/>
    <cellStyle name="Normal 3 20" xfId="380" xr:uid="{00000000-0005-0000-0000-000098010000}"/>
    <cellStyle name="Normal 3 21" xfId="381" xr:uid="{00000000-0005-0000-0000-000099010000}"/>
    <cellStyle name="Normal 3 22" xfId="382" xr:uid="{00000000-0005-0000-0000-00009A010000}"/>
    <cellStyle name="Normal 3 23" xfId="383" xr:uid="{00000000-0005-0000-0000-00009B010000}"/>
    <cellStyle name="Normal 3 24" xfId="384" xr:uid="{00000000-0005-0000-0000-00009C010000}"/>
    <cellStyle name="Normal 3 25" xfId="385" xr:uid="{00000000-0005-0000-0000-00009D010000}"/>
    <cellStyle name="Normal 3 26" xfId="386" xr:uid="{00000000-0005-0000-0000-00009E010000}"/>
    <cellStyle name="Normal 3 27" xfId="387" xr:uid="{00000000-0005-0000-0000-00009F010000}"/>
    <cellStyle name="Normal 3 28" xfId="388" xr:uid="{00000000-0005-0000-0000-0000A0010000}"/>
    <cellStyle name="Normal 3 29" xfId="389" xr:uid="{00000000-0005-0000-0000-0000A1010000}"/>
    <cellStyle name="Normal 3 3" xfId="390" xr:uid="{00000000-0005-0000-0000-0000A2010000}"/>
    <cellStyle name="Normal 3 30" xfId="391" xr:uid="{00000000-0005-0000-0000-0000A3010000}"/>
    <cellStyle name="Normal 3 31" xfId="392" xr:uid="{00000000-0005-0000-0000-0000A4010000}"/>
    <cellStyle name="Normal 3 32" xfId="393" xr:uid="{00000000-0005-0000-0000-0000A5010000}"/>
    <cellStyle name="Normal 3 33" xfId="394" xr:uid="{00000000-0005-0000-0000-0000A6010000}"/>
    <cellStyle name="Normal 3 34" xfId="395" xr:uid="{00000000-0005-0000-0000-0000A7010000}"/>
    <cellStyle name="Normal 3 35" xfId="396" xr:uid="{00000000-0005-0000-0000-0000A8010000}"/>
    <cellStyle name="Normal 3 36" xfId="397" xr:uid="{00000000-0005-0000-0000-0000A9010000}"/>
    <cellStyle name="Normal 3 37" xfId="398" xr:uid="{00000000-0005-0000-0000-0000AA010000}"/>
    <cellStyle name="Normal 3 38" xfId="399" xr:uid="{00000000-0005-0000-0000-0000AB010000}"/>
    <cellStyle name="Normal 3 39" xfId="400" xr:uid="{00000000-0005-0000-0000-0000AC010000}"/>
    <cellStyle name="Normal 3 4" xfId="401" xr:uid="{00000000-0005-0000-0000-0000AD010000}"/>
    <cellStyle name="Normal 3 40" xfId="402" xr:uid="{00000000-0005-0000-0000-0000AE010000}"/>
    <cellStyle name="Normal 3 41" xfId="403" xr:uid="{00000000-0005-0000-0000-0000AF010000}"/>
    <cellStyle name="Normal 3 42" xfId="404" xr:uid="{00000000-0005-0000-0000-0000B0010000}"/>
    <cellStyle name="Normal 3 43" xfId="520" xr:uid="{00000000-0005-0000-0000-0000B1010000}"/>
    <cellStyle name="Normal 3 5" xfId="405" xr:uid="{00000000-0005-0000-0000-0000B2010000}"/>
    <cellStyle name="Normal 3 6" xfId="406" xr:uid="{00000000-0005-0000-0000-0000B3010000}"/>
    <cellStyle name="Normal 3 7" xfId="407" xr:uid="{00000000-0005-0000-0000-0000B4010000}"/>
    <cellStyle name="Normal 3 8" xfId="408" xr:uid="{00000000-0005-0000-0000-0000B5010000}"/>
    <cellStyle name="Normal 3 9" xfId="409" xr:uid="{00000000-0005-0000-0000-0000B6010000}"/>
    <cellStyle name="Normal 30" xfId="551" xr:uid="{00000000-0005-0000-0000-0000B7010000}"/>
    <cellStyle name="Normal 31" xfId="552" xr:uid="{00000000-0005-0000-0000-0000B8010000}"/>
    <cellStyle name="Normal 32" xfId="553" xr:uid="{00000000-0005-0000-0000-0000B9010000}"/>
    <cellStyle name="Normal 33" xfId="536" xr:uid="{00000000-0005-0000-0000-0000BA010000}"/>
    <cellStyle name="Normal 34" xfId="554" xr:uid="{00000000-0005-0000-0000-0000BB010000}"/>
    <cellStyle name="Normal 35" xfId="555" xr:uid="{00000000-0005-0000-0000-0000BC010000}"/>
    <cellStyle name="Normal 36" xfId="556" xr:uid="{00000000-0005-0000-0000-0000BD010000}"/>
    <cellStyle name="Normal 37" xfId="557" xr:uid="{00000000-0005-0000-0000-0000BE010000}"/>
    <cellStyle name="Normal 38" xfId="558" xr:uid="{00000000-0005-0000-0000-0000BF010000}"/>
    <cellStyle name="Normal 39" xfId="559" xr:uid="{00000000-0005-0000-0000-0000C0010000}"/>
    <cellStyle name="Normal 4" xfId="410" xr:uid="{00000000-0005-0000-0000-0000C1010000}"/>
    <cellStyle name="Normal 4 2" xfId="411" xr:uid="{00000000-0005-0000-0000-0000C2010000}"/>
    <cellStyle name="Normal 4 2 2" xfId="521" xr:uid="{00000000-0005-0000-0000-0000C3010000}"/>
    <cellStyle name="Normal 4 2 3" xfId="532" xr:uid="{00000000-0005-0000-0000-0000C4010000}"/>
    <cellStyle name="Normal 4 3" xfId="412" xr:uid="{00000000-0005-0000-0000-0000C5010000}"/>
    <cellStyle name="Normal 4 4" xfId="413" xr:uid="{00000000-0005-0000-0000-0000C6010000}"/>
    <cellStyle name="Normal 40" xfId="538" xr:uid="{00000000-0005-0000-0000-0000C7010000}"/>
    <cellStyle name="Normal 41" xfId="560" xr:uid="{00000000-0005-0000-0000-0000C8010000}"/>
    <cellStyle name="Normal 42" xfId="414" xr:uid="{00000000-0005-0000-0000-0000C9010000}"/>
    <cellStyle name="Normal 43" xfId="415" xr:uid="{00000000-0005-0000-0000-0000CA010000}"/>
    <cellStyle name="Normal 44" xfId="561" xr:uid="{00000000-0005-0000-0000-0000CB010000}"/>
    <cellStyle name="Normal 45" xfId="562" xr:uid="{00000000-0005-0000-0000-0000CC010000}"/>
    <cellStyle name="Normal 46" xfId="563" xr:uid="{00000000-0005-0000-0000-0000CD010000}"/>
    <cellStyle name="Normal 47" xfId="564" xr:uid="{00000000-0005-0000-0000-0000CE010000}"/>
    <cellStyle name="Normal 48" xfId="565" xr:uid="{00000000-0005-0000-0000-0000CF010000}"/>
    <cellStyle name="Normal 49" xfId="566" xr:uid="{00000000-0005-0000-0000-0000D0010000}"/>
    <cellStyle name="Normal 5" xfId="416" xr:uid="{00000000-0005-0000-0000-0000D1010000}"/>
    <cellStyle name="Normal 5 2" xfId="417" xr:uid="{00000000-0005-0000-0000-0000D2010000}"/>
    <cellStyle name="Normal 50" xfId="567" xr:uid="{00000000-0005-0000-0000-0000D3010000}"/>
    <cellStyle name="Normal 51" xfId="568" xr:uid="{00000000-0005-0000-0000-0000D4010000}"/>
    <cellStyle name="Normal 52" xfId="569" xr:uid="{00000000-0005-0000-0000-0000D5010000}"/>
    <cellStyle name="Normal 53" xfId="570" xr:uid="{00000000-0005-0000-0000-0000D6010000}"/>
    <cellStyle name="Normal 6" xfId="418" xr:uid="{00000000-0005-0000-0000-0000D7010000}"/>
    <cellStyle name="Normal 7" xfId="419" xr:uid="{00000000-0005-0000-0000-0000D8010000}"/>
    <cellStyle name="Normal 8" xfId="420" xr:uid="{00000000-0005-0000-0000-0000D9010000}"/>
    <cellStyle name="Normal 9" xfId="421" xr:uid="{00000000-0005-0000-0000-0000DA010000}"/>
    <cellStyle name="Normal_M033T4 2" xfId="422" xr:uid="{00000000-0005-0000-0000-0000DB010000}"/>
    <cellStyle name="Normal_งบการเงินThai-สงกรานต์" xfId="423" xr:uid="{00000000-0005-0000-0000-0000DC010000}"/>
    <cellStyle name="Normale_9639A02C" xfId="424" xr:uid="{00000000-0005-0000-0000-0000DD010000}"/>
    <cellStyle name="Note 2" xfId="425" xr:uid="{00000000-0005-0000-0000-0000DE010000}"/>
    <cellStyle name="oft Excel]_x000d__x000a_Comment=The open=/f lines load custom functions into the Paste Function list._x000d__x000a_Maximized=3_x000d__x000a_Basics=1_x000d__x000a_A" xfId="426" xr:uid="{00000000-0005-0000-0000-0000DF010000}"/>
    <cellStyle name="Output 2" xfId="427" xr:uid="{00000000-0005-0000-0000-0000E0010000}"/>
    <cellStyle name="Percent [2]" xfId="428" xr:uid="{00000000-0005-0000-0000-0000E1010000}"/>
    <cellStyle name="Percent 2" xfId="429" xr:uid="{00000000-0005-0000-0000-0000E2010000}"/>
    <cellStyle name="Percent 2 10" xfId="430" xr:uid="{00000000-0005-0000-0000-0000E3010000}"/>
    <cellStyle name="Percent 2 11" xfId="431" xr:uid="{00000000-0005-0000-0000-0000E4010000}"/>
    <cellStyle name="Percent 2 12" xfId="432" xr:uid="{00000000-0005-0000-0000-0000E5010000}"/>
    <cellStyle name="Percent 2 13" xfId="433" xr:uid="{00000000-0005-0000-0000-0000E6010000}"/>
    <cellStyle name="Percent 2 2" xfId="434" xr:uid="{00000000-0005-0000-0000-0000E7010000}"/>
    <cellStyle name="Percent 2 3" xfId="435" xr:uid="{00000000-0005-0000-0000-0000E8010000}"/>
    <cellStyle name="Percent 2 4" xfId="436" xr:uid="{00000000-0005-0000-0000-0000E9010000}"/>
    <cellStyle name="Percent 2 5" xfId="437" xr:uid="{00000000-0005-0000-0000-0000EA010000}"/>
    <cellStyle name="Percent 2 6" xfId="438" xr:uid="{00000000-0005-0000-0000-0000EB010000}"/>
    <cellStyle name="Percent 2 7" xfId="439" xr:uid="{00000000-0005-0000-0000-0000EC010000}"/>
    <cellStyle name="Percent 2 8" xfId="440" xr:uid="{00000000-0005-0000-0000-0000ED010000}"/>
    <cellStyle name="Percent 2 9" xfId="441" xr:uid="{00000000-0005-0000-0000-0000EE010000}"/>
    <cellStyle name="Percent 3" xfId="442" xr:uid="{00000000-0005-0000-0000-0000EF010000}"/>
    <cellStyle name="Percent 4" xfId="443" xr:uid="{00000000-0005-0000-0000-0000F0010000}"/>
    <cellStyle name="Percent 5" xfId="444" xr:uid="{00000000-0005-0000-0000-0000F1010000}"/>
    <cellStyle name="Percent 6" xfId="445" xr:uid="{00000000-0005-0000-0000-0000F2010000}"/>
    <cellStyle name="Percent 7" xfId="446" xr:uid="{00000000-0005-0000-0000-0000F3010000}"/>
    <cellStyle name="Quantity" xfId="447" xr:uid="{00000000-0005-0000-0000-0000F4010000}"/>
    <cellStyle name="Rittichai" xfId="448" xr:uid="{00000000-0005-0000-0000-0000F5010000}"/>
    <cellStyle name="Sheet Title" xfId="449" xr:uid="{00000000-0005-0000-0000-0000F6010000}"/>
    <cellStyle name="Standard_OPTIMIR1 (deutsch)" xfId="450" xr:uid="{00000000-0005-0000-0000-0000F7010000}"/>
    <cellStyle name="STYLE1" xfId="451" xr:uid="{00000000-0005-0000-0000-0000F8010000}"/>
    <cellStyle name="STYLE2" xfId="452" xr:uid="{00000000-0005-0000-0000-0000F9010000}"/>
    <cellStyle name="Table" xfId="453" xr:uid="{00000000-0005-0000-0000-0000FA010000}"/>
    <cellStyle name="Times New Roman" xfId="454" xr:uid="{00000000-0005-0000-0000-0000FB010000}"/>
    <cellStyle name="Title 2" xfId="455" xr:uid="{00000000-0005-0000-0000-0000FC010000}"/>
    <cellStyle name="Total 2" xfId="456" xr:uid="{00000000-0005-0000-0000-0000FD010000}"/>
    <cellStyle name="Tusental_A-listan (fixad)" xfId="457" xr:uid="{00000000-0005-0000-0000-0000FE010000}"/>
    <cellStyle name="Valuta_NPV" xfId="458" xr:uid="{00000000-0005-0000-0000-0000FF010000}"/>
    <cellStyle name="Warning Text 2" xfId="459" xr:uid="{00000000-0005-0000-0000-000000020000}"/>
    <cellStyle name="WHead - Style2" xfId="460" xr:uid="{00000000-0005-0000-0000-000001020000}"/>
    <cellStyle name="Wไhrung [0]_OPTIMIR1 (deutsch)" xfId="461" xr:uid="{00000000-0005-0000-0000-000002020000}"/>
    <cellStyle name="Wไhrung_OPTIMIR1 (deutsch)" xfId="462" xr:uid="{00000000-0005-0000-0000-000003020000}"/>
    <cellStyle name="เครื่องหมายจุลภาค 10 2" xfId="463" xr:uid="{00000000-0005-0000-0000-000004020000}"/>
    <cellStyle name="เครื่องหมายจุลภาค 11" xfId="464" xr:uid="{00000000-0005-0000-0000-000005020000}"/>
    <cellStyle name="เครื่องหมายจุลภาค 2" xfId="465" xr:uid="{00000000-0005-0000-0000-000006020000}"/>
    <cellStyle name="เครื่องหมายจุลภาค 2 2" xfId="466" xr:uid="{00000000-0005-0000-0000-000007020000}"/>
    <cellStyle name="เครื่องหมายจุลภาค 2 3" xfId="467" xr:uid="{00000000-0005-0000-0000-000008020000}"/>
    <cellStyle name="เครื่องหมายจุลภาค 2 3 2" xfId="468" xr:uid="{00000000-0005-0000-0000-000009020000}"/>
    <cellStyle name="เครื่องหมายจุลภาค 2 3 3" xfId="522" xr:uid="{00000000-0005-0000-0000-00000A020000}"/>
    <cellStyle name="เครื่องหมายจุลภาค 2 3 4" xfId="533" xr:uid="{00000000-0005-0000-0000-00000B020000}"/>
    <cellStyle name="เครื่องหมายจุลภาค 2 4" xfId="469" xr:uid="{00000000-0005-0000-0000-00000C020000}"/>
    <cellStyle name="เครื่องหมายจุลภาค 2 5" xfId="470" xr:uid="{00000000-0005-0000-0000-00000D020000}"/>
    <cellStyle name="เครื่องหมายจุลภาค 3" xfId="471" xr:uid="{00000000-0005-0000-0000-00000E020000}"/>
    <cellStyle name="เครื่องหมายจุลภาค 3 2" xfId="472" xr:uid="{00000000-0005-0000-0000-00000F020000}"/>
    <cellStyle name="เครื่องหมายจุลภาค 3 2 2" xfId="473" xr:uid="{00000000-0005-0000-0000-000010020000}"/>
    <cellStyle name="เครื่องหมายจุลภาค 3 3" xfId="474" xr:uid="{00000000-0005-0000-0000-000011020000}"/>
    <cellStyle name="เครื่องหมายจุลภาค 3 4" xfId="475" xr:uid="{00000000-0005-0000-0000-000012020000}"/>
    <cellStyle name="เครื่องหมายจุลภาค 3 5" xfId="476" xr:uid="{00000000-0005-0000-0000-000013020000}"/>
    <cellStyle name="เครื่องหมายจุลภาค 3 6" xfId="477" xr:uid="{00000000-0005-0000-0000-000014020000}"/>
    <cellStyle name="เครื่องหมายจุลภาค 4" xfId="478" xr:uid="{00000000-0005-0000-0000-000015020000}"/>
    <cellStyle name="เครื่องหมายจุลภาค 5" xfId="479" xr:uid="{00000000-0005-0000-0000-000016020000}"/>
    <cellStyle name="เครื่องหมายจุลภาค 9" xfId="480" xr:uid="{00000000-0005-0000-0000-000017020000}"/>
    <cellStyle name="เครื่องหมายจุลภาค_lead-มาเจสติค-ปี49" xfId="481" xr:uid="{00000000-0005-0000-0000-000018020000}"/>
    <cellStyle name="เครื่องหมายเปอร์เซ็นต์_Sheet1" xfId="482" xr:uid="{00000000-0005-0000-0000-000019020000}"/>
    <cellStyle name="จุลภาค" xfId="53" builtinId="3"/>
    <cellStyle name="เชื่อมโยงหลายมิติ" xfId="483" xr:uid="{00000000-0005-0000-0000-00001A020000}"/>
    <cellStyle name="ตามการเชื่อมโยงหลายมิติ" xfId="484" xr:uid="{00000000-0005-0000-0000-00001B020000}"/>
    <cellStyle name="น้บะภฒ_95" xfId="485" xr:uid="{00000000-0005-0000-0000-00001C020000}"/>
    <cellStyle name="ปกติ" xfId="0" builtinId="0"/>
    <cellStyle name="ปกติ 2" xfId="486" xr:uid="{00000000-0005-0000-0000-00001D020000}"/>
    <cellStyle name="ปกติ 2 2" xfId="487" xr:uid="{00000000-0005-0000-0000-00001E020000}"/>
    <cellStyle name="ปกติ 2 2 2" xfId="488" xr:uid="{00000000-0005-0000-0000-00001F020000}"/>
    <cellStyle name="ปกติ 2 2 3" xfId="523" xr:uid="{00000000-0005-0000-0000-000020020000}"/>
    <cellStyle name="ปกติ 2 3" xfId="489" xr:uid="{00000000-0005-0000-0000-000021020000}"/>
    <cellStyle name="ปกติ 2 3 2" xfId="524" xr:uid="{00000000-0005-0000-0000-000022020000}"/>
    <cellStyle name="ปกติ 2 3 3" xfId="534" xr:uid="{00000000-0005-0000-0000-000023020000}"/>
    <cellStyle name="ปกติ 2 4" xfId="490" xr:uid="{00000000-0005-0000-0000-000024020000}"/>
    <cellStyle name="ปกติ 2 5" xfId="491" xr:uid="{00000000-0005-0000-0000-000025020000}"/>
    <cellStyle name="ปกติ 3" xfId="492" xr:uid="{00000000-0005-0000-0000-000026020000}"/>
    <cellStyle name="ปกติ 3 2" xfId="493" xr:uid="{00000000-0005-0000-0000-000027020000}"/>
    <cellStyle name="ปกติ 4" xfId="494" xr:uid="{00000000-0005-0000-0000-000028020000}"/>
    <cellStyle name="ปกติ 4 2" xfId="525" xr:uid="{00000000-0005-0000-0000-000029020000}"/>
    <cellStyle name="ปกติ 4 3" xfId="535" xr:uid="{00000000-0005-0000-0000-00002A020000}"/>
    <cellStyle name="ปกติ 5" xfId="495" xr:uid="{00000000-0005-0000-0000-00002B020000}"/>
    <cellStyle name="ปกติ 8" xfId="496" xr:uid="{00000000-0005-0000-0000-00002C020000}"/>
    <cellStyle name="ปกติ 9" xfId="497" xr:uid="{00000000-0005-0000-0000-00002D020000}"/>
    <cellStyle name="ปกติ_Sheet1" xfId="498" xr:uid="{00000000-0005-0000-0000-00002E020000}"/>
    <cellStyle name="ปกติ_Sheet1 2" xfId="499" xr:uid="{00000000-0005-0000-0000-00002F020000}"/>
    <cellStyle name="ปกติ_Sheet1 2 2" xfId="500" xr:uid="{00000000-0005-0000-0000-000030020000}"/>
    <cellStyle name="ปกติ_Sheet1_M033T4" xfId="501" xr:uid="{00000000-0005-0000-0000-000031020000}"/>
    <cellStyle name="ปกติ_Sheet1_sh115t4" xfId="502" xr:uid="{00000000-0005-0000-0000-000032020000}"/>
    <cellStyle name="เปอร์เซ็นต์ 2" xfId="503" xr:uid="{00000000-0005-0000-0000-000033020000}"/>
    <cellStyle name="เปอร์เซ็นต์ 2 2" xfId="504" xr:uid="{00000000-0005-0000-0000-000034020000}"/>
    <cellStyle name="เปอร์เซ็นต์ 3" xfId="505" xr:uid="{00000000-0005-0000-0000-000035020000}"/>
    <cellStyle name="ฤธถ [0]_95" xfId="506" xr:uid="{00000000-0005-0000-0000-000036020000}"/>
    <cellStyle name="ฤธถ_95" xfId="507" xr:uid="{00000000-0005-0000-0000-000037020000}"/>
    <cellStyle name="ล๋ศญ [0]_95" xfId="508" xr:uid="{00000000-0005-0000-0000-000038020000}"/>
    <cellStyle name="ล๋ศญ_95" xfId="509" xr:uid="{00000000-0005-0000-0000-000039020000}"/>
    <cellStyle name="วฅมุ_4ฟ๙ฝวภ๛" xfId="510" xr:uid="{00000000-0005-0000-0000-00003A020000}"/>
    <cellStyle name="標準_FIXED ASSET" xfId="511" xr:uid="{00000000-0005-0000-0000-00003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9"/>
  <sheetViews>
    <sheetView topLeftCell="A43" zoomScaleNormal="100" zoomScaleSheetLayoutView="100" workbookViewId="0">
      <selection activeCell="B55" sqref="B55"/>
    </sheetView>
  </sheetViews>
  <sheetFormatPr defaultColWidth="9.140625" defaultRowHeight="24.6" customHeight="1"/>
  <cols>
    <col min="1" max="1" width="2.5703125" style="54" customWidth="1"/>
    <col min="2" max="2" width="5.85546875" style="54" customWidth="1"/>
    <col min="3" max="4" width="7.42578125" style="54" customWidth="1"/>
    <col min="5" max="5" width="1.28515625" style="54" customWidth="1"/>
    <col min="6" max="6" width="14.7109375" style="54" customWidth="1"/>
    <col min="7" max="7" width="0.7109375" style="54" customWidth="1"/>
    <col min="8" max="8" width="5" style="143" customWidth="1"/>
    <col min="9" max="9" width="1" style="143" customWidth="1"/>
    <col min="10" max="10" width="15" style="54" customWidth="1"/>
    <col min="11" max="11" width="1.28515625" style="54" customWidth="1"/>
    <col min="12" max="12" width="15" style="54" customWidth="1"/>
    <col min="13" max="13" width="1.28515625" style="54" customWidth="1"/>
    <col min="14" max="14" width="15" style="130" customWidth="1"/>
    <col min="15" max="15" width="1.28515625" style="66" customWidth="1"/>
    <col min="16" max="16" width="15" style="66" customWidth="1"/>
    <col min="17" max="17" width="0.85546875" style="54" customWidth="1"/>
    <col min="18" max="16384" width="9.140625" style="54"/>
  </cols>
  <sheetData>
    <row r="1" spans="1:17" ht="25.5" customHeight="1">
      <c r="A1" s="241" t="s">
        <v>249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56"/>
    </row>
    <row r="2" spans="1:17" ht="25.5" customHeight="1">
      <c r="A2" s="241" t="s">
        <v>223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56"/>
    </row>
    <row r="3" spans="1:17" ht="25.5" customHeight="1">
      <c r="A3" s="241" t="s">
        <v>286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56"/>
    </row>
    <row r="4" spans="1:17" ht="25.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56"/>
    </row>
    <row r="5" spans="1:17" ht="25.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64"/>
      <c r="O5" s="64"/>
      <c r="P5" s="124" t="s">
        <v>125</v>
      </c>
      <c r="Q5" s="56"/>
    </row>
    <row r="6" spans="1:17" ht="25.5" customHeight="1">
      <c r="B6" s="56"/>
      <c r="D6" s="56"/>
      <c r="E6" s="56"/>
      <c r="F6" s="56"/>
      <c r="G6" s="56"/>
      <c r="H6" s="56"/>
      <c r="I6" s="56"/>
      <c r="J6" s="243" t="s">
        <v>124</v>
      </c>
      <c r="K6" s="243"/>
      <c r="L6" s="243"/>
      <c r="M6" s="55"/>
      <c r="N6" s="240" t="s">
        <v>168</v>
      </c>
      <c r="O6" s="240"/>
      <c r="P6" s="240"/>
      <c r="Q6" s="127"/>
    </row>
    <row r="7" spans="1:17" ht="25.5" customHeight="1">
      <c r="B7" s="56"/>
      <c r="D7" s="56" t="s">
        <v>126</v>
      </c>
      <c r="H7" s="152" t="s">
        <v>154</v>
      </c>
      <c r="I7" s="152"/>
      <c r="J7" s="207" t="s">
        <v>287</v>
      </c>
      <c r="K7" s="208"/>
      <c r="L7" s="207" t="s">
        <v>250</v>
      </c>
      <c r="M7" s="55"/>
      <c r="N7" s="207" t="s">
        <v>287</v>
      </c>
      <c r="O7" s="208"/>
      <c r="P7" s="207" t="s">
        <v>250</v>
      </c>
      <c r="Q7" s="128"/>
    </row>
    <row r="8" spans="1:17" ht="25.5" customHeight="1">
      <c r="B8" s="56"/>
      <c r="D8" s="56"/>
      <c r="H8" s="152"/>
      <c r="I8" s="152"/>
      <c r="J8" s="209" t="s">
        <v>212</v>
      </c>
      <c r="K8" s="208"/>
      <c r="L8" s="209" t="s">
        <v>214</v>
      </c>
      <c r="M8" s="55"/>
      <c r="N8" s="209" t="s">
        <v>212</v>
      </c>
      <c r="O8" s="208"/>
      <c r="P8" s="209" t="s">
        <v>214</v>
      </c>
      <c r="Q8" s="128"/>
    </row>
    <row r="9" spans="1:17" ht="25.5" customHeight="1">
      <c r="B9" s="56"/>
      <c r="D9" s="56"/>
      <c r="H9" s="152"/>
      <c r="I9" s="152"/>
      <c r="J9" s="56" t="s">
        <v>213</v>
      </c>
      <c r="K9" s="208"/>
      <c r="L9" s="209"/>
      <c r="M9" s="55"/>
      <c r="N9" s="56" t="s">
        <v>213</v>
      </c>
      <c r="O9" s="208"/>
      <c r="P9" s="209"/>
      <c r="Q9" s="128"/>
    </row>
    <row r="10" spans="1:17" ht="25.5" customHeight="1">
      <c r="A10" s="57" t="s">
        <v>127</v>
      </c>
      <c r="B10" s="55"/>
      <c r="C10" s="55"/>
      <c r="D10" s="55"/>
      <c r="E10" s="55"/>
      <c r="F10" s="55"/>
      <c r="G10" s="55"/>
      <c r="H10" s="152"/>
      <c r="I10" s="152"/>
      <c r="K10" s="55"/>
      <c r="L10" s="55"/>
      <c r="M10" s="55"/>
      <c r="N10" s="129"/>
      <c r="O10" s="65"/>
      <c r="P10" s="130"/>
      <c r="Q10" s="56"/>
    </row>
    <row r="11" spans="1:17" ht="25.5" customHeight="1">
      <c r="B11" s="57" t="s">
        <v>128</v>
      </c>
      <c r="C11" s="55"/>
      <c r="D11" s="55"/>
      <c r="E11" s="55"/>
      <c r="F11" s="55"/>
      <c r="G11" s="55"/>
      <c r="H11" s="131" t="s">
        <v>240</v>
      </c>
      <c r="I11" s="132"/>
      <c r="J11" s="210">
        <v>140349645.72999999</v>
      </c>
      <c r="K11" s="132"/>
      <c r="L11" s="210">
        <v>122521717.26000002</v>
      </c>
      <c r="M11" s="132"/>
      <c r="N11" s="133">
        <v>80815442.75</v>
      </c>
      <c r="O11" s="211"/>
      <c r="P11" s="133">
        <v>78741737.450000003</v>
      </c>
      <c r="Q11" s="55"/>
    </row>
    <row r="12" spans="1:17" ht="25.5" customHeight="1">
      <c r="B12" s="57" t="s">
        <v>251</v>
      </c>
      <c r="C12" s="55"/>
      <c r="D12" s="55"/>
      <c r="E12" s="55"/>
      <c r="F12" s="55"/>
      <c r="G12" s="55"/>
      <c r="H12" s="131" t="s">
        <v>180</v>
      </c>
      <c r="I12" s="132"/>
      <c r="J12" s="210">
        <v>278260927.06</v>
      </c>
      <c r="K12" s="132"/>
      <c r="L12" s="210">
        <v>284008667.47999996</v>
      </c>
      <c r="M12" s="132"/>
      <c r="N12" s="133">
        <v>856488359.92999995</v>
      </c>
      <c r="O12" s="211"/>
      <c r="P12" s="133">
        <v>811025926.98999989</v>
      </c>
      <c r="Q12" s="55"/>
    </row>
    <row r="13" spans="1:17" ht="25.5" customHeight="1">
      <c r="B13" s="57" t="s">
        <v>179</v>
      </c>
      <c r="C13" s="55"/>
      <c r="D13" s="55"/>
      <c r="E13" s="55"/>
      <c r="F13" s="55"/>
      <c r="G13" s="55"/>
      <c r="H13" s="131" t="s">
        <v>241</v>
      </c>
      <c r="I13" s="132"/>
      <c r="J13" s="223">
        <v>0</v>
      </c>
      <c r="K13" s="132"/>
      <c r="L13" s="210">
        <v>50000000</v>
      </c>
      <c r="M13" s="132"/>
      <c r="N13" s="213">
        <v>0</v>
      </c>
      <c r="O13" s="211"/>
      <c r="P13" s="133">
        <v>50000000</v>
      </c>
      <c r="Q13" s="55"/>
    </row>
    <row r="14" spans="1:17" ht="25.5" customHeight="1">
      <c r="B14" s="57" t="s">
        <v>129</v>
      </c>
      <c r="C14" s="55"/>
      <c r="D14" s="55"/>
      <c r="E14" s="55"/>
      <c r="F14" s="55"/>
      <c r="G14" s="55"/>
      <c r="H14" s="131" t="s">
        <v>107</v>
      </c>
      <c r="I14" s="132"/>
      <c r="J14" s="210">
        <v>1349330999.96</v>
      </c>
      <c r="K14" s="132"/>
      <c r="L14" s="210">
        <v>1232676668.6900001</v>
      </c>
      <c r="M14" s="132"/>
      <c r="N14" s="133">
        <v>890437387.99000001</v>
      </c>
      <c r="O14" s="211"/>
      <c r="P14" s="133">
        <v>812755721.8100003</v>
      </c>
      <c r="Q14" s="55"/>
    </row>
    <row r="15" spans="1:17" ht="25.5" customHeight="1">
      <c r="B15" s="55"/>
      <c r="C15" s="55" t="s">
        <v>130</v>
      </c>
      <c r="D15" s="55"/>
      <c r="E15" s="55"/>
      <c r="F15" s="55"/>
      <c r="G15" s="55"/>
      <c r="H15" s="152"/>
      <c r="I15" s="55"/>
      <c r="J15" s="134">
        <f>SUM(J11:J14)</f>
        <v>1767941572.75</v>
      </c>
      <c r="K15" s="55"/>
      <c r="L15" s="134">
        <f>SUM(L11:L14)</f>
        <v>1689207053.4300001</v>
      </c>
      <c r="M15" s="55"/>
      <c r="N15" s="135">
        <f>SUM(N11:N14)</f>
        <v>1827741190.6700001</v>
      </c>
      <c r="O15" s="65"/>
      <c r="P15" s="135">
        <f>SUM(P11:P14)</f>
        <v>1752523386.2500002</v>
      </c>
      <c r="Q15" s="55"/>
    </row>
    <row r="16" spans="1:17" ht="25.5" customHeight="1">
      <c r="A16" s="57" t="s">
        <v>131</v>
      </c>
      <c r="B16" s="55"/>
      <c r="C16" s="55"/>
      <c r="D16" s="55"/>
      <c r="E16" s="55"/>
      <c r="F16" s="55"/>
      <c r="G16" s="55"/>
      <c r="H16" s="152"/>
      <c r="I16" s="152"/>
      <c r="J16" s="136"/>
      <c r="K16" s="55"/>
      <c r="L16" s="136"/>
      <c r="M16" s="55"/>
      <c r="N16" s="133"/>
      <c r="O16" s="65"/>
      <c r="P16" s="133"/>
      <c r="Q16" s="55"/>
    </row>
    <row r="17" spans="1:17" ht="25.5" customHeight="1">
      <c r="A17" s="57"/>
      <c r="B17" s="55" t="s">
        <v>132</v>
      </c>
      <c r="C17" s="55"/>
      <c r="D17" s="55"/>
      <c r="E17" s="55"/>
      <c r="F17" s="55"/>
      <c r="G17" s="55"/>
      <c r="H17" s="131" t="s">
        <v>108</v>
      </c>
      <c r="I17" s="55"/>
      <c r="J17" s="136">
        <v>178900000</v>
      </c>
      <c r="K17" s="55"/>
      <c r="L17" s="136">
        <v>151900000</v>
      </c>
      <c r="M17" s="55"/>
      <c r="N17" s="133">
        <v>178900000</v>
      </c>
      <c r="O17" s="65"/>
      <c r="P17" s="133">
        <v>151900000</v>
      </c>
      <c r="Q17" s="55"/>
    </row>
    <row r="18" spans="1:17" ht="25.5" customHeight="1">
      <c r="A18" s="57"/>
      <c r="B18" s="55" t="s">
        <v>133</v>
      </c>
      <c r="C18" s="55"/>
      <c r="D18" s="55"/>
      <c r="E18" s="55"/>
      <c r="F18" s="55"/>
      <c r="G18" s="55"/>
      <c r="H18" s="131" t="s">
        <v>109</v>
      </c>
      <c r="I18" s="55"/>
      <c r="J18" s="194">
        <v>0</v>
      </c>
      <c r="K18" s="55"/>
      <c r="L18" s="194">
        <v>0</v>
      </c>
      <c r="M18" s="55"/>
      <c r="N18" s="133">
        <v>9999600</v>
      </c>
      <c r="O18" s="65"/>
      <c r="P18" s="133">
        <v>9999600</v>
      </c>
      <c r="Q18" s="55"/>
    </row>
    <row r="19" spans="1:17" ht="25.5" customHeight="1">
      <c r="A19" s="57"/>
      <c r="B19" s="55" t="s">
        <v>239</v>
      </c>
      <c r="C19" s="55"/>
      <c r="D19" s="55"/>
      <c r="E19" s="55"/>
      <c r="F19" s="55"/>
      <c r="G19" s="55"/>
      <c r="H19" s="131" t="s">
        <v>110</v>
      </c>
      <c r="I19" s="55"/>
      <c r="J19" s="194">
        <v>25126921.120000001</v>
      </c>
      <c r="K19" s="55"/>
      <c r="L19" s="194">
        <v>36559957.609999999</v>
      </c>
      <c r="M19" s="55"/>
      <c r="N19" s="133">
        <v>25126921.120000001</v>
      </c>
      <c r="O19" s="212"/>
      <c r="P19" s="213">
        <v>36559957.609999999</v>
      </c>
      <c r="Q19" s="55"/>
    </row>
    <row r="20" spans="1:17" ht="25.5" customHeight="1">
      <c r="B20" s="57" t="s">
        <v>134</v>
      </c>
      <c r="C20" s="55"/>
      <c r="D20" s="55"/>
      <c r="E20" s="55"/>
      <c r="F20" s="55"/>
      <c r="G20" s="55"/>
      <c r="H20" s="131" t="s">
        <v>111</v>
      </c>
      <c r="I20" s="55"/>
      <c r="J20" s="136">
        <v>452912431.98000002</v>
      </c>
      <c r="K20" s="55"/>
      <c r="L20" s="136">
        <v>454467821.3499999</v>
      </c>
      <c r="M20" s="55"/>
      <c r="N20" s="133">
        <v>330090545.04999989</v>
      </c>
      <c r="O20" s="65"/>
      <c r="P20" s="133">
        <v>323286931.18999994</v>
      </c>
      <c r="Q20" s="55"/>
    </row>
    <row r="21" spans="1:17" ht="25.5" customHeight="1">
      <c r="B21" s="57" t="s">
        <v>215</v>
      </c>
      <c r="C21" s="55"/>
      <c r="D21" s="57"/>
      <c r="E21" s="55"/>
      <c r="F21" s="55"/>
      <c r="G21" s="55"/>
      <c r="H21" s="131" t="s">
        <v>112</v>
      </c>
      <c r="I21" s="55"/>
      <c r="J21" s="136">
        <v>150505145.27000001</v>
      </c>
      <c r="K21" s="55"/>
      <c r="L21" s="194">
        <v>169738352.56999999</v>
      </c>
      <c r="M21" s="55"/>
      <c r="N21" s="133">
        <v>55379474.799999997</v>
      </c>
      <c r="O21" s="65"/>
      <c r="P21" s="194">
        <v>49738159.229999997</v>
      </c>
      <c r="Q21" s="55"/>
    </row>
    <row r="22" spans="1:17" ht="25.5" customHeight="1">
      <c r="B22" s="57" t="s">
        <v>181</v>
      </c>
      <c r="C22" s="55"/>
      <c r="D22" s="55"/>
      <c r="E22" s="55"/>
      <c r="F22" s="55"/>
      <c r="G22" s="55"/>
      <c r="H22" s="131" t="s">
        <v>113</v>
      </c>
      <c r="I22" s="55"/>
      <c r="J22" s="136">
        <v>6208063.2300000004</v>
      </c>
      <c r="K22" s="55"/>
      <c r="L22" s="136">
        <v>6932085.7699999996</v>
      </c>
      <c r="M22" s="55"/>
      <c r="N22" s="133">
        <v>4340107.2300000004</v>
      </c>
      <c r="O22" s="65"/>
      <c r="P22" s="133">
        <v>4887613.7699999996</v>
      </c>
      <c r="Q22" s="55"/>
    </row>
    <row r="23" spans="1:17" ht="25.5" customHeight="1">
      <c r="B23" s="57" t="s">
        <v>135</v>
      </c>
      <c r="C23" s="55"/>
      <c r="E23" s="55"/>
      <c r="F23" s="55"/>
      <c r="G23" s="55"/>
      <c r="H23" s="131" t="s">
        <v>277</v>
      </c>
      <c r="I23" s="55"/>
      <c r="J23" s="136">
        <v>37249623.93</v>
      </c>
      <c r="K23" s="55"/>
      <c r="L23" s="136">
        <v>35993184.899999999</v>
      </c>
      <c r="M23" s="55"/>
      <c r="N23" s="130">
        <v>26839120.23</v>
      </c>
      <c r="O23" s="65"/>
      <c r="P23" s="130">
        <v>27359003.390000001</v>
      </c>
      <c r="Q23" s="55"/>
    </row>
    <row r="24" spans="1:17" ht="25.5" customHeight="1">
      <c r="B24" s="57" t="s">
        <v>219</v>
      </c>
      <c r="C24" s="55"/>
      <c r="E24" s="55"/>
      <c r="F24" s="55"/>
      <c r="G24" s="55"/>
      <c r="H24" s="131"/>
      <c r="I24" s="55"/>
      <c r="J24" s="136">
        <v>43944241.07</v>
      </c>
      <c r="K24" s="55"/>
      <c r="L24" s="136">
        <v>40701976.75</v>
      </c>
      <c r="M24" s="55"/>
      <c r="N24" s="130">
        <v>25067866.440000001</v>
      </c>
      <c r="O24" s="65"/>
      <c r="P24" s="130">
        <v>21267329.620000001</v>
      </c>
      <c r="Q24" s="55"/>
    </row>
    <row r="25" spans="1:17" ht="25.5" customHeight="1">
      <c r="B25" s="57" t="s">
        <v>136</v>
      </c>
      <c r="C25" s="55"/>
      <c r="D25" s="55"/>
      <c r="E25" s="55"/>
      <c r="F25" s="55"/>
      <c r="G25" s="55"/>
      <c r="H25" s="137"/>
      <c r="I25" s="55"/>
      <c r="J25" s="136">
        <v>948085.37</v>
      </c>
      <c r="K25" s="55"/>
      <c r="L25" s="136">
        <v>746610.42999999993</v>
      </c>
      <c r="M25" s="55"/>
      <c r="N25" s="133">
        <v>558218.25</v>
      </c>
      <c r="O25" s="65"/>
      <c r="P25" s="133">
        <v>270000</v>
      </c>
      <c r="Q25" s="55"/>
    </row>
    <row r="26" spans="1:17" ht="25.5" customHeight="1">
      <c r="B26" s="57"/>
      <c r="C26" s="55" t="s">
        <v>137</v>
      </c>
      <c r="D26" s="55"/>
      <c r="E26" s="55"/>
      <c r="F26" s="55"/>
      <c r="G26" s="55"/>
      <c r="H26" s="152"/>
      <c r="I26" s="55"/>
      <c r="J26" s="135">
        <f>SUM(J17:J25)</f>
        <v>895794511.97000003</v>
      </c>
      <c r="K26" s="55"/>
      <c r="L26" s="135">
        <f>SUM(L17:L25)</f>
        <v>897039989.37999988</v>
      </c>
      <c r="M26" s="55"/>
      <c r="N26" s="135">
        <f>SUM(N17:N25)</f>
        <v>656301853.11999989</v>
      </c>
      <c r="O26" s="65"/>
      <c r="P26" s="135">
        <f>SUM(P17:P25)</f>
        <v>625268594.80999994</v>
      </c>
      <c r="Q26" s="55"/>
    </row>
    <row r="27" spans="1:17" ht="25.5" customHeight="1" thickBot="1">
      <c r="A27" s="57" t="s">
        <v>138</v>
      </c>
      <c r="C27" s="55"/>
      <c r="D27" s="55"/>
      <c r="E27" s="55"/>
      <c r="F27" s="55"/>
      <c r="G27" s="55"/>
      <c r="H27" s="152"/>
      <c r="I27" s="152"/>
      <c r="J27" s="138">
        <f>J26+J15</f>
        <v>2663736084.7200003</v>
      </c>
      <c r="K27" s="55"/>
      <c r="L27" s="138">
        <f>L26+L15</f>
        <v>2586247042.8099999</v>
      </c>
      <c r="M27" s="55"/>
      <c r="N27" s="138">
        <f>N26+N15</f>
        <v>2484043043.79</v>
      </c>
      <c r="O27" s="65"/>
      <c r="P27" s="138">
        <f>P26+P15</f>
        <v>2377791981.0600004</v>
      </c>
      <c r="Q27" s="55"/>
    </row>
    <row r="28" spans="1:17" ht="25.5" customHeight="1" thickTop="1">
      <c r="A28" s="55"/>
      <c r="B28" s="55"/>
      <c r="C28" s="55"/>
      <c r="D28" s="55"/>
      <c r="E28" s="55"/>
      <c r="F28" s="55"/>
      <c r="G28" s="55"/>
      <c r="H28" s="152"/>
      <c r="I28" s="152"/>
      <c r="J28" s="55"/>
      <c r="K28" s="55"/>
      <c r="L28" s="55"/>
      <c r="M28" s="55"/>
      <c r="O28" s="65"/>
      <c r="P28" s="65"/>
      <c r="Q28" s="55"/>
    </row>
    <row r="29" spans="1:17" ht="25.5" customHeight="1">
      <c r="A29" s="55"/>
      <c r="B29" s="55"/>
      <c r="C29" s="55"/>
      <c r="D29" s="55"/>
      <c r="E29" s="55"/>
      <c r="F29" s="55"/>
      <c r="G29" s="55"/>
      <c r="H29" s="56"/>
      <c r="I29" s="56"/>
      <c r="J29" s="55"/>
      <c r="K29" s="55"/>
      <c r="L29" s="55"/>
      <c r="M29" s="55"/>
      <c r="O29" s="65"/>
      <c r="P29" s="65"/>
      <c r="Q29" s="55"/>
    </row>
    <row r="30" spans="1:17" ht="25.5" customHeight="1">
      <c r="A30" s="57" t="str">
        <f>A63</f>
        <v>The accompanying notes are an integral part of the financial statements.</v>
      </c>
      <c r="B30" s="55"/>
      <c r="C30" s="55"/>
      <c r="D30" s="55"/>
      <c r="E30" s="55"/>
      <c r="F30" s="55"/>
      <c r="G30" s="55"/>
      <c r="H30" s="56"/>
      <c r="I30" s="56"/>
      <c r="J30" s="55"/>
      <c r="K30" s="55"/>
      <c r="L30" s="55"/>
      <c r="M30" s="55"/>
      <c r="O30" s="65"/>
      <c r="P30" s="65"/>
      <c r="Q30" s="55"/>
    </row>
    <row r="31" spans="1:17" ht="25.5" customHeight="1">
      <c r="A31" s="57"/>
      <c r="B31" s="55"/>
      <c r="C31" s="55"/>
      <c r="D31" s="55"/>
      <c r="E31" s="55"/>
      <c r="F31" s="55"/>
      <c r="G31" s="55"/>
      <c r="H31" s="56"/>
      <c r="I31" s="56"/>
      <c r="J31" s="55"/>
      <c r="K31" s="55"/>
      <c r="L31" s="55"/>
      <c r="M31" s="55"/>
      <c r="O31" s="65"/>
      <c r="P31" s="65"/>
      <c r="Q31" s="55"/>
    </row>
    <row r="32" spans="1:17" ht="25.5" customHeight="1">
      <c r="A32" s="55"/>
      <c r="B32" s="55"/>
      <c r="C32" s="214"/>
      <c r="D32" s="215"/>
      <c r="E32" s="215"/>
      <c r="F32" s="215"/>
      <c r="G32" s="215"/>
      <c r="H32" s="215"/>
      <c r="I32" s="215"/>
      <c r="J32" s="55"/>
      <c r="K32" s="55"/>
      <c r="L32" s="55"/>
      <c r="M32" s="55"/>
      <c r="O32" s="65"/>
      <c r="P32" s="65"/>
      <c r="Q32" s="55"/>
    </row>
    <row r="33" spans="1:17" ht="25.5" customHeight="1">
      <c r="C33" s="57" t="s">
        <v>176</v>
      </c>
      <c r="E33" s="55"/>
      <c r="F33" s="56"/>
      <c r="G33" s="55"/>
      <c r="H33" s="55"/>
      <c r="I33" s="55"/>
      <c r="J33" s="122"/>
      <c r="K33" s="55"/>
      <c r="L33" s="122"/>
      <c r="M33" s="65"/>
      <c r="N33" s="65"/>
      <c r="O33" s="55"/>
      <c r="P33" s="55"/>
    </row>
    <row r="34" spans="1:17" ht="25.5" customHeight="1">
      <c r="A34" s="55"/>
      <c r="D34" s="55" t="s">
        <v>177</v>
      </c>
      <c r="E34" s="55"/>
      <c r="F34" s="56"/>
      <c r="G34" s="55"/>
      <c r="H34" s="55"/>
      <c r="I34" s="55"/>
      <c r="J34" s="122"/>
      <c r="K34" s="55"/>
      <c r="L34" s="122"/>
      <c r="M34" s="65"/>
      <c r="N34" s="65"/>
      <c r="O34" s="55"/>
      <c r="P34" s="55"/>
    </row>
    <row r="35" spans="1:17" ht="25.5" customHeight="1">
      <c r="A35" s="242" t="s">
        <v>1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56"/>
    </row>
    <row r="36" spans="1:17" ht="25.5" customHeight="1">
      <c r="A36" s="241" t="str">
        <f>A1</f>
        <v>Advice IT Infinite Public Company Limited and its subsidiary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56"/>
    </row>
    <row r="37" spans="1:17" ht="25.5" customHeight="1">
      <c r="A37" s="241" t="s">
        <v>224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56"/>
    </row>
    <row r="38" spans="1:17" ht="25.5" customHeight="1">
      <c r="A38" s="241" t="str">
        <f>+A3</f>
        <v>As at September 30, 2023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56"/>
    </row>
    <row r="39" spans="1:17" ht="25.5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56"/>
    </row>
    <row r="40" spans="1:17" ht="25.5" customHeight="1">
      <c r="A40" s="56"/>
      <c r="B40" s="56"/>
      <c r="C40" s="56"/>
      <c r="D40" s="56"/>
      <c r="E40" s="56"/>
      <c r="F40" s="56"/>
      <c r="G40" s="56"/>
      <c r="H40" s="123"/>
      <c r="I40" s="123"/>
      <c r="J40" s="123"/>
      <c r="K40" s="123"/>
      <c r="L40" s="123"/>
      <c r="M40" s="123"/>
      <c r="N40" s="64"/>
      <c r="O40" s="64"/>
      <c r="P40" s="124" t="s">
        <v>125</v>
      </c>
      <c r="Q40" s="56"/>
    </row>
    <row r="41" spans="1:17" ht="25.5" customHeight="1">
      <c r="B41" s="56"/>
      <c r="D41" s="56"/>
      <c r="E41" s="56"/>
      <c r="F41" s="56"/>
      <c r="G41" s="56"/>
      <c r="H41" s="56"/>
      <c r="I41" s="56"/>
      <c r="J41" s="243" t="s">
        <v>124</v>
      </c>
      <c r="K41" s="243"/>
      <c r="L41" s="243"/>
      <c r="M41" s="55"/>
      <c r="N41" s="240" t="s">
        <v>168</v>
      </c>
      <c r="O41" s="240"/>
      <c r="P41" s="240"/>
      <c r="Q41" s="127"/>
    </row>
    <row r="42" spans="1:17" ht="25.5" customHeight="1">
      <c r="B42" s="56"/>
      <c r="D42" s="56" t="s">
        <v>139</v>
      </c>
      <c r="H42" s="152" t="s">
        <v>154</v>
      </c>
      <c r="I42" s="152"/>
      <c r="J42" s="207" t="str">
        <f>J7</f>
        <v>September 30, 2023</v>
      </c>
      <c r="K42" s="208"/>
      <c r="L42" s="207" t="s">
        <v>250</v>
      </c>
      <c r="M42" s="55"/>
      <c r="N42" s="207" t="str">
        <f>N7</f>
        <v>September 30, 2023</v>
      </c>
      <c r="O42" s="208"/>
      <c r="P42" s="207" t="s">
        <v>250</v>
      </c>
      <c r="Q42" s="128"/>
    </row>
    <row r="43" spans="1:17" ht="25.5" customHeight="1">
      <c r="B43" s="56"/>
      <c r="D43" s="56"/>
      <c r="H43" s="152"/>
      <c r="I43" s="152"/>
      <c r="J43" s="209" t="s">
        <v>212</v>
      </c>
      <c r="K43" s="208"/>
      <c r="L43" s="209" t="s">
        <v>214</v>
      </c>
      <c r="M43" s="55"/>
      <c r="N43" s="209" t="s">
        <v>212</v>
      </c>
      <c r="O43" s="208"/>
      <c r="P43" s="209" t="s">
        <v>214</v>
      </c>
      <c r="Q43" s="128"/>
    </row>
    <row r="44" spans="1:17" ht="25.5" customHeight="1">
      <c r="B44" s="56"/>
      <c r="D44" s="56"/>
      <c r="H44" s="152"/>
      <c r="I44" s="152"/>
      <c r="J44" s="56" t="s">
        <v>213</v>
      </c>
      <c r="K44" s="208"/>
      <c r="L44" s="209"/>
      <c r="M44" s="55"/>
      <c r="N44" s="56" t="s">
        <v>213</v>
      </c>
      <c r="O44" s="208"/>
      <c r="P44" s="209"/>
      <c r="Q44" s="128"/>
    </row>
    <row r="45" spans="1:17" ht="25.5" customHeight="1">
      <c r="A45" s="57" t="s">
        <v>140</v>
      </c>
      <c r="B45" s="55"/>
      <c r="C45" s="55"/>
      <c r="D45" s="55"/>
      <c r="E45" s="55"/>
      <c r="F45" s="55"/>
      <c r="G45" s="55"/>
      <c r="H45" s="152"/>
      <c r="I45" s="152"/>
      <c r="J45" s="55"/>
      <c r="K45" s="55"/>
      <c r="L45" s="55"/>
      <c r="M45" s="55"/>
      <c r="O45" s="65"/>
      <c r="P45" s="65"/>
      <c r="Q45" s="56"/>
    </row>
    <row r="46" spans="1:17" ht="25.5" customHeight="1">
      <c r="A46" s="57"/>
      <c r="B46" s="139" t="s">
        <v>252</v>
      </c>
      <c r="C46" s="55"/>
      <c r="D46" s="55"/>
      <c r="E46" s="55"/>
      <c r="F46" s="55"/>
      <c r="G46" s="55"/>
      <c r="H46" s="152"/>
      <c r="I46" s="152"/>
      <c r="J46" s="55"/>
      <c r="K46" s="55"/>
      <c r="L46" s="55"/>
      <c r="M46" s="55"/>
      <c r="O46" s="65"/>
      <c r="P46" s="65"/>
      <c r="Q46" s="56"/>
    </row>
    <row r="47" spans="1:17" ht="25.5" customHeight="1">
      <c r="A47" s="57"/>
      <c r="B47" s="54" t="s">
        <v>141</v>
      </c>
      <c r="C47" s="55"/>
      <c r="D47" s="55"/>
      <c r="E47" s="55"/>
      <c r="F47" s="55"/>
      <c r="G47" s="55"/>
      <c r="H47" s="131" t="s">
        <v>114</v>
      </c>
      <c r="I47" s="131"/>
      <c r="J47" s="55">
        <v>302547435.80000001</v>
      </c>
      <c r="K47" s="55"/>
      <c r="L47" s="154">
        <v>321943832.08999997</v>
      </c>
      <c r="M47" s="55"/>
      <c r="N47" s="55">
        <v>302547435.79999995</v>
      </c>
      <c r="O47" s="65"/>
      <c r="P47" s="154">
        <v>321943832.08999997</v>
      </c>
      <c r="Q47" s="140"/>
    </row>
    <row r="48" spans="1:17" ht="25.5" customHeight="1">
      <c r="A48" s="57"/>
      <c r="B48" s="55" t="s">
        <v>253</v>
      </c>
      <c r="C48" s="55"/>
      <c r="D48" s="55"/>
      <c r="E48" s="55"/>
      <c r="F48" s="55"/>
      <c r="G48" s="55"/>
      <c r="H48" s="131" t="s">
        <v>116</v>
      </c>
      <c r="I48" s="131"/>
      <c r="J48" s="55">
        <v>1758885818.8900001</v>
      </c>
      <c r="K48" s="55"/>
      <c r="L48" s="55">
        <v>1630474722.3999999</v>
      </c>
      <c r="M48" s="55"/>
      <c r="N48" s="130">
        <v>1748070828.3899999</v>
      </c>
      <c r="O48" s="65"/>
      <c r="P48" s="130">
        <v>1607091100.49</v>
      </c>
      <c r="Q48" s="154"/>
    </row>
    <row r="49" spans="1:17" ht="25.5" customHeight="1">
      <c r="A49" s="57"/>
      <c r="B49" s="55" t="s">
        <v>254</v>
      </c>
      <c r="C49" s="55"/>
      <c r="D49" s="55"/>
      <c r="E49" s="55"/>
      <c r="F49" s="55"/>
      <c r="G49" s="55"/>
      <c r="H49" s="131" t="s">
        <v>117</v>
      </c>
      <c r="I49" s="131"/>
      <c r="J49" s="55">
        <v>18164800</v>
      </c>
      <c r="K49" s="55"/>
      <c r="L49" s="55">
        <v>18196800</v>
      </c>
      <c r="M49" s="55"/>
      <c r="N49" s="154">
        <v>10972000</v>
      </c>
      <c r="O49" s="65"/>
      <c r="P49" s="154">
        <v>11004000</v>
      </c>
      <c r="Q49" s="154"/>
    </row>
    <row r="50" spans="1:17" ht="25.5" customHeight="1">
      <c r="A50" s="57"/>
      <c r="B50" s="55" t="s">
        <v>216</v>
      </c>
      <c r="C50" s="55"/>
      <c r="D50" s="55"/>
      <c r="E50" s="55"/>
      <c r="F50" s="55"/>
      <c r="G50" s="55"/>
      <c r="H50" s="131" t="s">
        <v>118</v>
      </c>
      <c r="I50" s="131"/>
      <c r="J50" s="55">
        <v>67957754.75</v>
      </c>
      <c r="K50" s="55"/>
      <c r="L50" s="55">
        <v>69557467.129999995</v>
      </c>
      <c r="M50" s="55"/>
      <c r="N50" s="130">
        <v>28712080.09</v>
      </c>
      <c r="O50" s="65"/>
      <c r="P50" s="130">
        <v>24169664.670000002</v>
      </c>
      <c r="Q50" s="154"/>
    </row>
    <row r="51" spans="1:17" ht="25.5" customHeight="1">
      <c r="A51" s="57"/>
      <c r="B51" s="55" t="s">
        <v>142</v>
      </c>
      <c r="C51" s="55"/>
      <c r="D51" s="55"/>
      <c r="E51" s="55"/>
      <c r="F51" s="55"/>
      <c r="G51" s="55"/>
      <c r="H51" s="141"/>
      <c r="I51" s="141"/>
      <c r="J51" s="55">
        <v>7809955.5</v>
      </c>
      <c r="K51" s="55"/>
      <c r="L51" s="55">
        <v>12286556.789999999</v>
      </c>
      <c r="M51" s="55"/>
      <c r="N51" s="154">
        <v>0</v>
      </c>
      <c r="O51" s="65"/>
      <c r="P51" s="130">
        <v>12005172.15</v>
      </c>
      <c r="Q51" s="55"/>
    </row>
    <row r="52" spans="1:17" ht="25.5" customHeight="1">
      <c r="A52" s="57"/>
      <c r="B52" s="55" t="s">
        <v>255</v>
      </c>
      <c r="C52" s="55"/>
      <c r="D52" s="55"/>
      <c r="E52" s="55"/>
      <c r="F52" s="55"/>
      <c r="G52" s="55"/>
      <c r="H52" s="151" t="s">
        <v>217</v>
      </c>
      <c r="I52" s="141"/>
      <c r="J52" s="154">
        <v>9048486.3300000001</v>
      </c>
      <c r="K52" s="55"/>
      <c r="L52" s="55">
        <v>9356135.3599999994</v>
      </c>
      <c r="M52" s="55"/>
      <c r="N52" s="154">
        <v>8556541.2400000002</v>
      </c>
      <c r="O52" s="65"/>
      <c r="P52" s="130">
        <v>9184987.6999999993</v>
      </c>
      <c r="Q52" s="55"/>
    </row>
    <row r="53" spans="1:17" ht="25.5" customHeight="1">
      <c r="B53" s="55"/>
      <c r="C53" s="57" t="s">
        <v>143</v>
      </c>
      <c r="D53" s="55"/>
      <c r="E53" s="55"/>
      <c r="F53" s="55"/>
      <c r="G53" s="55"/>
      <c r="H53" s="142"/>
      <c r="I53" s="142"/>
      <c r="J53" s="135">
        <f>SUM(J47:J52)</f>
        <v>2164414251.27</v>
      </c>
      <c r="K53" s="143"/>
      <c r="L53" s="135">
        <f>SUM(L47:L52)</f>
        <v>2061815513.7699997</v>
      </c>
      <c r="M53" s="143"/>
      <c r="N53" s="135">
        <f>SUM(N47:N52)</f>
        <v>2098858885.5199997</v>
      </c>
      <c r="O53" s="144"/>
      <c r="P53" s="135">
        <f>SUM(P47:P52)</f>
        <v>1985398757.1000001</v>
      </c>
      <c r="Q53" s="55"/>
    </row>
    <row r="54" spans="1:17" ht="25.5" customHeight="1">
      <c r="A54" s="57" t="s">
        <v>144</v>
      </c>
      <c r="B54" s="55"/>
      <c r="C54" s="57"/>
      <c r="D54" s="55"/>
      <c r="E54" s="55"/>
      <c r="F54" s="55"/>
      <c r="G54" s="55"/>
      <c r="H54" s="142"/>
      <c r="I54" s="142"/>
      <c r="J54" s="145"/>
      <c r="K54" s="143"/>
      <c r="L54" s="145"/>
      <c r="M54" s="143"/>
      <c r="N54" s="145"/>
      <c r="O54" s="144"/>
      <c r="P54" s="145"/>
      <c r="Q54" s="55"/>
    </row>
    <row r="55" spans="1:17" ht="25.5" customHeight="1">
      <c r="B55" s="55" t="s">
        <v>256</v>
      </c>
      <c r="C55" s="57"/>
      <c r="D55" s="55"/>
      <c r="E55" s="55"/>
      <c r="F55" s="55"/>
      <c r="G55" s="55"/>
      <c r="H55" s="131" t="s">
        <v>117</v>
      </c>
      <c r="I55" s="131"/>
      <c r="J55" s="195">
        <v>16533931.300000001</v>
      </c>
      <c r="K55" s="196"/>
      <c r="L55" s="195">
        <v>30149531.300000001</v>
      </c>
      <c r="M55" s="196"/>
      <c r="N55" s="197">
        <v>0</v>
      </c>
      <c r="O55" s="198"/>
      <c r="P55" s="197">
        <v>8221000</v>
      </c>
      <c r="Q55" s="55"/>
    </row>
    <row r="56" spans="1:17" ht="25.5" customHeight="1">
      <c r="B56" s="55" t="s">
        <v>232</v>
      </c>
      <c r="C56" s="57"/>
      <c r="D56" s="55"/>
      <c r="E56" s="55"/>
      <c r="F56" s="55"/>
      <c r="G56" s="55"/>
      <c r="H56" s="131" t="s">
        <v>118</v>
      </c>
      <c r="I56" s="131"/>
      <c r="J56" s="216">
        <v>82487991.25</v>
      </c>
      <c r="K56" s="143"/>
      <c r="L56" s="216">
        <v>102880941.47</v>
      </c>
      <c r="M56" s="143"/>
      <c r="N56" s="197">
        <v>26509713.120000001</v>
      </c>
      <c r="O56" s="144"/>
      <c r="P56" s="197">
        <v>26647873.25</v>
      </c>
      <c r="Q56" s="55"/>
    </row>
    <row r="57" spans="1:17" ht="25.5" customHeight="1">
      <c r="B57" s="55" t="s">
        <v>220</v>
      </c>
      <c r="C57" s="57"/>
      <c r="D57" s="55"/>
      <c r="E57" s="55"/>
      <c r="F57" s="55"/>
      <c r="G57" s="55"/>
      <c r="H57" s="131">
        <v>17</v>
      </c>
      <c r="I57" s="131"/>
      <c r="J57" s="216">
        <v>78322503</v>
      </c>
      <c r="K57" s="199"/>
      <c r="L57" s="200">
        <v>70878529</v>
      </c>
      <c r="M57" s="199"/>
      <c r="N57" s="146">
        <v>57175603</v>
      </c>
      <c r="O57" s="201"/>
      <c r="P57" s="146">
        <v>52427227</v>
      </c>
      <c r="Q57" s="55"/>
    </row>
    <row r="58" spans="1:17" ht="25.5" customHeight="1">
      <c r="B58" s="55" t="s">
        <v>257</v>
      </c>
      <c r="C58" s="55"/>
      <c r="D58" s="55"/>
      <c r="E58" s="55"/>
      <c r="F58" s="55"/>
      <c r="G58" s="55"/>
      <c r="H58" s="131" t="s">
        <v>217</v>
      </c>
      <c r="I58" s="131"/>
      <c r="J58" s="216">
        <v>9663851.0199999996</v>
      </c>
      <c r="K58" s="199"/>
      <c r="L58" s="200">
        <v>9745734.2699999996</v>
      </c>
      <c r="M58" s="199"/>
      <c r="N58" s="200">
        <v>5788070</v>
      </c>
      <c r="O58" s="201"/>
      <c r="P58" s="146">
        <v>5889746.8600000003</v>
      </c>
      <c r="Q58" s="55"/>
    </row>
    <row r="59" spans="1:17" ht="25.5" customHeight="1">
      <c r="B59" s="55"/>
      <c r="C59" s="57" t="s">
        <v>145</v>
      </c>
      <c r="D59" s="55"/>
      <c r="E59" s="55"/>
      <c r="F59" s="55"/>
      <c r="G59" s="55"/>
      <c r="H59" s="142"/>
      <c r="I59" s="142"/>
      <c r="J59" s="147">
        <f>SUM(J55:J58)</f>
        <v>187008276.57000002</v>
      </c>
      <c r="K59" s="143"/>
      <c r="L59" s="147">
        <f>SUM(L55:L58)</f>
        <v>213654736.03999999</v>
      </c>
      <c r="M59" s="143"/>
      <c r="N59" s="147">
        <f>SUM(N55:N58)</f>
        <v>89473386.120000005</v>
      </c>
      <c r="O59" s="144"/>
      <c r="P59" s="147">
        <f>SUM(P55:P58)</f>
        <v>93185847.109999999</v>
      </c>
      <c r="Q59" s="55"/>
    </row>
    <row r="60" spans="1:17" ht="25.5" customHeight="1">
      <c r="B60" s="55"/>
      <c r="C60" s="57" t="s">
        <v>146</v>
      </c>
      <c r="D60" s="55"/>
      <c r="E60" s="55"/>
      <c r="F60" s="55"/>
      <c r="G60" s="55"/>
      <c r="H60" s="142"/>
      <c r="I60" s="142"/>
      <c r="J60" s="135">
        <f>+J53+J59</f>
        <v>2351422527.8400002</v>
      </c>
      <c r="K60" s="143"/>
      <c r="L60" s="135">
        <f>+L53+L59</f>
        <v>2275470249.8099999</v>
      </c>
      <c r="M60" s="143"/>
      <c r="N60" s="135">
        <f>+N53+N59</f>
        <v>2188332271.6399999</v>
      </c>
      <c r="O60" s="144"/>
      <c r="P60" s="135">
        <f>+P53+P59</f>
        <v>2078584604.21</v>
      </c>
      <c r="Q60" s="55"/>
    </row>
    <row r="61" spans="1:17" ht="25.5" customHeight="1">
      <c r="B61" s="55"/>
      <c r="C61" s="57"/>
      <c r="D61" s="55"/>
      <c r="E61" s="55"/>
      <c r="F61" s="55"/>
      <c r="G61" s="55"/>
      <c r="H61" s="142"/>
      <c r="I61" s="142"/>
      <c r="J61" s="146"/>
      <c r="K61" s="143"/>
      <c r="L61" s="146"/>
      <c r="M61" s="143"/>
      <c r="N61" s="146"/>
      <c r="O61" s="144"/>
      <c r="P61" s="146"/>
      <c r="Q61" s="55"/>
    </row>
    <row r="62" spans="1:17" ht="25.5" customHeight="1">
      <c r="B62" s="55"/>
      <c r="C62" s="57"/>
      <c r="D62" s="55"/>
      <c r="E62" s="55"/>
      <c r="F62" s="55"/>
      <c r="G62" s="55"/>
      <c r="H62" s="142"/>
      <c r="I62" s="142"/>
      <c r="J62" s="146"/>
      <c r="K62" s="143"/>
      <c r="L62" s="146"/>
      <c r="M62" s="143"/>
      <c r="N62" s="146"/>
      <c r="O62" s="144"/>
      <c r="P62" s="146"/>
      <c r="Q62" s="55"/>
    </row>
    <row r="63" spans="1:17" ht="25.5" customHeight="1">
      <c r="A63" s="57" t="str">
        <f>A95</f>
        <v>The accompanying notes are an integral part of the financial statements.</v>
      </c>
      <c r="B63" s="55"/>
      <c r="C63" s="55"/>
      <c r="D63" s="55"/>
      <c r="E63" s="55"/>
      <c r="F63" s="55"/>
      <c r="G63" s="55"/>
      <c r="H63" s="56"/>
      <c r="I63" s="56"/>
      <c r="J63" s="55"/>
      <c r="K63" s="55"/>
      <c r="L63" s="55"/>
      <c r="M63" s="55"/>
      <c r="O63" s="65"/>
      <c r="P63" s="65"/>
      <c r="Q63" s="55"/>
    </row>
    <row r="64" spans="1:17" ht="25.5" customHeight="1">
      <c r="A64" s="57"/>
      <c r="B64" s="55"/>
      <c r="C64" s="55"/>
      <c r="D64" s="55"/>
      <c r="E64" s="55"/>
      <c r="F64" s="55"/>
      <c r="G64" s="55"/>
      <c r="H64" s="56"/>
      <c r="I64" s="56"/>
      <c r="J64" s="55"/>
      <c r="K64" s="55"/>
      <c r="L64" s="55"/>
      <c r="M64" s="55"/>
      <c r="O64" s="65"/>
      <c r="P64" s="65"/>
      <c r="Q64" s="55"/>
    </row>
    <row r="65" spans="1:17" ht="25.5" customHeight="1">
      <c r="C65" s="57"/>
      <c r="D65" s="55"/>
      <c r="E65" s="55"/>
      <c r="F65" s="55"/>
      <c r="G65" s="55"/>
      <c r="H65" s="56"/>
      <c r="I65" s="56"/>
      <c r="J65" s="55"/>
      <c r="K65" s="55"/>
      <c r="L65" s="55"/>
      <c r="M65" s="55"/>
      <c r="O65" s="65"/>
      <c r="P65" s="65"/>
      <c r="Q65" s="55"/>
    </row>
    <row r="66" spans="1:17" ht="25.5" customHeight="1">
      <c r="C66" s="57" t="s">
        <v>176</v>
      </c>
      <c r="E66" s="55"/>
      <c r="F66" s="56"/>
      <c r="G66" s="55"/>
      <c r="H66" s="55"/>
      <c r="I66" s="55"/>
      <c r="J66" s="122"/>
      <c r="K66" s="55"/>
      <c r="L66" s="122"/>
      <c r="M66" s="65"/>
      <c r="N66" s="65"/>
      <c r="O66" s="55"/>
      <c r="P66" s="55"/>
    </row>
    <row r="67" spans="1:17" ht="25.5" customHeight="1">
      <c r="A67" s="55"/>
      <c r="D67" s="55" t="s">
        <v>177</v>
      </c>
      <c r="E67" s="55"/>
      <c r="F67" s="56"/>
      <c r="G67" s="55"/>
      <c r="H67" s="55"/>
      <c r="I67" s="55"/>
      <c r="J67" s="122"/>
      <c r="K67" s="55"/>
      <c r="L67" s="122"/>
      <c r="M67" s="65"/>
      <c r="N67" s="65"/>
      <c r="O67" s="55"/>
      <c r="P67" s="55"/>
    </row>
    <row r="68" spans="1:17" ht="25.5" customHeight="1">
      <c r="A68" s="55"/>
      <c r="D68" s="55"/>
      <c r="E68" s="55"/>
      <c r="F68" s="56"/>
      <c r="G68" s="55"/>
      <c r="H68" s="55"/>
      <c r="I68" s="55"/>
      <c r="J68" s="122"/>
      <c r="K68" s="55"/>
      <c r="L68" s="122"/>
      <c r="M68" s="65"/>
      <c r="N68" s="65"/>
      <c r="O68" s="55"/>
      <c r="P68" s="55"/>
    </row>
    <row r="69" spans="1:17" ht="25.5" customHeight="1">
      <c r="A69" s="242" t="s">
        <v>115</v>
      </c>
      <c r="B69" s="242"/>
      <c r="C69" s="242"/>
      <c r="D69" s="242"/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56"/>
    </row>
    <row r="70" spans="1:17" ht="25.5" customHeight="1">
      <c r="A70" s="241" t="str">
        <f>A36</f>
        <v>Advice IT Infinite Public Company Limited and its subsidiary</v>
      </c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56"/>
    </row>
    <row r="71" spans="1:17" ht="25.5" customHeight="1">
      <c r="A71" s="241" t="s">
        <v>224</v>
      </c>
      <c r="B71" s="241"/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P71" s="241"/>
      <c r="Q71" s="56"/>
    </row>
    <row r="72" spans="1:17" ht="25.5" customHeight="1">
      <c r="A72" s="241" t="str">
        <f>+A3</f>
        <v>As at September 30, 2023</v>
      </c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N72" s="241"/>
      <c r="O72" s="241"/>
      <c r="P72" s="241"/>
      <c r="Q72" s="56"/>
    </row>
    <row r="73" spans="1:17" ht="25.5" customHeight="1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56"/>
    </row>
    <row r="74" spans="1:17" ht="25.5" customHeight="1">
      <c r="A74" s="56"/>
      <c r="B74" s="56"/>
      <c r="C74" s="56"/>
      <c r="D74" s="56"/>
      <c r="E74" s="56"/>
      <c r="F74" s="56"/>
      <c r="G74" s="56"/>
      <c r="H74" s="123"/>
      <c r="I74" s="123"/>
      <c r="J74" s="123"/>
      <c r="K74" s="123"/>
      <c r="L74" s="123"/>
      <c r="M74" s="123"/>
      <c r="N74" s="64"/>
      <c r="O74" s="64"/>
      <c r="P74" s="124" t="s">
        <v>125</v>
      </c>
      <c r="Q74" s="56"/>
    </row>
    <row r="75" spans="1:17" ht="25.5" customHeight="1">
      <c r="B75" s="56"/>
      <c r="D75" s="56"/>
      <c r="E75" s="56"/>
      <c r="F75" s="56"/>
      <c r="G75" s="56"/>
      <c r="H75" s="56"/>
      <c r="I75" s="56"/>
      <c r="J75" s="243" t="s">
        <v>124</v>
      </c>
      <c r="K75" s="243"/>
      <c r="L75" s="243"/>
      <c r="M75" s="55"/>
      <c r="N75" s="240" t="s">
        <v>168</v>
      </c>
      <c r="O75" s="240"/>
      <c r="P75" s="240"/>
      <c r="Q75" s="127"/>
    </row>
    <row r="76" spans="1:17" ht="25.5" customHeight="1">
      <c r="B76" s="56"/>
      <c r="C76" s="54" t="s">
        <v>169</v>
      </c>
      <c r="D76" s="56"/>
      <c r="H76" s="152" t="s">
        <v>154</v>
      </c>
      <c r="I76" s="152"/>
      <c r="J76" s="207" t="str">
        <f>J42</f>
        <v>September 30, 2023</v>
      </c>
      <c r="K76" s="208"/>
      <c r="L76" s="207" t="s">
        <v>250</v>
      </c>
      <c r="M76" s="55"/>
      <c r="N76" s="207" t="str">
        <f>N42</f>
        <v>September 30, 2023</v>
      </c>
      <c r="O76" s="208"/>
      <c r="P76" s="207" t="s">
        <v>250</v>
      </c>
      <c r="Q76" s="128"/>
    </row>
    <row r="77" spans="1:17" ht="25.5" customHeight="1">
      <c r="B77" s="56"/>
      <c r="D77" s="56"/>
      <c r="H77" s="152"/>
      <c r="I77" s="152"/>
      <c r="J77" s="209" t="s">
        <v>212</v>
      </c>
      <c r="K77" s="208"/>
      <c r="L77" s="209" t="s">
        <v>214</v>
      </c>
      <c r="M77" s="55"/>
      <c r="N77" s="209" t="s">
        <v>212</v>
      </c>
      <c r="O77" s="208"/>
      <c r="P77" s="209" t="s">
        <v>214</v>
      </c>
      <c r="Q77" s="128"/>
    </row>
    <row r="78" spans="1:17" ht="25.5" customHeight="1">
      <c r="B78" s="56"/>
      <c r="D78" s="56"/>
      <c r="H78" s="152"/>
      <c r="I78" s="152"/>
      <c r="J78" s="56" t="s">
        <v>213</v>
      </c>
      <c r="K78" s="208"/>
      <c r="L78" s="209"/>
      <c r="M78" s="55"/>
      <c r="N78" s="56" t="s">
        <v>213</v>
      </c>
      <c r="O78" s="208"/>
      <c r="P78" s="209"/>
      <c r="Q78" s="128"/>
    </row>
    <row r="79" spans="1:17" ht="25.5" customHeight="1">
      <c r="B79" s="57" t="s">
        <v>119</v>
      </c>
      <c r="C79" s="55"/>
      <c r="D79" s="55"/>
      <c r="E79" s="55"/>
      <c r="F79" s="55"/>
      <c r="G79" s="55"/>
      <c r="H79" s="152"/>
      <c r="I79" s="152"/>
      <c r="J79" s="55"/>
      <c r="K79" s="55"/>
      <c r="L79" s="55"/>
      <c r="M79" s="55"/>
      <c r="N79" s="66"/>
      <c r="O79" s="65"/>
      <c r="P79" s="65"/>
      <c r="Q79" s="55"/>
    </row>
    <row r="80" spans="1:17" ht="25.5" customHeight="1">
      <c r="B80" s="57" t="s">
        <v>120</v>
      </c>
      <c r="C80" s="55"/>
      <c r="D80" s="55"/>
      <c r="E80" s="55"/>
      <c r="F80" s="55"/>
      <c r="G80" s="55"/>
      <c r="I80" s="152"/>
      <c r="J80" s="55"/>
      <c r="K80" s="55"/>
      <c r="L80" s="55"/>
      <c r="M80" s="55"/>
      <c r="O80" s="65"/>
      <c r="P80" s="65"/>
      <c r="Q80" s="55"/>
    </row>
    <row r="81" spans="1:17" ht="25.5" customHeight="1">
      <c r="B81" s="57" t="s">
        <v>258</v>
      </c>
      <c r="C81" s="55"/>
      <c r="D81" s="55"/>
      <c r="E81" s="55"/>
      <c r="F81" s="55"/>
      <c r="G81" s="55"/>
      <c r="H81" s="152"/>
      <c r="I81" s="152"/>
      <c r="J81" s="55"/>
      <c r="K81" s="55"/>
      <c r="L81" s="55"/>
      <c r="M81" s="55"/>
      <c r="O81" s="65"/>
      <c r="P81" s="65"/>
      <c r="Q81" s="55"/>
    </row>
    <row r="82" spans="1:17" ht="25.5" customHeight="1" thickBot="1">
      <c r="C82" s="55" t="s">
        <v>259</v>
      </c>
      <c r="D82" s="55"/>
      <c r="E82" s="55"/>
      <c r="F82" s="55"/>
      <c r="G82" s="55"/>
      <c r="H82" s="131"/>
      <c r="I82" s="131"/>
      <c r="J82" s="218">
        <v>310000000</v>
      </c>
      <c r="K82" s="219"/>
      <c r="L82" s="218">
        <v>310000000</v>
      </c>
      <c r="M82" s="219"/>
      <c r="N82" s="218">
        <v>310000000</v>
      </c>
      <c r="O82" s="220"/>
      <c r="P82" s="218">
        <v>310000000</v>
      </c>
      <c r="Q82" s="55"/>
    </row>
    <row r="83" spans="1:17" ht="25.5" customHeight="1" thickTop="1">
      <c r="B83" s="57" t="s">
        <v>121</v>
      </c>
      <c r="C83" s="55"/>
      <c r="D83" s="55"/>
      <c r="E83" s="55"/>
      <c r="F83" s="55"/>
      <c r="G83" s="55"/>
      <c r="H83" s="152"/>
      <c r="I83" s="152"/>
      <c r="J83" s="55"/>
      <c r="K83" s="55"/>
      <c r="L83" s="55"/>
      <c r="M83" s="55"/>
      <c r="O83" s="65"/>
      <c r="P83" s="130"/>
      <c r="Q83" s="55"/>
    </row>
    <row r="84" spans="1:17" ht="25.5" customHeight="1">
      <c r="B84" s="57" t="s">
        <v>261</v>
      </c>
      <c r="C84" s="55"/>
      <c r="D84" s="55"/>
      <c r="E84" s="55"/>
      <c r="F84" s="55"/>
      <c r="G84" s="55"/>
      <c r="H84" s="152"/>
      <c r="I84" s="152"/>
      <c r="J84" s="55"/>
      <c r="K84" s="55"/>
      <c r="L84" s="55"/>
      <c r="M84" s="55"/>
      <c r="O84" s="65"/>
      <c r="P84" s="130"/>
      <c r="Q84" s="55"/>
    </row>
    <row r="85" spans="1:17" ht="25.5" customHeight="1">
      <c r="C85" s="55" t="s">
        <v>260</v>
      </c>
      <c r="D85" s="55"/>
      <c r="E85" s="55"/>
      <c r="F85" s="55"/>
      <c r="G85" s="55"/>
      <c r="H85" s="152"/>
      <c r="I85" s="152"/>
      <c r="J85" s="221">
        <v>225000000</v>
      </c>
      <c r="K85" s="219"/>
      <c r="L85" s="221">
        <v>225000000</v>
      </c>
      <c r="M85" s="219"/>
      <c r="N85" s="221">
        <v>225000000</v>
      </c>
      <c r="O85" s="220"/>
      <c r="P85" s="221">
        <v>225000000</v>
      </c>
      <c r="Q85" s="55"/>
    </row>
    <row r="86" spans="1:17" ht="25.5" customHeight="1">
      <c r="B86" s="57" t="s">
        <v>207</v>
      </c>
      <c r="C86" s="55"/>
      <c r="D86" s="55"/>
      <c r="E86" s="55"/>
      <c r="F86" s="55"/>
      <c r="G86" s="55"/>
      <c r="H86" s="152"/>
      <c r="I86" s="152"/>
      <c r="J86" s="130"/>
      <c r="K86" s="55"/>
      <c r="L86" s="130"/>
      <c r="M86" s="55"/>
      <c r="O86" s="65"/>
      <c r="P86" s="130"/>
      <c r="Q86" s="55"/>
    </row>
    <row r="87" spans="1:17" ht="25.5" customHeight="1">
      <c r="B87" s="54" t="s">
        <v>182</v>
      </c>
      <c r="C87" s="55"/>
      <c r="D87" s="55"/>
      <c r="E87" s="55"/>
      <c r="F87" s="55"/>
      <c r="G87" s="55"/>
      <c r="H87" s="131"/>
      <c r="I87" s="141"/>
      <c r="J87" s="55">
        <f>+ส่วนเปลี่ยนแปลงรวม!G14</f>
        <v>-11925242.07</v>
      </c>
      <c r="K87" s="55"/>
      <c r="L87" s="55">
        <f>+ส่วนเปลี่ยนแปลงรวม!G11</f>
        <v>-11925242.07</v>
      </c>
      <c r="M87" s="55"/>
      <c r="N87" s="54">
        <f>+ส่วนเปลี่ยนแปลงเฉพาะบริษัท!G14</f>
        <v>-13618243.42</v>
      </c>
      <c r="O87" s="65"/>
      <c r="P87" s="54">
        <f>+ส่วนเปลี่ยนแปลงเฉพาะบริษัท!G11</f>
        <v>-13618243.42</v>
      </c>
      <c r="Q87" s="55"/>
    </row>
    <row r="88" spans="1:17" ht="25.5" customHeight="1">
      <c r="B88" s="57" t="s">
        <v>122</v>
      </c>
      <c r="C88" s="55"/>
      <c r="D88" s="55"/>
      <c r="E88" s="55"/>
      <c r="F88" s="55"/>
      <c r="G88" s="55"/>
      <c r="H88" s="131"/>
      <c r="I88" s="141"/>
      <c r="J88" s="55"/>
      <c r="K88" s="55"/>
      <c r="L88" s="55"/>
      <c r="M88" s="55"/>
      <c r="N88" s="54"/>
      <c r="O88" s="65"/>
      <c r="P88" s="154"/>
      <c r="Q88" s="55"/>
    </row>
    <row r="89" spans="1:17" ht="25.5" customHeight="1">
      <c r="B89" s="57" t="s">
        <v>183</v>
      </c>
      <c r="C89" s="55"/>
      <c r="D89" s="55"/>
      <c r="E89" s="55"/>
      <c r="F89" s="55"/>
      <c r="G89" s="55"/>
      <c r="H89" s="217" t="s">
        <v>244</v>
      </c>
      <c r="I89" s="141"/>
      <c r="J89" s="55">
        <f>+ส่วนเปลี่ยนแปลงรวม!I14</f>
        <v>22500000</v>
      </c>
      <c r="K89" s="55"/>
      <c r="L89" s="154">
        <f>+ส่วนเปลี่ยนแปลงรวม!I11</f>
        <v>22500000</v>
      </c>
      <c r="M89" s="55"/>
      <c r="N89" s="54">
        <f>+ส่วนเปลี่ยนแปลงเฉพาะบริษัท!I14</f>
        <v>22500000</v>
      </c>
      <c r="O89" s="65"/>
      <c r="P89" s="154">
        <f>+ส่วนเปลี่ยนแปลงเฉพาะบริษัท!I11</f>
        <v>22500000</v>
      </c>
      <c r="Q89" s="55"/>
    </row>
    <row r="90" spans="1:17" ht="25.5" customHeight="1">
      <c r="B90" s="57" t="s">
        <v>184</v>
      </c>
      <c r="C90" s="55"/>
      <c r="D90" s="55"/>
      <c r="E90" s="55"/>
      <c r="F90" s="55"/>
      <c r="G90" s="55"/>
      <c r="H90" s="141"/>
      <c r="I90" s="141"/>
      <c r="J90" s="148">
        <f>+ส่วนเปลี่ยนแปลงรวม!K14</f>
        <v>76738798.950000018</v>
      </c>
      <c r="K90" s="55"/>
      <c r="L90" s="148">
        <f>+ส่วนเปลี่ยนแปลงรวม!K11</f>
        <v>75202035.069999993</v>
      </c>
      <c r="M90" s="55"/>
      <c r="N90" s="149">
        <f>+ส่วนเปลี่ยนแปลงเฉพาะบริษัท!K14</f>
        <v>61829015.570001021</v>
      </c>
      <c r="O90" s="65"/>
      <c r="P90" s="149">
        <f>+ส่วนเปลี่ยนแปลงเฉพาะบริษัท!K11</f>
        <v>65325620.270000003</v>
      </c>
      <c r="Q90" s="55"/>
    </row>
    <row r="91" spans="1:17" ht="25.5" customHeight="1">
      <c r="B91" s="55"/>
      <c r="C91" s="57" t="s">
        <v>170</v>
      </c>
      <c r="D91" s="55"/>
      <c r="E91" s="55"/>
      <c r="F91" s="55"/>
      <c r="G91" s="55"/>
      <c r="H91" s="152"/>
      <c r="I91" s="152"/>
      <c r="J91" s="133">
        <f>SUM(J83:J90)</f>
        <v>312313556.88</v>
      </c>
      <c r="K91" s="55"/>
      <c r="L91" s="133">
        <f>SUM(L83:L90)</f>
        <v>310776793</v>
      </c>
      <c r="M91" s="55"/>
      <c r="N91" s="133">
        <f>SUM(N83:N90)</f>
        <v>295710772.15000105</v>
      </c>
      <c r="O91" s="65"/>
      <c r="P91" s="133">
        <f>SUM(P83:P90)</f>
        <v>299207376.85000002</v>
      </c>
    </row>
    <row r="92" spans="1:17" ht="25.5" customHeight="1" thickBot="1">
      <c r="A92" s="57" t="s">
        <v>171</v>
      </c>
      <c r="B92" s="55"/>
      <c r="C92" s="55"/>
      <c r="D92" s="55"/>
      <c r="E92" s="55"/>
      <c r="F92" s="55"/>
      <c r="G92" s="55"/>
      <c r="H92" s="152"/>
      <c r="I92" s="152"/>
      <c r="J92" s="150">
        <f>+J60+J91</f>
        <v>2663736084.7200003</v>
      </c>
      <c r="K92" s="55"/>
      <c r="L92" s="150">
        <f>+L60+L91</f>
        <v>2586247042.8099999</v>
      </c>
      <c r="M92" s="55"/>
      <c r="N92" s="150">
        <f>+N60+N91</f>
        <v>2484043043.7900009</v>
      </c>
      <c r="O92" s="65"/>
      <c r="P92" s="150">
        <f>+P60+P91</f>
        <v>2377791981.0599999</v>
      </c>
    </row>
    <row r="93" spans="1:17" ht="25.5" customHeight="1" thickTop="1">
      <c r="A93" s="55"/>
      <c r="B93" s="55"/>
      <c r="C93" s="55"/>
      <c r="D93" s="55"/>
      <c r="E93" s="55"/>
      <c r="F93" s="55"/>
      <c r="G93" s="55"/>
      <c r="H93" s="56"/>
      <c r="I93" s="56"/>
      <c r="J93" s="55"/>
      <c r="K93" s="55"/>
      <c r="L93" s="55"/>
      <c r="M93" s="55"/>
      <c r="O93" s="65"/>
      <c r="P93" s="65"/>
      <c r="Q93" s="55"/>
    </row>
    <row r="94" spans="1:17" ht="25.5" customHeight="1">
      <c r="A94" s="55"/>
      <c r="B94" s="55"/>
      <c r="C94" s="55"/>
      <c r="D94" s="55"/>
      <c r="E94" s="55"/>
      <c r="F94" s="55"/>
      <c r="G94" s="55"/>
      <c r="H94" s="56"/>
      <c r="I94" s="56"/>
      <c r="J94" s="55"/>
      <c r="K94" s="55"/>
      <c r="L94" s="55"/>
      <c r="M94" s="55"/>
      <c r="O94" s="65"/>
      <c r="P94" s="65"/>
      <c r="Q94" s="55"/>
    </row>
    <row r="95" spans="1:17" ht="25.5" customHeight="1">
      <c r="A95" s="57" t="s">
        <v>123</v>
      </c>
      <c r="B95" s="55"/>
      <c r="C95" s="55"/>
      <c r="D95" s="55"/>
      <c r="E95" s="55"/>
      <c r="F95" s="55"/>
      <c r="G95" s="55"/>
      <c r="H95" s="56"/>
      <c r="I95" s="56"/>
      <c r="J95" s="55"/>
      <c r="K95" s="55"/>
      <c r="L95" s="55"/>
      <c r="M95" s="55"/>
      <c r="O95" s="65"/>
      <c r="P95" s="65"/>
      <c r="Q95" s="55"/>
    </row>
    <row r="96" spans="1:17" ht="25.5" customHeight="1">
      <c r="A96" s="55"/>
      <c r="C96" s="55"/>
      <c r="D96" s="55"/>
      <c r="E96" s="55"/>
      <c r="F96" s="55"/>
      <c r="G96" s="55"/>
      <c r="H96" s="56"/>
      <c r="I96" s="56"/>
      <c r="J96" s="55"/>
      <c r="K96" s="55"/>
      <c r="L96" s="55"/>
      <c r="M96" s="55"/>
      <c r="O96" s="65"/>
      <c r="P96" s="65"/>
      <c r="Q96" s="55"/>
    </row>
    <row r="97" spans="1:16" ht="25.5" customHeight="1"/>
    <row r="98" spans="1:16" ht="25.5" customHeight="1">
      <c r="C98" s="57" t="s">
        <v>176</v>
      </c>
      <c r="E98" s="55"/>
      <c r="F98" s="56"/>
      <c r="G98" s="55"/>
      <c r="H98" s="55"/>
      <c r="I98" s="55"/>
      <c r="J98" s="122"/>
      <c r="K98" s="55"/>
      <c r="L98" s="122"/>
      <c r="M98" s="65"/>
      <c r="N98" s="65"/>
      <c r="O98" s="55"/>
      <c r="P98" s="55"/>
    </row>
    <row r="99" spans="1:16" ht="25.5" customHeight="1">
      <c r="A99" s="55"/>
      <c r="D99" s="55" t="s">
        <v>177</v>
      </c>
      <c r="E99" s="55"/>
      <c r="F99" s="56"/>
      <c r="G99" s="55"/>
      <c r="H99" s="55"/>
      <c r="I99" s="55"/>
      <c r="J99" s="122"/>
      <c r="K99" s="55"/>
      <c r="L99" s="122"/>
      <c r="M99" s="65"/>
      <c r="N99" s="65"/>
      <c r="O99" s="55"/>
      <c r="P99" s="55"/>
    </row>
  </sheetData>
  <mergeCells count="17">
    <mergeCell ref="A1:P1"/>
    <mergeCell ref="A2:P2"/>
    <mergeCell ref="A3:P3"/>
    <mergeCell ref="N6:P6"/>
    <mergeCell ref="J6:L6"/>
    <mergeCell ref="N75:P75"/>
    <mergeCell ref="A72:P72"/>
    <mergeCell ref="A35:P35"/>
    <mergeCell ref="A69:P69"/>
    <mergeCell ref="A70:P70"/>
    <mergeCell ref="A71:P71"/>
    <mergeCell ref="A36:P36"/>
    <mergeCell ref="A37:P37"/>
    <mergeCell ref="A38:P38"/>
    <mergeCell ref="N41:P41"/>
    <mergeCell ref="J41:L41"/>
    <mergeCell ref="J75:L75"/>
  </mergeCells>
  <phoneticPr fontId="8" type="noConversion"/>
  <pageMargins left="0.78740157480314965" right="0.31496062992125984" top="0.6692913385826772" bottom="0.51181102362204722" header="0.19685039370078741" footer="0.19685039370078741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1"/>
  <sheetViews>
    <sheetView topLeftCell="A58" zoomScale="110" zoomScaleNormal="110" zoomScaleSheetLayoutView="100" workbookViewId="0">
      <selection activeCell="H63" sqref="H63"/>
    </sheetView>
  </sheetViews>
  <sheetFormatPr defaultColWidth="9.140625" defaultRowHeight="22.5" customHeight="1"/>
  <cols>
    <col min="1" max="1" width="2.5703125" style="54" customWidth="1"/>
    <col min="2" max="2" width="5.85546875" style="54" customWidth="1"/>
    <col min="3" max="3" width="7.42578125" style="54" customWidth="1"/>
    <col min="4" max="4" width="13.7109375" style="54" customWidth="1"/>
    <col min="5" max="5" width="1.85546875" style="54" customWidth="1"/>
    <col min="6" max="6" width="7.42578125" style="54" customWidth="1"/>
    <col min="7" max="7" width="1.42578125" style="54" customWidth="1"/>
    <col min="8" max="8" width="15.7109375" style="154" customWidth="1"/>
    <col min="9" max="9" width="1.28515625" style="54" customWidth="1"/>
    <col min="10" max="10" width="15.7109375" style="54" customWidth="1"/>
    <col min="11" max="11" width="1.28515625" style="54" customWidth="1"/>
    <col min="12" max="12" width="15.7109375" style="54" customWidth="1"/>
    <col min="13" max="13" width="1.28515625" style="54" customWidth="1"/>
    <col min="14" max="14" width="15.7109375" style="54" customWidth="1"/>
    <col min="15" max="15" width="1.7109375" style="54" customWidth="1"/>
    <col min="16" max="16" width="2.28515625" style="54" customWidth="1"/>
    <col min="17" max="17" width="14.28515625" style="54" bestFit="1" customWidth="1"/>
    <col min="18" max="18" width="15.140625" style="54" customWidth="1"/>
    <col min="19" max="16384" width="9.140625" style="54"/>
  </cols>
  <sheetData>
    <row r="1" spans="1:15" ht="23.45" customHeight="1">
      <c r="A1" s="241" t="s">
        <v>249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56"/>
    </row>
    <row r="2" spans="1:15" ht="23.45" customHeight="1">
      <c r="A2" s="241" t="s">
        <v>225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56"/>
    </row>
    <row r="3" spans="1:15" ht="23.45" customHeight="1">
      <c r="A3" s="241" t="s">
        <v>288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56"/>
    </row>
    <row r="4" spans="1:15" ht="23.45" customHeight="1">
      <c r="A4" s="241" t="s">
        <v>226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56"/>
    </row>
    <row r="5" spans="1:15" ht="23.4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56"/>
    </row>
    <row r="6" spans="1:15" ht="23.45" customHeight="1">
      <c r="A6" s="55"/>
      <c r="B6" s="55"/>
      <c r="C6" s="55"/>
      <c r="D6" s="55"/>
      <c r="E6" s="55"/>
      <c r="F6" s="123"/>
      <c r="G6" s="123"/>
      <c r="H6" s="123"/>
      <c r="I6" s="123"/>
      <c r="J6" s="123"/>
      <c r="K6" s="123"/>
      <c r="L6" s="64"/>
      <c r="M6" s="64"/>
      <c r="N6" s="124" t="s">
        <v>125</v>
      </c>
      <c r="O6" s="177"/>
    </row>
    <row r="7" spans="1:15" ht="23.45" customHeight="1">
      <c r="A7" s="55"/>
      <c r="B7" s="55"/>
      <c r="C7" s="55"/>
      <c r="D7" s="55"/>
      <c r="E7" s="55"/>
      <c r="F7" s="56"/>
      <c r="G7" s="55"/>
      <c r="H7" s="243" t="s">
        <v>172</v>
      </c>
      <c r="I7" s="243"/>
      <c r="J7" s="243"/>
      <c r="K7" s="55"/>
      <c r="L7" s="240" t="s">
        <v>168</v>
      </c>
      <c r="M7" s="240"/>
      <c r="N7" s="240"/>
      <c r="O7" s="177"/>
    </row>
    <row r="8" spans="1:15" ht="23.45" customHeight="1">
      <c r="A8" s="178"/>
      <c r="B8" s="164"/>
      <c r="C8" s="164"/>
      <c r="D8" s="164"/>
      <c r="E8" s="164"/>
      <c r="F8" s="152" t="s">
        <v>154</v>
      </c>
      <c r="G8" s="55"/>
      <c r="H8" s="153" t="s">
        <v>262</v>
      </c>
      <c r="I8" s="55"/>
      <c r="J8" s="153" t="s">
        <v>242</v>
      </c>
      <c r="K8" s="55"/>
      <c r="L8" s="153" t="s">
        <v>262</v>
      </c>
      <c r="M8" s="55"/>
      <c r="N8" s="153" t="s">
        <v>242</v>
      </c>
      <c r="O8" s="179"/>
    </row>
    <row r="9" spans="1:15" ht="23.45" customHeight="1">
      <c r="A9" s="178"/>
      <c r="B9" s="164"/>
      <c r="C9" s="164"/>
      <c r="D9" s="164"/>
      <c r="E9" s="164"/>
      <c r="F9" s="152"/>
      <c r="G9" s="55"/>
      <c r="H9" s="86"/>
      <c r="I9" s="55"/>
      <c r="J9" s="86" t="s">
        <v>230</v>
      </c>
      <c r="K9" s="55"/>
      <c r="L9" s="86"/>
      <c r="M9" s="65"/>
      <c r="N9" s="86" t="s">
        <v>230</v>
      </c>
      <c r="O9" s="179"/>
    </row>
    <row r="10" spans="1:15" ht="23.45" customHeight="1">
      <c r="A10" s="178" t="s">
        <v>147</v>
      </c>
      <c r="B10" s="164"/>
      <c r="C10" s="164"/>
      <c r="D10" s="164"/>
      <c r="E10" s="164"/>
      <c r="F10" s="164"/>
      <c r="G10" s="164"/>
      <c r="H10" s="180"/>
      <c r="I10" s="164"/>
      <c r="J10" s="181"/>
      <c r="K10" s="182"/>
      <c r="L10" s="181"/>
      <c r="M10" s="182"/>
      <c r="N10" s="181"/>
      <c r="O10" s="181"/>
    </row>
    <row r="11" spans="1:15" ht="23.45" customHeight="1">
      <c r="A11" s="178"/>
      <c r="B11" s="183" t="s">
        <v>234</v>
      </c>
      <c r="C11" s="164"/>
      <c r="D11" s="164"/>
      <c r="E11" s="164"/>
      <c r="F11" s="164"/>
      <c r="G11" s="164"/>
      <c r="H11" s="54">
        <v>3586388454.1300001</v>
      </c>
      <c r="I11" s="164"/>
      <c r="J11" s="54">
        <v>3586964759.5700026</v>
      </c>
      <c r="K11" s="155"/>
      <c r="L11" s="54">
        <v>3537078503.02</v>
      </c>
      <c r="M11" s="155"/>
      <c r="N11" s="54">
        <v>3490264252.9099979</v>
      </c>
      <c r="O11" s="184"/>
    </row>
    <row r="12" spans="1:15" ht="23.45" customHeight="1">
      <c r="A12" s="178"/>
      <c r="B12" s="183" t="s">
        <v>263</v>
      </c>
      <c r="C12" s="164"/>
      <c r="D12" s="164"/>
      <c r="E12" s="164"/>
      <c r="F12" s="164"/>
      <c r="G12" s="164"/>
      <c r="H12" s="202">
        <v>0</v>
      </c>
      <c r="J12" s="202">
        <v>0</v>
      </c>
      <c r="K12" s="155"/>
      <c r="L12" s="54">
        <v>5100000</v>
      </c>
      <c r="N12" s="54">
        <v>4800000</v>
      </c>
    </row>
    <row r="13" spans="1:15" ht="23.45" customHeight="1">
      <c r="A13" s="178"/>
      <c r="B13" s="183" t="s">
        <v>236</v>
      </c>
      <c r="C13" s="164"/>
      <c r="D13" s="164"/>
      <c r="E13" s="164"/>
      <c r="F13" s="188" t="s">
        <v>109</v>
      </c>
      <c r="G13" s="164"/>
      <c r="H13" s="167">
        <v>0</v>
      </c>
      <c r="I13" s="164"/>
      <c r="J13" s="167">
        <v>0</v>
      </c>
      <c r="K13" s="155"/>
      <c r="L13" s="167">
        <v>17999280</v>
      </c>
      <c r="M13" s="155"/>
      <c r="N13" s="154">
        <v>0</v>
      </c>
      <c r="O13" s="184"/>
    </row>
    <row r="14" spans="1:15" ht="23.45" customHeight="1">
      <c r="A14" s="178"/>
      <c r="B14" s="183" t="s">
        <v>148</v>
      </c>
      <c r="C14" s="164"/>
      <c r="D14" s="164"/>
      <c r="E14" s="164"/>
      <c r="F14" s="164"/>
      <c r="G14" s="164"/>
      <c r="H14" s="54">
        <v>1194317.26</v>
      </c>
      <c r="I14" s="164"/>
      <c r="J14" s="165">
        <v>3598954.25</v>
      </c>
      <c r="K14" s="155"/>
      <c r="L14" s="54">
        <v>686772.78</v>
      </c>
      <c r="M14" s="155"/>
      <c r="N14" s="54">
        <v>1372799.96</v>
      </c>
      <c r="O14" s="184"/>
    </row>
    <row r="15" spans="1:15" ht="23.45" customHeight="1">
      <c r="A15" s="183" t="s">
        <v>149</v>
      </c>
      <c r="C15" s="164"/>
      <c r="D15" s="164"/>
      <c r="E15" s="164"/>
      <c r="F15" s="164"/>
      <c r="G15" s="164"/>
      <c r="H15" s="185">
        <f>SUM(H11:H14)</f>
        <v>3587582771.3900003</v>
      </c>
      <c r="I15" s="164"/>
      <c r="J15" s="185">
        <f>SUM(J11:J14)</f>
        <v>3590563713.8200026</v>
      </c>
      <c r="K15" s="186"/>
      <c r="L15" s="185">
        <f>SUM(L11:L14)</f>
        <v>3560864555.8000002</v>
      </c>
      <c r="M15" s="186"/>
      <c r="N15" s="185">
        <f>SUM(N11:N14)</f>
        <v>3496437052.869998</v>
      </c>
      <c r="O15" s="156"/>
    </row>
    <row r="16" spans="1:15" ht="23.45" customHeight="1">
      <c r="A16" s="178" t="s">
        <v>150</v>
      </c>
      <c r="B16" s="183"/>
      <c r="C16" s="164"/>
      <c r="D16" s="164"/>
      <c r="E16" s="164"/>
      <c r="F16" s="164"/>
      <c r="G16" s="164"/>
      <c r="H16" s="180"/>
      <c r="I16" s="164"/>
      <c r="J16" s="180"/>
      <c r="K16" s="155"/>
      <c r="L16" s="156"/>
      <c r="M16" s="155"/>
      <c r="N16" s="156"/>
      <c r="O16" s="156"/>
    </row>
    <row r="17" spans="1:21" ht="23.45" customHeight="1">
      <c r="A17" s="178"/>
      <c r="B17" s="183" t="s">
        <v>235</v>
      </c>
      <c r="C17" s="164"/>
      <c r="D17" s="164"/>
      <c r="E17" s="164"/>
      <c r="F17" s="164"/>
      <c r="G17" s="164"/>
      <c r="H17" s="54">
        <v>3271760423.0999999</v>
      </c>
      <c r="I17" s="164"/>
      <c r="J17" s="54">
        <v>3289038249.4899998</v>
      </c>
      <c r="K17" s="155"/>
      <c r="L17" s="54">
        <v>3296386094.0263538</v>
      </c>
      <c r="M17" s="155"/>
      <c r="N17" s="54">
        <v>3249094046.9300013</v>
      </c>
      <c r="O17" s="156"/>
    </row>
    <row r="18" spans="1:21" ht="23.45" customHeight="1">
      <c r="A18" s="178"/>
      <c r="B18" s="183" t="s">
        <v>185</v>
      </c>
      <c r="C18" s="164"/>
      <c r="D18" s="164"/>
      <c r="E18" s="164"/>
      <c r="F18" s="164"/>
      <c r="G18" s="164"/>
      <c r="H18" s="165">
        <v>159166430.09</v>
      </c>
      <c r="I18" s="164"/>
      <c r="J18" s="165">
        <v>184527063.78999999</v>
      </c>
      <c r="K18" s="155"/>
      <c r="L18" s="54">
        <v>121519024.22</v>
      </c>
      <c r="M18" s="155"/>
      <c r="N18" s="54">
        <v>113927142.65000001</v>
      </c>
      <c r="O18" s="156"/>
    </row>
    <row r="19" spans="1:21" ht="23.45" customHeight="1">
      <c r="A19" s="178"/>
      <c r="B19" s="183" t="s">
        <v>151</v>
      </c>
      <c r="C19" s="164"/>
      <c r="D19" s="164"/>
      <c r="E19" s="164"/>
      <c r="F19" s="164"/>
      <c r="G19" s="164"/>
      <c r="H19" s="165">
        <v>88266579.280000001</v>
      </c>
      <c r="I19" s="164"/>
      <c r="J19" s="165">
        <v>90771482.069999993</v>
      </c>
      <c r="K19" s="155"/>
      <c r="L19" s="54">
        <v>82090215.749999985</v>
      </c>
      <c r="M19" s="155"/>
      <c r="N19" s="54">
        <v>82838835.5</v>
      </c>
      <c r="O19" s="156"/>
    </row>
    <row r="20" spans="1:21" ht="23.45" customHeight="1">
      <c r="A20" s="178" t="s">
        <v>152</v>
      </c>
      <c r="B20" s="183"/>
      <c r="C20" s="164"/>
      <c r="D20" s="164"/>
      <c r="E20" s="164"/>
      <c r="F20" s="164"/>
      <c r="G20" s="164"/>
      <c r="H20" s="185">
        <f>SUM(H17:H19)</f>
        <v>3519193432.4700003</v>
      </c>
      <c r="I20" s="164"/>
      <c r="J20" s="185">
        <f>SUM(J17:J19)</f>
        <v>3564336795.3499999</v>
      </c>
      <c r="K20" s="186"/>
      <c r="L20" s="185">
        <f>SUM(L17:L19)</f>
        <v>3499995333.9963536</v>
      </c>
      <c r="M20" s="186"/>
      <c r="N20" s="185">
        <f>SUM(N17:N19)</f>
        <v>3445860025.0800014</v>
      </c>
      <c r="O20" s="156"/>
    </row>
    <row r="21" spans="1:21" ht="23.45" customHeight="1">
      <c r="A21" s="183" t="s">
        <v>222</v>
      </c>
      <c r="B21" s="183"/>
      <c r="C21" s="164"/>
      <c r="D21" s="183"/>
      <c r="E21" s="164"/>
      <c r="F21" s="164"/>
      <c r="G21" s="164"/>
      <c r="H21" s="156">
        <f>+H15-H20</f>
        <v>68389338.920000076</v>
      </c>
      <c r="I21" s="164"/>
      <c r="J21" s="156">
        <f>+J15-J20</f>
        <v>26226918.470002651</v>
      </c>
      <c r="K21" s="156"/>
      <c r="L21" s="156">
        <f>+L15-L20</f>
        <v>60869221.803646564</v>
      </c>
      <c r="M21" s="156"/>
      <c r="N21" s="156">
        <f>+N15-N20</f>
        <v>50577027.789996624</v>
      </c>
      <c r="O21" s="156"/>
    </row>
    <row r="22" spans="1:21" ht="23.45" customHeight="1">
      <c r="A22" s="183" t="s">
        <v>221</v>
      </c>
      <c r="C22" s="164"/>
      <c r="D22" s="164"/>
      <c r="E22" s="164"/>
      <c r="F22" s="164"/>
      <c r="G22" s="164"/>
      <c r="H22" s="165">
        <v>239426.59</v>
      </c>
      <c r="I22" s="164"/>
      <c r="J22" s="165">
        <v>1462766.9</v>
      </c>
      <c r="K22" s="155"/>
      <c r="L22" s="54">
        <v>239426.59000000032</v>
      </c>
      <c r="M22" s="155"/>
      <c r="N22" s="54">
        <v>1462766.82</v>
      </c>
      <c r="O22" s="184"/>
    </row>
    <row r="23" spans="1:21" ht="23.45" customHeight="1">
      <c r="A23" s="183" t="s">
        <v>153</v>
      </c>
      <c r="C23" s="183"/>
      <c r="D23" s="183"/>
      <c r="E23" s="164"/>
      <c r="F23" s="164"/>
      <c r="G23" s="164"/>
      <c r="H23" s="157">
        <v>4553686.5999999996</v>
      </c>
      <c r="I23" s="164"/>
      <c r="J23" s="157">
        <v>5852243.6400000006</v>
      </c>
      <c r="K23" s="156"/>
      <c r="L23" s="157">
        <v>3054642.0299999984</v>
      </c>
      <c r="M23" s="156"/>
      <c r="N23" s="157">
        <v>4017858.78</v>
      </c>
      <c r="O23" s="156"/>
    </row>
    <row r="24" spans="1:21" ht="23.45" customHeight="1">
      <c r="A24" s="183" t="s">
        <v>186</v>
      </c>
      <c r="B24" s="178"/>
      <c r="C24" s="183"/>
      <c r="D24" s="183"/>
      <c r="E24" s="164"/>
      <c r="F24" s="164"/>
      <c r="G24" s="164"/>
      <c r="H24" s="156">
        <f>+H21+H22-H23</f>
        <v>64075078.910000078</v>
      </c>
      <c r="I24" s="164"/>
      <c r="J24" s="156">
        <f>+J21+J22-J23</f>
        <v>21837441.730002649</v>
      </c>
      <c r="K24" s="156"/>
      <c r="L24" s="156">
        <f>+L21+L22-L23</f>
        <v>58054006.363646567</v>
      </c>
      <c r="M24" s="156"/>
      <c r="N24" s="156">
        <f>+N21+N22-N23</f>
        <v>48021935.829996623</v>
      </c>
      <c r="O24" s="156"/>
      <c r="R24" s="187"/>
      <c r="S24" s="187"/>
      <c r="T24" s="187"/>
      <c r="U24" s="187"/>
    </row>
    <row r="25" spans="1:21" ht="23.45" customHeight="1">
      <c r="A25" s="183" t="s">
        <v>264</v>
      </c>
      <c r="B25" s="178"/>
      <c r="C25" s="164"/>
      <c r="D25" s="164"/>
      <c r="E25" s="164"/>
      <c r="F25" s="188" t="s">
        <v>277</v>
      </c>
      <c r="G25" s="164"/>
      <c r="H25" s="186">
        <v>12829294.43</v>
      </c>
      <c r="I25" s="164"/>
      <c r="J25" s="186">
        <v>8151500.1299999999</v>
      </c>
      <c r="L25" s="166">
        <v>7884758.3728420371</v>
      </c>
      <c r="N25" s="166">
        <v>9818760.5</v>
      </c>
      <c r="O25" s="186"/>
    </row>
    <row r="26" spans="1:21" ht="23.45" customHeight="1">
      <c r="A26" s="164" t="s">
        <v>206</v>
      </c>
      <c r="B26" s="178"/>
      <c r="C26" s="164"/>
      <c r="D26" s="164"/>
      <c r="E26" s="164"/>
      <c r="F26" s="188"/>
      <c r="G26" s="164"/>
      <c r="H26" s="189">
        <f>+H24-H25</f>
        <v>51245784.480000079</v>
      </c>
      <c r="I26" s="164"/>
      <c r="J26" s="189">
        <f>+J24-J25</f>
        <v>13685941.60000265</v>
      </c>
      <c r="K26" s="155"/>
      <c r="L26" s="189">
        <f>+L24-L25</f>
        <v>50169247.990804531</v>
      </c>
      <c r="M26" s="155"/>
      <c r="N26" s="189">
        <f>+N24-N25</f>
        <v>38203175.329996623</v>
      </c>
      <c r="O26" s="186"/>
    </row>
    <row r="27" spans="1:21" ht="23.45" customHeight="1">
      <c r="A27" s="54" t="s">
        <v>198</v>
      </c>
      <c r="F27" s="188"/>
      <c r="G27" s="164"/>
      <c r="H27" s="154">
        <v>0</v>
      </c>
      <c r="I27" s="164"/>
      <c r="J27" s="154">
        <v>0</v>
      </c>
      <c r="L27" s="167">
        <v>0</v>
      </c>
      <c r="N27" s="167">
        <v>0</v>
      </c>
      <c r="O27" s="186"/>
    </row>
    <row r="28" spans="1:21" ht="23.45" customHeight="1" thickBot="1">
      <c r="A28" s="54" t="s">
        <v>199</v>
      </c>
      <c r="F28" s="164"/>
      <c r="G28" s="164"/>
      <c r="H28" s="190">
        <f>SUM(H26:H27)</f>
        <v>51245784.480000079</v>
      </c>
      <c r="I28" s="164"/>
      <c r="J28" s="190">
        <f>SUM(J26:J27)</f>
        <v>13685941.60000265</v>
      </c>
      <c r="L28" s="190">
        <f>SUM(L26:L27)</f>
        <v>50169247.990804531</v>
      </c>
      <c r="N28" s="190">
        <f>SUM(N26:N27)</f>
        <v>38203175.329996623</v>
      </c>
      <c r="O28" s="155"/>
      <c r="R28" s="191"/>
    </row>
    <row r="29" spans="1:21" ht="23.45" customHeight="1" thickTop="1">
      <c r="B29" s="54" t="s">
        <v>209</v>
      </c>
      <c r="F29" s="188" t="s">
        <v>211</v>
      </c>
      <c r="G29" s="164"/>
      <c r="H29" s="180"/>
      <c r="I29" s="164"/>
      <c r="O29" s="155"/>
    </row>
    <row r="30" spans="1:21" ht="23.45" customHeight="1">
      <c r="B30" s="54" t="s">
        <v>208</v>
      </c>
      <c r="F30" s="164"/>
      <c r="G30" s="164"/>
      <c r="H30" s="54">
        <f>H26/450000000</f>
        <v>0.11387952106666684</v>
      </c>
      <c r="I30" s="164"/>
      <c r="J30" s="54">
        <f>J26/329687671.232877</f>
        <v>4.1511839216867463E-2</v>
      </c>
      <c r="L30" s="54">
        <f>L26/450000000</f>
        <v>0.1114872177573434</v>
      </c>
      <c r="N30" s="54">
        <f>N26/329687671.232877</f>
        <v>0.11587686972683781</v>
      </c>
      <c r="O30" s="155"/>
    </row>
    <row r="31" spans="1:21" ht="23.45" customHeight="1">
      <c r="A31" s="164"/>
      <c r="B31" s="178"/>
      <c r="C31" s="164"/>
      <c r="D31" s="164"/>
      <c r="E31" s="164"/>
      <c r="F31" s="164"/>
      <c r="G31" s="164"/>
      <c r="H31" s="180"/>
      <c r="I31" s="164"/>
      <c r="J31" s="155"/>
      <c r="K31" s="186"/>
      <c r="L31" s="155"/>
      <c r="M31" s="186"/>
      <c r="N31" s="155"/>
      <c r="O31" s="155"/>
    </row>
    <row r="32" spans="1:21" ht="23.45" customHeight="1">
      <c r="A32" s="57" t="s">
        <v>123</v>
      </c>
      <c r="B32" s="178"/>
      <c r="C32" s="164"/>
      <c r="D32" s="164"/>
      <c r="E32" s="164"/>
      <c r="F32" s="164"/>
      <c r="G32" s="164"/>
      <c r="H32" s="180"/>
      <c r="I32" s="164"/>
      <c r="J32" s="155"/>
      <c r="K32" s="186"/>
      <c r="L32" s="155"/>
      <c r="M32" s="186"/>
      <c r="N32" s="155"/>
      <c r="O32" s="155"/>
    </row>
    <row r="33" spans="1:15" ht="23.45" customHeight="1">
      <c r="B33" s="178"/>
      <c r="C33" s="164"/>
      <c r="D33" s="164"/>
      <c r="E33" s="164"/>
      <c r="F33" s="164"/>
      <c r="G33" s="164"/>
      <c r="H33" s="180"/>
      <c r="I33" s="164"/>
      <c r="J33" s="155"/>
      <c r="K33" s="186"/>
      <c r="L33" s="155"/>
      <c r="M33" s="186"/>
      <c r="N33" s="155"/>
      <c r="O33" s="155"/>
    </row>
    <row r="34" spans="1:15" ht="23.45" customHeight="1">
      <c r="A34" s="164"/>
      <c r="B34" s="178"/>
      <c r="C34" s="164"/>
      <c r="D34" s="164"/>
      <c r="E34" s="164"/>
      <c r="F34" s="164"/>
      <c r="G34" s="164"/>
      <c r="H34" s="192"/>
      <c r="I34" s="164"/>
      <c r="J34" s="155"/>
      <c r="K34" s="186"/>
      <c r="L34" s="155"/>
      <c r="M34" s="186"/>
      <c r="N34" s="155"/>
      <c r="O34" s="155"/>
    </row>
    <row r="35" spans="1:15" ht="23.45" customHeight="1">
      <c r="A35" s="164"/>
      <c r="B35" s="178"/>
      <c r="C35" s="164" t="s">
        <v>176</v>
      </c>
      <c r="D35" s="164"/>
      <c r="E35" s="164"/>
      <c r="F35" s="164"/>
      <c r="G35" s="164"/>
      <c r="H35" s="192"/>
      <c r="I35" s="164"/>
      <c r="J35" s="155"/>
      <c r="K35" s="186"/>
      <c r="L35" s="155"/>
      <c r="M35" s="186"/>
      <c r="N35" s="155"/>
      <c r="O35" s="155"/>
    </row>
    <row r="36" spans="1:15" ht="23.45" customHeight="1">
      <c r="C36" s="57"/>
      <c r="D36" s="55" t="s">
        <v>177</v>
      </c>
      <c r="E36" s="55"/>
      <c r="F36" s="55"/>
      <c r="G36" s="55"/>
      <c r="I36" s="55"/>
      <c r="J36" s="55"/>
      <c r="K36" s="55"/>
      <c r="L36" s="55"/>
      <c r="M36" s="55"/>
      <c r="N36" s="55"/>
      <c r="O36" s="55"/>
    </row>
    <row r="37" spans="1:15" ht="24" customHeight="1">
      <c r="A37" s="241" t="str">
        <f>A1</f>
        <v>Advice IT Infinite Public Company Limited and its subsidiary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56"/>
    </row>
    <row r="38" spans="1:15" ht="24" customHeight="1">
      <c r="A38" s="241" t="str">
        <f>A2</f>
        <v>Statement of comprehensive income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56"/>
    </row>
    <row r="39" spans="1:15" ht="24" customHeight="1">
      <c r="A39" s="241" t="s">
        <v>289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56"/>
    </row>
    <row r="40" spans="1:15" ht="24" customHeight="1">
      <c r="A40" s="241" t="str">
        <f>A4</f>
        <v>(Unaudited/reviewed only)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56"/>
    </row>
    <row r="41" spans="1:15" ht="24" customHeight="1">
      <c r="A41" s="55"/>
      <c r="B41" s="55"/>
      <c r="C41" s="55"/>
      <c r="D41" s="55"/>
      <c r="E41" s="55"/>
      <c r="F41" s="123"/>
      <c r="G41" s="123"/>
      <c r="H41" s="123"/>
      <c r="I41" s="123"/>
      <c r="J41" s="123"/>
      <c r="K41" s="123"/>
      <c r="L41" s="64"/>
      <c r="M41" s="64"/>
      <c r="N41" s="124" t="s">
        <v>125</v>
      </c>
      <c r="O41" s="177"/>
    </row>
    <row r="42" spans="1:15" ht="24" customHeight="1">
      <c r="A42" s="55"/>
      <c r="B42" s="55"/>
      <c r="C42" s="55"/>
      <c r="D42" s="55"/>
      <c r="E42" s="55"/>
      <c r="F42" s="56"/>
      <c r="G42" s="55"/>
      <c r="H42" s="243" t="s">
        <v>172</v>
      </c>
      <c r="I42" s="243"/>
      <c r="J42" s="243"/>
      <c r="K42" s="55"/>
      <c r="L42" s="240" t="s">
        <v>168</v>
      </c>
      <c r="M42" s="240"/>
      <c r="N42" s="240"/>
      <c r="O42" s="177"/>
    </row>
    <row r="43" spans="1:15" ht="24" customHeight="1">
      <c r="A43" s="178"/>
      <c r="B43" s="164"/>
      <c r="C43" s="164"/>
      <c r="D43" s="164"/>
      <c r="E43" s="164"/>
      <c r="F43" s="152" t="s">
        <v>154</v>
      </c>
      <c r="G43" s="55"/>
      <c r="H43" s="153" t="s">
        <v>262</v>
      </c>
      <c r="I43" s="55"/>
      <c r="J43" s="153" t="s">
        <v>242</v>
      </c>
      <c r="K43" s="55"/>
      <c r="L43" s="153" t="s">
        <v>262</v>
      </c>
      <c r="M43" s="55"/>
      <c r="N43" s="153" t="s">
        <v>242</v>
      </c>
      <c r="O43" s="179"/>
    </row>
    <row r="44" spans="1:15" ht="24" customHeight="1">
      <c r="A44" s="178" t="s">
        <v>147</v>
      </c>
      <c r="B44" s="164"/>
      <c r="C44" s="164"/>
      <c r="D44" s="164"/>
      <c r="E44" s="164"/>
      <c r="F44" s="152"/>
      <c r="G44" s="55"/>
      <c r="H44" s="86"/>
      <c r="I44" s="55"/>
      <c r="J44" s="86" t="s">
        <v>230</v>
      </c>
      <c r="K44" s="55"/>
      <c r="L44" s="86"/>
      <c r="M44" s="65"/>
      <c r="N44" s="86" t="s">
        <v>230</v>
      </c>
      <c r="O44" s="179"/>
    </row>
    <row r="45" spans="1:15" ht="24" customHeight="1">
      <c r="A45" s="178"/>
      <c r="B45" s="183" t="s">
        <v>234</v>
      </c>
      <c r="C45" s="164"/>
      <c r="D45" s="164"/>
      <c r="E45" s="164"/>
      <c r="F45" s="164"/>
      <c r="G45" s="164"/>
      <c r="H45" s="54">
        <v>10336485945.18</v>
      </c>
      <c r="I45" s="164"/>
      <c r="J45" s="54">
        <v>11259159010.560001</v>
      </c>
      <c r="K45" s="155"/>
      <c r="L45" s="54">
        <v>10098779596.9</v>
      </c>
      <c r="M45" s="155"/>
      <c r="N45" s="54">
        <v>11049306666.789999</v>
      </c>
      <c r="O45" s="184"/>
    </row>
    <row r="46" spans="1:15" ht="24" customHeight="1">
      <c r="A46" s="178"/>
      <c r="B46" s="183" t="s">
        <v>263</v>
      </c>
      <c r="C46" s="164"/>
      <c r="D46" s="164"/>
      <c r="E46" s="164"/>
      <c r="F46" s="164"/>
      <c r="G46" s="164"/>
      <c r="H46" s="202">
        <v>0</v>
      </c>
      <c r="J46" s="202">
        <v>0</v>
      </c>
      <c r="K46" s="155"/>
      <c r="L46" s="54">
        <v>15300000</v>
      </c>
      <c r="N46" s="54">
        <v>14400000</v>
      </c>
    </row>
    <row r="47" spans="1:15" ht="24" customHeight="1">
      <c r="A47" s="178"/>
      <c r="B47" s="183" t="s">
        <v>236</v>
      </c>
      <c r="C47" s="164"/>
      <c r="D47" s="164"/>
      <c r="E47" s="164"/>
      <c r="F47" s="188" t="s">
        <v>109</v>
      </c>
      <c r="G47" s="164"/>
      <c r="H47" s="167">
        <v>0</v>
      </c>
      <c r="I47" s="164"/>
      <c r="J47" s="167">
        <v>0</v>
      </c>
      <c r="K47" s="155"/>
      <c r="L47" s="167">
        <v>45998160</v>
      </c>
      <c r="M47" s="155"/>
      <c r="N47" s="202">
        <v>0</v>
      </c>
      <c r="O47" s="184"/>
    </row>
    <row r="48" spans="1:15" ht="24" customHeight="1">
      <c r="A48" s="178"/>
      <c r="B48" s="183" t="s">
        <v>148</v>
      </c>
      <c r="C48" s="164"/>
      <c r="D48" s="164"/>
      <c r="E48" s="164"/>
      <c r="F48" s="164"/>
      <c r="G48" s="164"/>
      <c r="H48" s="165">
        <v>4288559.68</v>
      </c>
      <c r="I48" s="164"/>
      <c r="J48" s="165">
        <v>5307431.3800000008</v>
      </c>
      <c r="K48" s="155"/>
      <c r="L48" s="54">
        <v>2791684.6099999952</v>
      </c>
      <c r="M48" s="155"/>
      <c r="N48" s="54">
        <v>2211866.9900000002</v>
      </c>
      <c r="O48" s="184"/>
    </row>
    <row r="49" spans="1:21" ht="24" customHeight="1">
      <c r="A49" s="183" t="s">
        <v>149</v>
      </c>
      <c r="C49" s="164"/>
      <c r="D49" s="164"/>
      <c r="E49" s="164"/>
      <c r="F49" s="164"/>
      <c r="G49" s="164"/>
      <c r="H49" s="185">
        <f>SUM(H45:H48)</f>
        <v>10340774504.860001</v>
      </c>
      <c r="I49" s="164"/>
      <c r="J49" s="185">
        <f>SUM(J45:J48)</f>
        <v>11264466441.940001</v>
      </c>
      <c r="K49" s="186"/>
      <c r="L49" s="185">
        <f>SUM(L45:L48)</f>
        <v>10162869441.51</v>
      </c>
      <c r="M49" s="186"/>
      <c r="N49" s="185">
        <f>SUM(N45:N48)</f>
        <v>11065918533.779999</v>
      </c>
      <c r="O49" s="156"/>
    </row>
    <row r="50" spans="1:21" ht="24" customHeight="1">
      <c r="A50" s="178" t="s">
        <v>150</v>
      </c>
      <c r="B50" s="183"/>
      <c r="C50" s="164"/>
      <c r="D50" s="164"/>
      <c r="E50" s="164"/>
      <c r="F50" s="164"/>
      <c r="G50" s="164"/>
      <c r="H50" s="180"/>
      <c r="I50" s="164"/>
      <c r="J50" s="180"/>
      <c r="K50" s="155"/>
      <c r="L50" s="156"/>
      <c r="M50" s="155"/>
      <c r="N50" s="156"/>
      <c r="O50" s="156"/>
    </row>
    <row r="51" spans="1:21" ht="24" customHeight="1">
      <c r="A51" s="178"/>
      <c r="B51" s="183" t="s">
        <v>235</v>
      </c>
      <c r="C51" s="164"/>
      <c r="D51" s="164"/>
      <c r="E51" s="164"/>
      <c r="F51" s="164"/>
      <c r="G51" s="164"/>
      <c r="H51" s="54">
        <v>9454977263.3400002</v>
      </c>
      <c r="I51" s="164"/>
      <c r="J51" s="54">
        <v>10338999709.719999</v>
      </c>
      <c r="K51" s="155"/>
      <c r="L51" s="54">
        <v>9440138759.3400002</v>
      </c>
      <c r="M51" s="155"/>
      <c r="N51" s="54">
        <v>10340969316.77</v>
      </c>
      <c r="O51" s="156"/>
    </row>
    <row r="52" spans="1:21" ht="24" customHeight="1">
      <c r="A52" s="178"/>
      <c r="B52" s="183" t="s">
        <v>185</v>
      </c>
      <c r="C52" s="164"/>
      <c r="D52" s="164"/>
      <c r="E52" s="164"/>
      <c r="F52" s="164"/>
      <c r="G52" s="164"/>
      <c r="H52" s="165">
        <v>431021560.33999997</v>
      </c>
      <c r="I52" s="164"/>
      <c r="J52" s="165">
        <v>468481269.31</v>
      </c>
      <c r="K52" s="155"/>
      <c r="L52" s="54">
        <v>310340268.23000008</v>
      </c>
      <c r="M52" s="155"/>
      <c r="N52" s="54">
        <v>267803076.70000002</v>
      </c>
      <c r="O52" s="156"/>
    </row>
    <row r="53" spans="1:21" ht="24" customHeight="1">
      <c r="A53" s="178"/>
      <c r="B53" s="183" t="s">
        <v>151</v>
      </c>
      <c r="C53" s="164"/>
      <c r="D53" s="164"/>
      <c r="E53" s="164"/>
      <c r="F53" s="164"/>
      <c r="G53" s="164"/>
      <c r="H53" s="165">
        <v>267353455.43000001</v>
      </c>
      <c r="I53" s="164"/>
      <c r="J53" s="165">
        <v>266441416.55999994</v>
      </c>
      <c r="K53" s="155"/>
      <c r="L53" s="54">
        <v>247729176.73000002</v>
      </c>
      <c r="M53" s="155"/>
      <c r="N53" s="54">
        <v>241992973.57999992</v>
      </c>
      <c r="O53" s="156"/>
    </row>
    <row r="54" spans="1:21" ht="24" customHeight="1">
      <c r="A54" s="178" t="s">
        <v>152</v>
      </c>
      <c r="B54" s="183"/>
      <c r="C54" s="164"/>
      <c r="D54" s="164"/>
      <c r="E54" s="164"/>
      <c r="F54" s="164"/>
      <c r="G54" s="164"/>
      <c r="H54" s="185">
        <f>SUM(H51:H53)</f>
        <v>10153352279.110001</v>
      </c>
      <c r="I54" s="164"/>
      <c r="J54" s="185">
        <f>SUM(J51:J53)</f>
        <v>11073922395.589998</v>
      </c>
      <c r="K54" s="186"/>
      <c r="L54" s="185">
        <f>SUM(L51:L53)</f>
        <v>9998208204.2999992</v>
      </c>
      <c r="M54" s="186"/>
      <c r="N54" s="185">
        <f>SUM(N51:N53)</f>
        <v>10850765367.050001</v>
      </c>
      <c r="O54" s="156"/>
    </row>
    <row r="55" spans="1:21" ht="24" customHeight="1">
      <c r="A55" s="183" t="s">
        <v>222</v>
      </c>
      <c r="B55" s="183"/>
      <c r="C55" s="183"/>
      <c r="D55" s="183"/>
      <c r="E55" s="164"/>
      <c r="F55" s="164"/>
      <c r="G55" s="164"/>
      <c r="H55" s="156">
        <f>+H49-H54</f>
        <v>187422225.75</v>
      </c>
      <c r="I55" s="164"/>
      <c r="J55" s="156">
        <f>+J49-J54</f>
        <v>190544046.35000229</v>
      </c>
      <c r="K55" s="156"/>
      <c r="L55" s="156">
        <f>+L49-L54</f>
        <v>164661237.21000099</v>
      </c>
      <c r="M55" s="156"/>
      <c r="N55" s="156">
        <f>+N49-N54</f>
        <v>215153166.72999763</v>
      </c>
      <c r="O55" s="156"/>
    </row>
    <row r="56" spans="1:21" ht="24" customHeight="1">
      <c r="A56" s="183" t="s">
        <v>221</v>
      </c>
      <c r="C56" s="164"/>
      <c r="D56" s="164"/>
      <c r="E56" s="164"/>
      <c r="F56" s="164"/>
      <c r="G56" s="164"/>
      <c r="H56" s="165">
        <v>2931876.65</v>
      </c>
      <c r="I56" s="164"/>
      <c r="J56" s="165">
        <v>4138089.49</v>
      </c>
      <c r="K56" s="155"/>
      <c r="L56" s="54">
        <v>2852867.8700000015</v>
      </c>
      <c r="M56" s="155"/>
      <c r="N56" s="54">
        <v>4117262.6</v>
      </c>
      <c r="O56" s="184"/>
    </row>
    <row r="57" spans="1:21" ht="24" customHeight="1">
      <c r="A57" s="183" t="s">
        <v>153</v>
      </c>
      <c r="C57" s="183"/>
      <c r="D57" s="183"/>
      <c r="E57" s="164"/>
      <c r="F57" s="164"/>
      <c r="G57" s="164"/>
      <c r="H57" s="157">
        <v>19800553.359999999</v>
      </c>
      <c r="I57" s="164"/>
      <c r="J57" s="157">
        <v>15808280.960000001</v>
      </c>
      <c r="K57" s="156"/>
      <c r="L57" s="157">
        <v>14858026.579999998</v>
      </c>
      <c r="M57" s="156"/>
      <c r="N57" s="157">
        <v>10310612.91</v>
      </c>
      <c r="O57" s="156"/>
    </row>
    <row r="58" spans="1:21" ht="24" customHeight="1">
      <c r="A58" s="183" t="s">
        <v>186</v>
      </c>
      <c r="B58" s="178"/>
      <c r="C58" s="183"/>
      <c r="D58" s="183"/>
      <c r="E58" s="164"/>
      <c r="F58" s="164"/>
      <c r="G58" s="164"/>
      <c r="H58" s="156">
        <f>+H55+H56-H57</f>
        <v>170553549.04000002</v>
      </c>
      <c r="I58" s="164"/>
      <c r="J58" s="156">
        <f>+J55+J56-J57</f>
        <v>178873854.88000229</v>
      </c>
      <c r="K58" s="156"/>
      <c r="L58" s="156">
        <f>+L55+L56-L57</f>
        <v>152656078.50000101</v>
      </c>
      <c r="M58" s="156"/>
      <c r="N58" s="156">
        <f>+N55+N56-N57</f>
        <v>208959816.41999763</v>
      </c>
      <c r="O58" s="156"/>
    </row>
    <row r="59" spans="1:21" ht="24" customHeight="1">
      <c r="A59" s="183" t="s">
        <v>264</v>
      </c>
      <c r="B59" s="178"/>
      <c r="C59" s="164"/>
      <c r="D59" s="164"/>
      <c r="E59" s="164"/>
      <c r="F59" s="188" t="s">
        <v>277</v>
      </c>
      <c r="G59" s="164"/>
      <c r="H59" s="186">
        <v>34016785.159999996</v>
      </c>
      <c r="I59" s="164"/>
      <c r="J59" s="186">
        <v>37573697.590000004</v>
      </c>
      <c r="L59" s="166">
        <v>21152683.199999999</v>
      </c>
      <c r="N59" s="166">
        <v>40957783.059834793</v>
      </c>
      <c r="O59" s="186"/>
      <c r="R59" s="187"/>
      <c r="S59" s="187"/>
      <c r="T59" s="187"/>
      <c r="U59" s="187"/>
    </row>
    <row r="60" spans="1:21" ht="24" customHeight="1">
      <c r="A60" s="164" t="s">
        <v>206</v>
      </c>
      <c r="B60" s="178"/>
      <c r="C60" s="164"/>
      <c r="D60" s="164"/>
      <c r="E60" s="164"/>
      <c r="F60" s="188"/>
      <c r="G60" s="164"/>
      <c r="H60" s="189">
        <f>+H58-H59</f>
        <v>136536763.88000003</v>
      </c>
      <c r="I60" s="164"/>
      <c r="J60" s="189">
        <f>+J58-J59</f>
        <v>141300157.29000229</v>
      </c>
      <c r="K60" s="155"/>
      <c r="L60" s="189">
        <f>+L58-L59</f>
        <v>131503395.30000101</v>
      </c>
      <c r="M60" s="155"/>
      <c r="N60" s="189">
        <f>+N58-N59</f>
        <v>168002033.36016285</v>
      </c>
      <c r="O60" s="186"/>
    </row>
    <row r="61" spans="1:21" ht="24" customHeight="1">
      <c r="A61" s="238" t="s">
        <v>198</v>
      </c>
      <c r="B61" s="239"/>
      <c r="C61" s="239"/>
      <c r="F61" s="188"/>
      <c r="G61" s="164"/>
      <c r="H61" s="154">
        <v>0</v>
      </c>
      <c r="I61" s="164"/>
      <c r="J61" s="154">
        <v>0</v>
      </c>
      <c r="L61" s="167">
        <v>0</v>
      </c>
      <c r="N61" s="167">
        <v>0</v>
      </c>
      <c r="O61" s="186"/>
    </row>
    <row r="62" spans="1:21" ht="24" customHeight="1" thickBot="1">
      <c r="A62" s="54" t="s">
        <v>199</v>
      </c>
      <c r="F62" s="164"/>
      <c r="G62" s="164"/>
      <c r="H62" s="190">
        <f>SUM(H60:H61)</f>
        <v>136536763.88000003</v>
      </c>
      <c r="I62" s="164"/>
      <c r="J62" s="190">
        <f>SUM(J60:J61)</f>
        <v>141300157.29000229</v>
      </c>
      <c r="L62" s="190">
        <f>SUM(L60:L61)</f>
        <v>131503395.30000101</v>
      </c>
      <c r="N62" s="190">
        <f>SUM(N60:N61)</f>
        <v>168002033.36016285</v>
      </c>
      <c r="O62" s="155"/>
    </row>
    <row r="63" spans="1:21" ht="24" customHeight="1" thickTop="1">
      <c r="B63" s="54" t="s">
        <v>209</v>
      </c>
      <c r="F63" s="188" t="s">
        <v>211</v>
      </c>
      <c r="G63" s="164"/>
      <c r="H63" s="180"/>
      <c r="I63" s="164"/>
      <c r="O63" s="155"/>
    </row>
    <row r="64" spans="1:21" ht="24" customHeight="1">
      <c r="B64" s="54" t="s">
        <v>208</v>
      </c>
      <c r="F64" s="164"/>
      <c r="G64" s="164"/>
      <c r="H64" s="54">
        <f>H60/450000000</f>
        <v>0.30341503084444449</v>
      </c>
      <c r="I64" s="164"/>
      <c r="J64" s="54">
        <f>J60/329687671.232877</f>
        <v>0.42858793221355862</v>
      </c>
      <c r="L64" s="54">
        <f>L60/450000000</f>
        <v>0.29222976733333555</v>
      </c>
      <c r="N64" s="54">
        <f>N60/329687671.232877</f>
        <v>0.50957936258858016</v>
      </c>
      <c r="O64" s="155"/>
    </row>
    <row r="65" spans="1:15" ht="24" customHeight="1">
      <c r="F65" s="164"/>
      <c r="G65" s="164"/>
      <c r="H65" s="54"/>
      <c r="I65" s="164"/>
      <c r="O65" s="155"/>
    </row>
    <row r="66" spans="1:15" ht="24" customHeight="1">
      <c r="F66" s="164"/>
      <c r="G66" s="164"/>
      <c r="H66" s="54"/>
      <c r="I66" s="164"/>
      <c r="O66" s="155"/>
    </row>
    <row r="67" spans="1:15" ht="24" customHeight="1">
      <c r="A67" s="57" t="s">
        <v>123</v>
      </c>
      <c r="B67" s="178"/>
      <c r="C67" s="164"/>
      <c r="D67" s="164"/>
      <c r="E67" s="164"/>
      <c r="F67" s="180"/>
      <c r="G67" s="164"/>
      <c r="H67" s="164"/>
      <c r="I67" s="164"/>
      <c r="J67" s="155"/>
      <c r="K67" s="186"/>
      <c r="L67" s="155"/>
      <c r="M67" s="186"/>
      <c r="N67" s="155"/>
    </row>
    <row r="68" spans="1:15" ht="24" customHeight="1">
      <c r="A68" s="57"/>
      <c r="B68" s="178"/>
      <c r="C68" s="164"/>
      <c r="D68" s="164"/>
      <c r="E68" s="164"/>
      <c r="F68" s="180"/>
      <c r="G68" s="164"/>
      <c r="H68" s="164"/>
      <c r="I68" s="164"/>
      <c r="J68" s="155"/>
      <c r="K68" s="186"/>
      <c r="L68" s="155"/>
      <c r="M68" s="186"/>
      <c r="N68" s="155"/>
    </row>
    <row r="69" spans="1:15" ht="24" customHeight="1">
      <c r="F69" s="154"/>
      <c r="H69" s="54"/>
    </row>
    <row r="70" spans="1:15" ht="24" customHeight="1">
      <c r="C70" s="57" t="s">
        <v>176</v>
      </c>
      <c r="D70" s="56"/>
      <c r="E70" s="55"/>
      <c r="F70" s="55"/>
      <c r="G70" s="55"/>
      <c r="H70" s="55"/>
      <c r="I70" s="55"/>
      <c r="J70" s="193"/>
      <c r="K70" s="65"/>
      <c r="L70" s="65"/>
      <c r="M70" s="55"/>
      <c r="N70" s="55"/>
    </row>
    <row r="71" spans="1:15" ht="24" customHeight="1">
      <c r="A71" s="55"/>
      <c r="D71" s="55" t="s">
        <v>177</v>
      </c>
      <c r="E71" s="55"/>
      <c r="F71" s="55"/>
      <c r="G71" s="55"/>
      <c r="H71" s="55"/>
      <c r="I71" s="55"/>
      <c r="J71" s="193"/>
      <c r="K71" s="65"/>
      <c r="L71" s="65"/>
      <c r="M71" s="55"/>
      <c r="N71" s="55"/>
    </row>
  </sheetData>
  <mergeCells count="12">
    <mergeCell ref="A1:N1"/>
    <mergeCell ref="L7:N7"/>
    <mergeCell ref="A2:N2"/>
    <mergeCell ref="A3:N3"/>
    <mergeCell ref="H7:J7"/>
    <mergeCell ref="A4:N4"/>
    <mergeCell ref="A37:N37"/>
    <mergeCell ref="A38:N38"/>
    <mergeCell ref="A39:N39"/>
    <mergeCell ref="A40:N40"/>
    <mergeCell ref="H42:J42"/>
    <mergeCell ref="L42:N42"/>
  </mergeCells>
  <pageMargins left="0.74803149606299213" right="0.19685039370078741" top="0.7" bottom="0.51181102362204722" header="0.39370078740157483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zoomScale="80" zoomScaleNormal="80" zoomScaleSheetLayoutView="100" workbookViewId="0">
      <selection activeCell="A28" sqref="A28:XFD28"/>
    </sheetView>
  </sheetViews>
  <sheetFormatPr defaultColWidth="9.140625" defaultRowHeight="25.5" customHeight="1"/>
  <cols>
    <col min="1" max="1" width="16.42578125" style="58" customWidth="1"/>
    <col min="2" max="2" width="17.85546875" style="58" customWidth="1"/>
    <col min="3" max="3" width="6.7109375" style="58" customWidth="1"/>
    <col min="4" max="4" width="0.85546875" style="58" customWidth="1"/>
    <col min="5" max="5" width="14" style="58" bestFit="1" customWidth="1"/>
    <col min="6" max="6" width="1.140625" style="58" customWidth="1"/>
    <col min="7" max="7" width="16" style="58" customWidth="1"/>
    <col min="8" max="8" width="1.140625" style="58" customWidth="1"/>
    <col min="9" max="9" width="13.5703125" style="58" customWidth="1"/>
    <col min="10" max="10" width="1.140625" style="58" customWidth="1"/>
    <col min="11" max="11" width="14.5703125" style="58" bestFit="1" customWidth="1"/>
    <col min="12" max="12" width="1.140625" style="58" customWidth="1"/>
    <col min="13" max="13" width="14.5703125" style="58" customWidth="1"/>
    <col min="14" max="14" width="2" style="58" customWidth="1"/>
    <col min="15" max="16384" width="9.140625" style="58"/>
  </cols>
  <sheetData>
    <row r="1" spans="1:14" s="54" customFormat="1" ht="25.5" customHeight="1">
      <c r="A1" s="241" t="str">
        <f>ส่วนเปลี่ยนแปลงเฉพาะบริษัท!A1</f>
        <v>Advice IT Infinite Public Company Limited and its subsidiary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67"/>
    </row>
    <row r="2" spans="1:14" ht="25.5" customHeight="1">
      <c r="A2" s="245" t="str">
        <f>ส่วนเปลี่ยนแปลงเฉพาะบริษัท!A2</f>
        <v>Statement of changes in shareholders' equity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60"/>
    </row>
    <row r="3" spans="1:14" ht="25.5" customHeight="1">
      <c r="A3" s="245" t="str">
        <f>งบกำไรขาดทุน!A39</f>
        <v>For the nine-month period ended September 30, 2023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60"/>
    </row>
    <row r="4" spans="1:14" ht="25.5" customHeight="1">
      <c r="A4" s="245" t="str">
        <f>+งบกำไรขาดทุน!A4</f>
        <v>(Unaudited/reviewed only)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60"/>
    </row>
    <row r="5" spans="1:14" ht="25.5" customHeight="1">
      <c r="A5" s="59"/>
      <c r="B5" s="59"/>
      <c r="C5" s="59"/>
      <c r="D5" s="59"/>
      <c r="E5" s="59"/>
      <c r="F5" s="59"/>
      <c r="G5" s="59"/>
      <c r="H5" s="60"/>
      <c r="I5" s="60"/>
      <c r="J5" s="60"/>
      <c r="K5" s="59"/>
      <c r="L5" s="60"/>
      <c r="M5" s="59"/>
      <c r="N5" s="60"/>
    </row>
    <row r="6" spans="1:14" ht="25.5" customHeight="1">
      <c r="E6" s="63"/>
      <c r="F6" s="63"/>
      <c r="G6" s="63"/>
      <c r="K6" s="63"/>
      <c r="M6" s="88" t="s">
        <v>125</v>
      </c>
    </row>
    <row r="7" spans="1:14" ht="25.5" customHeight="1">
      <c r="E7" s="246" t="s">
        <v>124</v>
      </c>
      <c r="F7" s="246"/>
      <c r="G7" s="246"/>
      <c r="H7" s="246"/>
      <c r="I7" s="246"/>
      <c r="J7" s="246"/>
      <c r="K7" s="246"/>
      <c r="L7" s="246"/>
      <c r="M7" s="246"/>
    </row>
    <row r="8" spans="1:14" ht="25.5" customHeight="1">
      <c r="E8" s="78" t="s">
        <v>191</v>
      </c>
      <c r="F8" s="78"/>
      <c r="G8" s="79" t="s">
        <v>202</v>
      </c>
      <c r="H8" s="78"/>
      <c r="I8" s="244" t="s">
        <v>122</v>
      </c>
      <c r="J8" s="244"/>
      <c r="K8" s="244"/>
      <c r="L8" s="76"/>
      <c r="M8" s="79" t="s">
        <v>188</v>
      </c>
    </row>
    <row r="9" spans="1:14" ht="25.5" customHeight="1">
      <c r="E9" s="78" t="s">
        <v>190</v>
      </c>
      <c r="F9" s="78"/>
      <c r="G9" s="79" t="s">
        <v>155</v>
      </c>
      <c r="H9" s="78"/>
      <c r="I9" s="78" t="s">
        <v>200</v>
      </c>
      <c r="J9" s="78"/>
      <c r="K9" s="79"/>
      <c r="L9" s="76"/>
      <c r="M9" s="79" t="s">
        <v>189</v>
      </c>
    </row>
    <row r="10" spans="1:14" ht="25.5" customHeight="1">
      <c r="C10" s="152" t="s">
        <v>154</v>
      </c>
      <c r="E10" s="77" t="s">
        <v>157</v>
      </c>
      <c r="F10" s="77"/>
      <c r="G10" s="80" t="s">
        <v>156</v>
      </c>
      <c r="H10" s="77"/>
      <c r="I10" s="77" t="s">
        <v>201</v>
      </c>
      <c r="J10" s="77"/>
      <c r="K10" s="80" t="s">
        <v>187</v>
      </c>
      <c r="L10" s="81"/>
      <c r="M10" s="80" t="s">
        <v>158</v>
      </c>
    </row>
    <row r="11" spans="1:14" ht="25.5" customHeight="1">
      <c r="A11" s="68" t="s">
        <v>281</v>
      </c>
      <c r="C11" s="63"/>
      <c r="E11" s="58">
        <v>225000000</v>
      </c>
      <c r="G11" s="58">
        <v>-11925242.07</v>
      </c>
      <c r="I11" s="70">
        <v>22500000</v>
      </c>
      <c r="K11" s="58">
        <v>75202035.069999993</v>
      </c>
      <c r="M11" s="58">
        <f>SUM(E11:K11)</f>
        <v>310776793</v>
      </c>
    </row>
    <row r="12" spans="1:14" ht="25.5" customHeight="1">
      <c r="A12" s="68" t="s">
        <v>238</v>
      </c>
      <c r="C12" s="188" t="s">
        <v>243</v>
      </c>
      <c r="E12" s="70">
        <v>0</v>
      </c>
      <c r="F12" s="70"/>
      <c r="G12" s="70">
        <v>0</v>
      </c>
      <c r="H12" s="70"/>
      <c r="I12" s="70">
        <v>0</v>
      </c>
      <c r="J12" s="76"/>
      <c r="K12" s="206">
        <v>-135000000</v>
      </c>
      <c r="M12" s="58">
        <f t="shared" ref="M12" si="0">SUM(E12:K12)</f>
        <v>-135000000</v>
      </c>
    </row>
    <row r="13" spans="1:14" ht="25.5" customHeight="1">
      <c r="A13" s="58" t="s">
        <v>199</v>
      </c>
      <c r="C13" s="71"/>
      <c r="E13" s="70">
        <v>0</v>
      </c>
      <c r="F13" s="70"/>
      <c r="G13" s="70">
        <v>0</v>
      </c>
      <c r="H13" s="70"/>
      <c r="I13" s="70">
        <v>0</v>
      </c>
      <c r="K13" s="70">
        <f>งบกำไรขาดทุน!H62</f>
        <v>136536763.88000003</v>
      </c>
      <c r="M13" s="58">
        <f>SUM(E13:K13)</f>
        <v>136536763.88000003</v>
      </c>
    </row>
    <row r="14" spans="1:14" ht="25.5" customHeight="1" thickBot="1">
      <c r="A14" s="58" t="s">
        <v>290</v>
      </c>
      <c r="C14" s="63"/>
      <c r="E14" s="72">
        <f>SUM(E11:E13)</f>
        <v>225000000</v>
      </c>
      <c r="G14" s="72">
        <f>SUM(G11:G13)</f>
        <v>-11925242.07</v>
      </c>
      <c r="I14" s="72">
        <f>SUM(I11:I13)</f>
        <v>22500000</v>
      </c>
      <c r="K14" s="72">
        <f>SUM(K11:K13)</f>
        <v>76738798.950000018</v>
      </c>
      <c r="M14" s="72">
        <f>SUM(M11:M13)</f>
        <v>312313556.88</v>
      </c>
    </row>
    <row r="15" spans="1:14" ht="25.5" customHeight="1" thickTop="1">
      <c r="C15" s="63"/>
    </row>
    <row r="16" spans="1:14" ht="25.5" customHeight="1">
      <c r="A16" s="58" t="s">
        <v>245</v>
      </c>
      <c r="C16" s="63"/>
    </row>
    <row r="17" spans="1:14" ht="25.5" customHeight="1">
      <c r="A17" s="68" t="s">
        <v>278</v>
      </c>
      <c r="E17" s="58">
        <v>150000000</v>
      </c>
      <c r="G17" s="58">
        <v>-11925242.07</v>
      </c>
      <c r="I17" s="58">
        <v>15000000</v>
      </c>
      <c r="K17" s="69">
        <v>175288193.53999999</v>
      </c>
      <c r="M17" s="58">
        <f>SUM(E17:K17)</f>
        <v>328362951.47000003</v>
      </c>
    </row>
    <row r="18" spans="1:14" ht="25.5" customHeight="1">
      <c r="A18" s="68" t="s">
        <v>279</v>
      </c>
      <c r="E18" s="226">
        <v>0</v>
      </c>
      <c r="F18" s="202"/>
      <c r="G18" s="226">
        <v>0</v>
      </c>
      <c r="I18" s="89">
        <v>0</v>
      </c>
      <c r="K18" s="227">
        <v>-10134699.66</v>
      </c>
      <c r="M18" s="225">
        <f t="shared" ref="M18:M19" si="1">SUM(E18:K18)</f>
        <v>-10134699.66</v>
      </c>
    </row>
    <row r="19" spans="1:14" ht="25.5" customHeight="1">
      <c r="A19" s="68" t="s">
        <v>280</v>
      </c>
      <c r="E19" s="58">
        <f>+E17+E18</f>
        <v>150000000</v>
      </c>
      <c r="G19" s="58">
        <f>+G17+G18</f>
        <v>-11925242.07</v>
      </c>
      <c r="I19" s="70">
        <f>+I17+I18</f>
        <v>15000000</v>
      </c>
      <c r="K19" s="228">
        <f>K17+K18</f>
        <v>165153493.88</v>
      </c>
      <c r="M19" s="58">
        <f t="shared" si="1"/>
        <v>318228251.81</v>
      </c>
    </row>
    <row r="20" spans="1:14" ht="25.5" customHeight="1">
      <c r="A20" s="68" t="s">
        <v>247</v>
      </c>
      <c r="E20" s="58">
        <v>75000000</v>
      </c>
      <c r="G20" s="70">
        <v>0</v>
      </c>
      <c r="H20" s="70"/>
      <c r="I20" s="70">
        <v>0</v>
      </c>
      <c r="K20" s="70">
        <v>0</v>
      </c>
      <c r="M20" s="58">
        <f t="shared" ref="M20:M21" si="2">SUM(E20:K20)</f>
        <v>75000000</v>
      </c>
    </row>
    <row r="21" spans="1:14" ht="25.5" customHeight="1">
      <c r="A21" s="68" t="s">
        <v>246</v>
      </c>
      <c r="E21" s="154">
        <v>0</v>
      </c>
      <c r="G21" s="70">
        <v>0</v>
      </c>
      <c r="H21" s="70"/>
      <c r="I21" s="70">
        <v>4517290.29</v>
      </c>
      <c r="K21" s="206">
        <v>-4517290.29</v>
      </c>
      <c r="M21" s="202">
        <f t="shared" si="2"/>
        <v>0</v>
      </c>
    </row>
    <row r="22" spans="1:14" ht="25.5" customHeight="1">
      <c r="A22" s="68" t="s">
        <v>238</v>
      </c>
      <c r="E22" s="70">
        <v>0</v>
      </c>
      <c r="F22" s="70"/>
      <c r="G22" s="70">
        <v>0</v>
      </c>
      <c r="H22" s="70"/>
      <c r="I22" s="70">
        <v>0</v>
      </c>
      <c r="J22" s="76"/>
      <c r="K22" s="206">
        <f>-164000000-73000000</f>
        <v>-237000000</v>
      </c>
      <c r="M22" s="229">
        <f>SUM(E22:K22)</f>
        <v>-237000000</v>
      </c>
    </row>
    <row r="23" spans="1:14" ht="25.5" customHeight="1">
      <c r="A23" s="58" t="s">
        <v>199</v>
      </c>
      <c r="E23" s="70">
        <v>0</v>
      </c>
      <c r="F23" s="69"/>
      <c r="G23" s="69">
        <v>0</v>
      </c>
      <c r="H23" s="69"/>
      <c r="I23" s="69">
        <v>0</v>
      </c>
      <c r="K23" s="70">
        <f>งบกำไรขาดทุน!J62</f>
        <v>141300157.29000229</v>
      </c>
      <c r="M23" s="58">
        <f t="shared" ref="M23" si="3">SUM(E23:K23)</f>
        <v>141300157.29000229</v>
      </c>
    </row>
    <row r="24" spans="1:14" s="54" customFormat="1" ht="25.5" customHeight="1" thickBot="1">
      <c r="A24" s="58" t="s">
        <v>291</v>
      </c>
      <c r="B24" s="55"/>
      <c r="C24" s="55"/>
      <c r="D24" s="55"/>
      <c r="E24" s="72">
        <f>SUM(E19:E23)</f>
        <v>225000000</v>
      </c>
      <c r="F24" s="58"/>
      <c r="G24" s="72">
        <f>SUM(G19:G23)</f>
        <v>-11925242.07</v>
      </c>
      <c r="H24" s="58"/>
      <c r="I24" s="126">
        <f>SUM(I19:I23)</f>
        <v>19517290.289999999</v>
      </c>
      <c r="J24" s="58"/>
      <c r="K24" s="72">
        <f>SUM(K19:K23)</f>
        <v>64936360.88000229</v>
      </c>
      <c r="L24" s="58"/>
      <c r="M24" s="72">
        <f>SUM(M19:M23)</f>
        <v>297528409.10000229</v>
      </c>
      <c r="N24" s="55"/>
    </row>
    <row r="25" spans="1:14" ht="25.5" customHeight="1" thickTop="1"/>
    <row r="26" spans="1:14" s="54" customFormat="1" ht="25.5" customHeight="1">
      <c r="A26" s="57"/>
      <c r="B26" s="55"/>
      <c r="C26" s="55"/>
      <c r="D26" s="55"/>
      <c r="E26" s="55"/>
      <c r="H26" s="56"/>
      <c r="I26" s="56"/>
      <c r="J26" s="56"/>
      <c r="L26" s="56"/>
      <c r="M26" s="55"/>
      <c r="N26" s="55"/>
    </row>
    <row r="27" spans="1:14" s="54" customFormat="1" ht="25.5" customHeight="1">
      <c r="B27" s="55"/>
      <c r="C27" s="55"/>
      <c r="D27" s="55"/>
      <c r="E27" s="55"/>
      <c r="H27" s="56"/>
      <c r="I27" s="56"/>
      <c r="J27" s="56"/>
      <c r="L27" s="56"/>
      <c r="M27" s="55"/>
      <c r="N27" s="55"/>
    </row>
    <row r="28" spans="1:14" s="54" customFormat="1" ht="25.5" customHeight="1">
      <c r="A28" s="60" t="str">
        <f>งบการเงิน!A95</f>
        <v>The accompanying notes are an integral part of the financial statements.</v>
      </c>
      <c r="B28" s="55"/>
      <c r="C28" s="55"/>
      <c r="D28" s="55"/>
      <c r="E28" s="55"/>
      <c r="H28" s="56"/>
      <c r="I28" s="56"/>
      <c r="J28" s="56"/>
      <c r="L28" s="56"/>
      <c r="M28" s="55"/>
      <c r="N28" s="55"/>
    </row>
    <row r="29" spans="1:14" s="54" customFormat="1" ht="25.5" customHeight="1">
      <c r="A29" s="57"/>
      <c r="B29" s="55"/>
      <c r="C29" s="55"/>
      <c r="D29" s="55"/>
      <c r="E29" s="55"/>
      <c r="H29" s="56"/>
      <c r="I29" s="56"/>
      <c r="J29" s="56"/>
      <c r="L29" s="56"/>
      <c r="M29" s="55"/>
      <c r="N29" s="55"/>
    </row>
    <row r="30" spans="1:14" s="54" customFormat="1" ht="25.5" customHeight="1">
      <c r="A30" s="57"/>
      <c r="B30" s="55"/>
      <c r="C30" s="55"/>
      <c r="D30" s="55"/>
      <c r="E30" s="55"/>
      <c r="H30" s="56"/>
      <c r="I30" s="56"/>
      <c r="J30" s="56"/>
      <c r="L30" s="56"/>
      <c r="M30" s="55"/>
      <c r="N30" s="55"/>
    </row>
    <row r="31" spans="1:14" s="54" customFormat="1" ht="25.5" customHeight="1">
      <c r="B31" s="57" t="s">
        <v>176</v>
      </c>
      <c r="D31" s="55"/>
      <c r="E31" s="56"/>
      <c r="G31" s="55"/>
      <c r="H31" s="55"/>
      <c r="I31" s="55"/>
      <c r="J31" s="55"/>
      <c r="K31" s="55"/>
      <c r="L31" s="122"/>
      <c r="M31" s="65"/>
      <c r="N31" s="65"/>
    </row>
    <row r="32" spans="1:14" s="54" customFormat="1" ht="25.5" customHeight="1">
      <c r="A32" s="55"/>
      <c r="B32" s="55" t="s">
        <v>178</v>
      </c>
      <c r="D32" s="55"/>
      <c r="E32" s="56"/>
      <c r="G32" s="55"/>
      <c r="H32" s="55"/>
      <c r="I32" s="55"/>
      <c r="J32" s="55"/>
      <c r="K32" s="55"/>
      <c r="L32" s="122"/>
      <c r="M32" s="65"/>
      <c r="N32" s="65"/>
    </row>
    <row r="33" spans="1:14" s="54" customFormat="1" ht="25.5" customHeight="1">
      <c r="A33" s="55"/>
      <c r="C33" s="55"/>
      <c r="D33" s="55"/>
      <c r="E33" s="55"/>
      <c r="H33" s="56"/>
      <c r="I33" s="56"/>
      <c r="J33" s="56"/>
      <c r="L33" s="56"/>
      <c r="M33" s="55"/>
      <c r="N33" s="55"/>
    </row>
    <row r="34" spans="1:14" s="62" customFormat="1" ht="25.5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</row>
    <row r="35" spans="1:14" s="62" customFormat="1" ht="25.5" customHeight="1"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</row>
  </sheetData>
  <mergeCells count="6">
    <mergeCell ref="I8:K8"/>
    <mergeCell ref="A1:M1"/>
    <mergeCell ref="A2:M2"/>
    <mergeCell ref="A3:M3"/>
    <mergeCell ref="E7:M7"/>
    <mergeCell ref="A4:M4"/>
  </mergeCells>
  <pageMargins left="0.70866141732283472" right="0.31496062992125984" top="0.62992125984251968" bottom="0.51181102362204722" header="0.35433070866141736" footer="0.19685039370078741"/>
  <pageSetup paperSize="9" scale="8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7"/>
  <sheetViews>
    <sheetView topLeftCell="A22" zoomScale="80" zoomScaleNormal="80" zoomScaleSheetLayoutView="100" workbookViewId="0">
      <selection activeCell="A32" sqref="A32:XFD33"/>
    </sheetView>
  </sheetViews>
  <sheetFormatPr defaultColWidth="9.140625" defaultRowHeight="24.95" customHeight="1"/>
  <cols>
    <col min="1" max="1" width="16.42578125" style="58" customWidth="1"/>
    <col min="2" max="2" width="20" style="58" customWidth="1"/>
    <col min="3" max="3" width="6.7109375" style="58" customWidth="1"/>
    <col min="4" max="4" width="0.85546875" style="58" customWidth="1"/>
    <col min="5" max="5" width="14" style="76" bestFit="1" customWidth="1"/>
    <col min="6" max="6" width="1.140625" style="76" customWidth="1"/>
    <col min="7" max="7" width="16.7109375" style="76" customWidth="1"/>
    <col min="8" max="8" width="1.140625" style="76" customWidth="1"/>
    <col min="9" max="9" width="13.140625" style="76" customWidth="1"/>
    <col min="10" max="10" width="1.140625" style="76" customWidth="1"/>
    <col min="11" max="11" width="15.5703125" style="76" bestFit="1" customWidth="1"/>
    <col min="12" max="12" width="1.140625" style="76" customWidth="1"/>
    <col min="13" max="13" width="14" style="76" bestFit="1" customWidth="1"/>
    <col min="14" max="14" width="2" style="58" customWidth="1"/>
    <col min="15" max="16384" width="9.140625" style="58"/>
  </cols>
  <sheetData>
    <row r="1" spans="1:14" s="54" customFormat="1" ht="25.5" customHeight="1">
      <c r="A1" s="241" t="str">
        <f>งบกำไรขาดทุน!A1</f>
        <v>Advice IT Infinite Public Company Limited and its subsidiary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67"/>
    </row>
    <row r="2" spans="1:14" ht="25.5" customHeight="1">
      <c r="A2" s="245" t="s">
        <v>227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60"/>
    </row>
    <row r="3" spans="1:14" ht="25.5" customHeight="1">
      <c r="A3" s="245" t="str">
        <f>งบกำไรขาดทุน!A39</f>
        <v>For the nine-month period ended September 30, 2023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60"/>
    </row>
    <row r="4" spans="1:14" ht="25.5" customHeight="1">
      <c r="A4" s="245" t="str">
        <f>+งบกำไรขาดทุน!A4</f>
        <v>(Unaudited/reviewed only)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60"/>
    </row>
    <row r="5" spans="1:14" ht="25.5" customHeight="1">
      <c r="A5" s="59"/>
      <c r="B5" s="59"/>
      <c r="C5" s="59"/>
      <c r="D5" s="59"/>
      <c r="E5" s="73"/>
      <c r="F5" s="73"/>
      <c r="G5" s="73"/>
      <c r="H5" s="73"/>
      <c r="I5" s="73"/>
      <c r="J5" s="74"/>
      <c r="K5" s="74"/>
      <c r="L5" s="74"/>
      <c r="M5" s="73"/>
      <c r="N5" s="60"/>
    </row>
    <row r="6" spans="1:14" ht="25.5" customHeight="1">
      <c r="E6" s="75"/>
      <c r="F6" s="75"/>
      <c r="G6" s="75"/>
      <c r="H6" s="75"/>
      <c r="I6" s="75"/>
      <c r="M6" s="87" t="s">
        <v>125</v>
      </c>
    </row>
    <row r="7" spans="1:14" ht="25.5" customHeight="1">
      <c r="E7" s="244" t="s">
        <v>168</v>
      </c>
      <c r="F7" s="244"/>
      <c r="G7" s="244"/>
      <c r="H7" s="244"/>
      <c r="I7" s="244"/>
      <c r="J7" s="244"/>
      <c r="K7" s="244"/>
      <c r="L7" s="244"/>
      <c r="M7" s="244"/>
    </row>
    <row r="8" spans="1:14" ht="25.5" customHeight="1">
      <c r="E8" s="78" t="s">
        <v>191</v>
      </c>
      <c r="F8" s="78"/>
      <c r="G8" s="79" t="s">
        <v>202</v>
      </c>
      <c r="H8" s="78"/>
      <c r="I8" s="244" t="s">
        <v>122</v>
      </c>
      <c r="J8" s="244"/>
      <c r="K8" s="244"/>
      <c r="M8" s="79" t="s">
        <v>192</v>
      </c>
    </row>
    <row r="9" spans="1:14" ht="25.5" customHeight="1">
      <c r="E9" s="78" t="s">
        <v>190</v>
      </c>
      <c r="F9" s="78"/>
      <c r="G9" s="79" t="s">
        <v>155</v>
      </c>
      <c r="H9" s="78"/>
      <c r="I9" s="78" t="s">
        <v>200</v>
      </c>
      <c r="J9" s="78"/>
      <c r="K9" s="79"/>
      <c r="M9" s="79" t="s">
        <v>189</v>
      </c>
    </row>
    <row r="10" spans="1:14" ht="25.5" customHeight="1">
      <c r="C10" s="152" t="s">
        <v>154</v>
      </c>
      <c r="E10" s="77" t="s">
        <v>157</v>
      </c>
      <c r="F10" s="77"/>
      <c r="G10" s="80" t="s">
        <v>156</v>
      </c>
      <c r="H10" s="77"/>
      <c r="I10" s="77" t="s">
        <v>201</v>
      </c>
      <c r="J10" s="77"/>
      <c r="K10" s="80" t="s">
        <v>187</v>
      </c>
      <c r="L10" s="81"/>
      <c r="M10" s="80" t="s">
        <v>158</v>
      </c>
    </row>
    <row r="11" spans="1:14" ht="25.5" customHeight="1">
      <c r="A11" s="68" t="s">
        <v>281</v>
      </c>
      <c r="C11" s="63"/>
      <c r="E11" s="76">
        <v>225000000</v>
      </c>
      <c r="G11" s="76">
        <v>-13618243.42</v>
      </c>
      <c r="I11" s="70">
        <v>22500000</v>
      </c>
      <c r="K11" s="82">
        <v>65325620.270000003</v>
      </c>
      <c r="M11" s="76">
        <f>SUM(E11:K11)</f>
        <v>299207376.85000002</v>
      </c>
    </row>
    <row r="12" spans="1:14" ht="25.5" customHeight="1">
      <c r="A12" s="68" t="s">
        <v>238</v>
      </c>
      <c r="C12" s="188" t="s">
        <v>243</v>
      </c>
      <c r="E12" s="70">
        <v>0</v>
      </c>
      <c r="F12" s="70"/>
      <c r="G12" s="70">
        <v>0</v>
      </c>
      <c r="H12" s="70"/>
      <c r="I12" s="70">
        <v>0</v>
      </c>
      <c r="K12" s="206">
        <v>-135000000</v>
      </c>
      <c r="M12" s="76">
        <f>SUM(E12:K12)</f>
        <v>-135000000</v>
      </c>
    </row>
    <row r="13" spans="1:14" ht="25.5" customHeight="1">
      <c r="A13" s="58" t="s">
        <v>199</v>
      </c>
      <c r="C13" s="71"/>
      <c r="E13" s="70">
        <v>0</v>
      </c>
      <c r="F13" s="82"/>
      <c r="G13" s="69">
        <v>0</v>
      </c>
      <c r="H13" s="69"/>
      <c r="I13" s="69">
        <v>0</v>
      </c>
      <c r="J13" s="82"/>
      <c r="K13" s="82">
        <f>งบกำไรขาดทุน!L62</f>
        <v>131503395.30000101</v>
      </c>
      <c r="M13" s="76">
        <f>SUM(E13:K13)</f>
        <v>131503395.30000101</v>
      </c>
    </row>
    <row r="14" spans="1:14" ht="25.5" customHeight="1" thickBot="1">
      <c r="A14" s="58" t="s">
        <v>290</v>
      </c>
      <c r="C14" s="63"/>
      <c r="E14" s="83">
        <f>SUM(E11:E13)</f>
        <v>225000000</v>
      </c>
      <c r="G14" s="83">
        <f>SUM(G11:G13)</f>
        <v>-13618243.42</v>
      </c>
      <c r="I14" s="83">
        <f>SUM(I11:I13)</f>
        <v>22500000</v>
      </c>
      <c r="K14" s="83">
        <f>SUM(K11:K13)</f>
        <v>61829015.570001021</v>
      </c>
      <c r="M14" s="83">
        <f>SUM(M11:M13)</f>
        <v>295710772.15000105</v>
      </c>
    </row>
    <row r="15" spans="1:14" ht="25.5" customHeight="1" thickTop="1">
      <c r="C15" s="63"/>
      <c r="E15" s="58"/>
      <c r="F15" s="58"/>
      <c r="G15" s="58"/>
      <c r="H15" s="58"/>
      <c r="I15" s="58"/>
      <c r="J15" s="58"/>
      <c r="K15" s="58"/>
      <c r="L15" s="58"/>
      <c r="M15" s="58"/>
    </row>
    <row r="16" spans="1:14" ht="25.5" customHeight="1">
      <c r="A16" s="68" t="s">
        <v>245</v>
      </c>
      <c r="C16" s="63"/>
      <c r="E16" s="58"/>
      <c r="F16" s="58"/>
      <c r="G16" s="58"/>
      <c r="H16" s="58"/>
      <c r="I16" s="58"/>
      <c r="J16" s="58"/>
      <c r="K16" s="58"/>
      <c r="L16" s="58"/>
      <c r="M16" s="58"/>
    </row>
    <row r="17" spans="1:14" ht="25.5" customHeight="1">
      <c r="A17" s="68" t="s">
        <v>278</v>
      </c>
      <c r="C17" s="63"/>
      <c r="E17" s="76">
        <v>150000000</v>
      </c>
      <c r="G17" s="76">
        <v>-13618243.42</v>
      </c>
      <c r="H17" s="69"/>
      <c r="I17" s="76">
        <v>15000000</v>
      </c>
      <c r="K17" s="69">
        <v>169965566.47</v>
      </c>
      <c r="M17" s="76">
        <f>SUM(E17:K17)</f>
        <v>321347323.05000001</v>
      </c>
    </row>
    <row r="18" spans="1:14" ht="25.5" customHeight="1">
      <c r="A18" s="68" t="s">
        <v>279</v>
      </c>
      <c r="C18" s="63"/>
      <c r="E18" s="226">
        <v>0</v>
      </c>
      <c r="F18" s="202"/>
      <c r="G18" s="226">
        <v>0</v>
      </c>
      <c r="H18" s="58"/>
      <c r="I18" s="89">
        <v>0</v>
      </c>
      <c r="J18" s="58"/>
      <c r="K18" s="227">
        <v>-3131887.51</v>
      </c>
      <c r="L18" s="58"/>
      <c r="M18" s="225">
        <f t="shared" ref="M18" si="0">SUM(E18:K18)</f>
        <v>-3131887.51</v>
      </c>
    </row>
    <row r="19" spans="1:14" ht="25.5" customHeight="1">
      <c r="A19" s="68" t="s">
        <v>280</v>
      </c>
      <c r="C19" s="63"/>
      <c r="E19" s="76">
        <f>+E17+E18</f>
        <v>150000000</v>
      </c>
      <c r="G19" s="76">
        <f>+G17+G18</f>
        <v>-13618243.42</v>
      </c>
      <c r="H19" s="70"/>
      <c r="I19" s="70">
        <f>+I17+I18</f>
        <v>15000000</v>
      </c>
      <c r="K19" s="206">
        <f>+K17+K18</f>
        <v>166833678.96000001</v>
      </c>
      <c r="M19" s="76">
        <f>+M17+M18</f>
        <v>318215435.54000002</v>
      </c>
    </row>
    <row r="20" spans="1:14" ht="25.5" customHeight="1">
      <c r="A20" s="68" t="s">
        <v>247</v>
      </c>
      <c r="C20" s="63"/>
      <c r="E20" s="76">
        <v>75000000</v>
      </c>
      <c r="G20" s="154">
        <v>0</v>
      </c>
      <c r="H20" s="70"/>
      <c r="I20" s="70">
        <v>0</v>
      </c>
      <c r="K20" s="70">
        <v>0</v>
      </c>
      <c r="M20" s="76">
        <f t="shared" ref="M20:M22" si="1">SUM(E20:K20)</f>
        <v>75000000</v>
      </c>
    </row>
    <row r="21" spans="1:14" ht="25.5" customHeight="1">
      <c r="A21" s="68" t="s">
        <v>246</v>
      </c>
      <c r="C21" s="63"/>
      <c r="E21" s="202">
        <v>0</v>
      </c>
      <c r="F21" s="202"/>
      <c r="G21" s="202">
        <v>0</v>
      </c>
      <c r="H21" s="70"/>
      <c r="I21" s="70">
        <v>4517290.29</v>
      </c>
      <c r="J21" s="58"/>
      <c r="K21" s="206">
        <v>-4517290.29</v>
      </c>
      <c r="M21" s="202">
        <f t="shared" si="1"/>
        <v>0</v>
      </c>
    </row>
    <row r="22" spans="1:14" ht="25.5" customHeight="1">
      <c r="A22" s="68" t="s">
        <v>238</v>
      </c>
      <c r="C22" s="63"/>
      <c r="E22" s="202">
        <v>0</v>
      </c>
      <c r="F22" s="202"/>
      <c r="G22" s="202">
        <v>0</v>
      </c>
      <c r="H22" s="70"/>
      <c r="I22" s="70">
        <v>0</v>
      </c>
      <c r="K22" s="206">
        <v>-237000000</v>
      </c>
      <c r="M22" s="76">
        <f t="shared" si="1"/>
        <v>-237000000</v>
      </c>
    </row>
    <row r="23" spans="1:14" ht="25.5" customHeight="1">
      <c r="A23" s="58" t="s">
        <v>199</v>
      </c>
      <c r="C23" s="63"/>
      <c r="E23" s="89">
        <v>0</v>
      </c>
      <c r="F23" s="82"/>
      <c r="G23" s="90">
        <v>0</v>
      </c>
      <c r="H23" s="69"/>
      <c r="I23" s="69">
        <v>0</v>
      </c>
      <c r="J23" s="82"/>
      <c r="K23" s="91">
        <f>งบกำไรขาดทุน!N62</f>
        <v>168002033.36016285</v>
      </c>
      <c r="M23" s="81">
        <f>SUM(E23:K23)</f>
        <v>168002033.36016285</v>
      </c>
    </row>
    <row r="24" spans="1:14" ht="25.5" customHeight="1" thickBot="1">
      <c r="A24" s="58" t="s">
        <v>291</v>
      </c>
      <c r="C24" s="63"/>
      <c r="E24" s="83">
        <f>SUM(E19:E23)</f>
        <v>225000000</v>
      </c>
      <c r="G24" s="83">
        <f>SUM(G19:G23)</f>
        <v>-13618243.42</v>
      </c>
      <c r="I24" s="125">
        <f>SUM(I19:I23)</f>
        <v>19517290.289999999</v>
      </c>
      <c r="K24" s="83">
        <f>SUM(K19:K23)</f>
        <v>93318422.030162871</v>
      </c>
      <c r="M24" s="83">
        <f>SUM(M19:M23)</f>
        <v>324217468.90016288</v>
      </c>
    </row>
    <row r="25" spans="1:14" ht="25.5" customHeight="1" thickTop="1">
      <c r="C25" s="63"/>
      <c r="E25" s="58"/>
      <c r="F25" s="58"/>
      <c r="G25" s="58"/>
      <c r="H25" s="58"/>
      <c r="I25" s="58"/>
      <c r="J25" s="58"/>
      <c r="K25" s="58"/>
      <c r="L25" s="58"/>
      <c r="M25" s="58"/>
    </row>
    <row r="26" spans="1:14" ht="25.5" customHeight="1"/>
    <row r="27" spans="1:14" ht="25.5" customHeight="1"/>
    <row r="28" spans="1:14" ht="25.5" customHeight="1">
      <c r="A28" s="60" t="str">
        <f>งบการเงิน!A95</f>
        <v>The accompanying notes are an integral part of the financial statements.</v>
      </c>
    </row>
    <row r="29" spans="1:14" ht="25.5" customHeight="1"/>
    <row r="30" spans="1:14" ht="25.5" customHeight="1"/>
    <row r="31" spans="1:14" ht="25.5" customHeight="1"/>
    <row r="32" spans="1:14" s="54" customFormat="1" ht="25.5" customHeight="1">
      <c r="B32" s="57" t="s">
        <v>176</v>
      </c>
      <c r="D32" s="55"/>
      <c r="E32" s="56"/>
      <c r="G32" s="55"/>
      <c r="H32" s="55"/>
      <c r="I32" s="55"/>
      <c r="J32" s="122"/>
      <c r="K32" s="122"/>
      <c r="L32" s="122"/>
      <c r="M32" s="65"/>
      <c r="N32" s="65"/>
    </row>
    <row r="33" spans="1:15" s="54" customFormat="1" ht="25.5" customHeight="1">
      <c r="A33" s="55"/>
      <c r="B33" s="55" t="s">
        <v>178</v>
      </c>
      <c r="D33" s="55"/>
      <c r="E33" s="56"/>
      <c r="G33" s="55"/>
      <c r="H33" s="55"/>
      <c r="I33" s="55"/>
      <c r="J33" s="122"/>
      <c r="K33" s="122"/>
      <c r="L33" s="122"/>
      <c r="M33" s="65"/>
      <c r="N33" s="65"/>
    </row>
    <row r="35" spans="1:15" s="54" customFormat="1" ht="24.75" customHeight="1">
      <c r="A35" s="57"/>
      <c r="B35" s="55"/>
      <c r="C35" s="55"/>
      <c r="D35" s="55"/>
      <c r="E35" s="65"/>
      <c r="F35" s="66"/>
      <c r="G35" s="66"/>
      <c r="H35" s="66"/>
      <c r="I35" s="66"/>
      <c r="J35" s="84"/>
      <c r="K35" s="84"/>
      <c r="L35" s="84"/>
      <c r="M35" s="65"/>
      <c r="N35" s="55"/>
      <c r="O35" s="55"/>
    </row>
    <row r="36" spans="1:15" s="54" customFormat="1" ht="24.75" customHeight="1">
      <c r="A36" s="55"/>
      <c r="C36" s="55"/>
      <c r="D36" s="55"/>
      <c r="E36" s="65"/>
      <c r="F36" s="66"/>
      <c r="G36" s="66"/>
      <c r="H36" s="66"/>
      <c r="I36" s="66"/>
      <c r="J36" s="84"/>
      <c r="K36" s="84"/>
      <c r="L36" s="84"/>
      <c r="M36" s="65"/>
      <c r="N36" s="55"/>
      <c r="O36" s="55"/>
    </row>
    <row r="37" spans="1:15" s="62" customFormat="1" ht="24.95" customHeight="1">
      <c r="A37" s="61"/>
      <c r="B37" s="61"/>
      <c r="C37" s="61"/>
      <c r="D37" s="61"/>
      <c r="E37" s="85"/>
      <c r="F37" s="85"/>
      <c r="G37" s="85"/>
      <c r="H37" s="85"/>
      <c r="I37" s="85"/>
      <c r="J37" s="85"/>
      <c r="K37" s="85"/>
      <c r="L37" s="85"/>
      <c r="M37" s="85"/>
      <c r="N37" s="61"/>
    </row>
  </sheetData>
  <mergeCells count="6">
    <mergeCell ref="I8:K8"/>
    <mergeCell ref="A1:M1"/>
    <mergeCell ref="E7:M7"/>
    <mergeCell ref="A2:M2"/>
    <mergeCell ref="A3:M3"/>
    <mergeCell ref="A4:M4"/>
  </mergeCells>
  <phoneticPr fontId="71" type="noConversion"/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4"/>
  <sheetViews>
    <sheetView tabSelected="1" topLeftCell="A25" zoomScaleNormal="100" zoomScaleSheetLayoutView="100" workbookViewId="0">
      <selection activeCell="D18" sqref="D18"/>
    </sheetView>
  </sheetViews>
  <sheetFormatPr defaultColWidth="9.140625" defaultRowHeight="24" customHeight="1"/>
  <cols>
    <col min="1" max="3" width="1.85546875" style="96" customWidth="1"/>
    <col min="4" max="4" width="39" style="96" customWidth="1"/>
    <col min="5" max="5" width="4.140625" style="96" customWidth="1"/>
    <col min="6" max="6" width="14.7109375" style="96" customWidth="1"/>
    <col min="7" max="7" width="1.28515625" style="96" customWidth="1"/>
    <col min="8" max="8" width="14.7109375" style="122" customWidth="1"/>
    <col min="9" max="9" width="1.28515625" style="96" customWidth="1"/>
    <col min="10" max="10" width="14.7109375" style="122" customWidth="1"/>
    <col min="11" max="11" width="1.28515625" style="96" customWidth="1"/>
    <col min="12" max="12" width="14.7109375" style="117" customWidth="1"/>
    <col min="13" max="13" width="1" style="96" customWidth="1"/>
    <col min="14" max="16384" width="9.140625" style="96"/>
  </cols>
  <sheetData>
    <row r="1" spans="1:13" s="66" customFormat="1" ht="20.45" customHeight="1">
      <c r="A1" s="248" t="str">
        <f>ส่วนเปลี่ยนแปลงรวม!A1</f>
        <v>Advice IT Infinite Public Company Limited and its subsidiary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92"/>
    </row>
    <row r="2" spans="1:13" s="93" customFormat="1" ht="20.45" customHeight="1">
      <c r="A2" s="248" t="s">
        <v>229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65"/>
    </row>
    <row r="3" spans="1:13" s="93" customFormat="1" ht="20.45" customHeight="1">
      <c r="A3" s="249" t="str">
        <f>ส่วนเปลี่ยนแปลงรวม!A3</f>
        <v>For the nine-month period ended September 30, 2023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94"/>
    </row>
    <row r="4" spans="1:13" s="93" customFormat="1" ht="20.45" customHeight="1">
      <c r="A4" s="249" t="str">
        <f>+งบกำไรขาดทุน!A4</f>
        <v>(Unaudited/reviewed only)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94"/>
    </row>
    <row r="5" spans="1:13" s="93" customFormat="1" ht="20.4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4"/>
    </row>
    <row r="6" spans="1:13" s="93" customFormat="1" ht="20.45" customHeight="1">
      <c r="A6" s="95"/>
      <c r="B6" s="95"/>
      <c r="C6" s="95"/>
      <c r="D6" s="95"/>
      <c r="E6" s="95"/>
      <c r="F6" s="123"/>
      <c r="G6" s="123"/>
      <c r="H6" s="123"/>
      <c r="I6" s="123"/>
      <c r="J6" s="64"/>
      <c r="K6" s="64"/>
      <c r="L6" s="124" t="s">
        <v>125</v>
      </c>
      <c r="M6" s="94"/>
    </row>
    <row r="7" spans="1:13" ht="20.45" customHeight="1">
      <c r="F7" s="243" t="s">
        <v>124</v>
      </c>
      <c r="G7" s="243"/>
      <c r="H7" s="243"/>
      <c r="I7" s="55"/>
      <c r="J7" s="240" t="s">
        <v>173</v>
      </c>
      <c r="K7" s="240"/>
      <c r="L7" s="240"/>
      <c r="M7" s="97"/>
    </row>
    <row r="8" spans="1:13" ht="20.45" customHeight="1">
      <c r="F8" s="153" t="s">
        <v>262</v>
      </c>
      <c r="G8" s="55"/>
      <c r="H8" s="153" t="s">
        <v>242</v>
      </c>
      <c r="I8" s="55"/>
      <c r="J8" s="153" t="s">
        <v>262</v>
      </c>
      <c r="K8" s="55"/>
      <c r="L8" s="153" t="s">
        <v>242</v>
      </c>
      <c r="M8" s="99"/>
    </row>
    <row r="9" spans="1:13" ht="20.45" customHeight="1">
      <c r="B9" s="100"/>
      <c r="C9" s="100"/>
      <c r="D9" s="100"/>
      <c r="E9" s="100"/>
      <c r="F9" s="98"/>
      <c r="G9" s="98"/>
      <c r="H9" s="86" t="s">
        <v>230</v>
      </c>
      <c r="I9" s="65"/>
      <c r="J9" s="86"/>
      <c r="K9" s="65"/>
      <c r="L9" s="86" t="s">
        <v>230</v>
      </c>
      <c r="M9" s="99"/>
    </row>
    <row r="10" spans="1:13" ht="20.45" customHeight="1">
      <c r="A10" s="100" t="s">
        <v>159</v>
      </c>
      <c r="B10" s="100"/>
      <c r="C10" s="100"/>
      <c r="D10" s="100"/>
      <c r="E10" s="100"/>
      <c r="F10" s="98"/>
      <c r="G10" s="98"/>
      <c r="H10" s="86"/>
      <c r="I10" s="65"/>
      <c r="J10" s="86"/>
      <c r="K10" s="65"/>
      <c r="L10" s="86"/>
      <c r="M10" s="99"/>
    </row>
    <row r="11" spans="1:13" ht="20.45" customHeight="1">
      <c r="B11" s="96" t="s">
        <v>160</v>
      </c>
      <c r="F11" s="96">
        <f>งบกำไรขาดทุน!H58</f>
        <v>170553549.04000002</v>
      </c>
      <c r="H11" s="96">
        <f>งบกำไรขาดทุน!J58</f>
        <v>178873854.88000229</v>
      </c>
      <c r="I11" s="102"/>
      <c r="J11" s="96">
        <f>งบกำไรขาดทุน!L58</f>
        <v>152656078.50000101</v>
      </c>
      <c r="K11" s="102"/>
      <c r="L11" s="96">
        <f>งบกำไรขาดทุน!N58</f>
        <v>208959816.41999763</v>
      </c>
      <c r="M11" s="99"/>
    </row>
    <row r="12" spans="1:13" ht="20.45" customHeight="1">
      <c r="B12" s="96" t="s">
        <v>194</v>
      </c>
      <c r="H12" s="101"/>
      <c r="I12" s="103"/>
      <c r="J12" s="101"/>
      <c r="K12" s="103"/>
      <c r="L12" s="101"/>
      <c r="M12" s="99"/>
    </row>
    <row r="13" spans="1:13" ht="20.45" customHeight="1">
      <c r="C13" s="96" t="s">
        <v>193</v>
      </c>
      <c r="H13" s="101"/>
      <c r="I13" s="103"/>
      <c r="J13" s="101"/>
      <c r="K13" s="103"/>
      <c r="L13" s="101"/>
      <c r="M13" s="99"/>
    </row>
    <row r="14" spans="1:13" ht="20.45" customHeight="1">
      <c r="C14" s="100" t="s">
        <v>195</v>
      </c>
      <c r="F14" s="158">
        <v>93482196.340000004</v>
      </c>
      <c r="G14" s="158"/>
      <c r="H14" s="158">
        <v>89144577.360000014</v>
      </c>
      <c r="I14" s="158"/>
      <c r="J14" s="158">
        <v>39895158.280000001</v>
      </c>
      <c r="K14" s="158"/>
      <c r="L14" s="158">
        <v>35554179.289999999</v>
      </c>
      <c r="M14" s="99"/>
    </row>
    <row r="15" spans="1:13" ht="20.45" customHeight="1">
      <c r="C15" s="100" t="s">
        <v>233</v>
      </c>
      <c r="F15" s="158">
        <v>467422.66</v>
      </c>
      <c r="G15" s="158"/>
      <c r="H15" s="158">
        <v>2553157.5300000003</v>
      </c>
      <c r="I15" s="158"/>
      <c r="J15" s="158">
        <v>-209021.04</v>
      </c>
      <c r="K15" s="158"/>
      <c r="L15" s="158">
        <v>2517482.37</v>
      </c>
      <c r="M15" s="99"/>
    </row>
    <row r="16" spans="1:13" ht="20.45" customHeight="1">
      <c r="C16" s="100" t="s">
        <v>294</v>
      </c>
      <c r="F16" s="168">
        <v>2847</v>
      </c>
      <c r="G16" s="158"/>
      <c r="H16" s="168">
        <v>164124</v>
      </c>
      <c r="I16" s="158"/>
      <c r="J16" s="231">
        <v>0</v>
      </c>
      <c r="K16" s="194"/>
      <c r="L16" s="194">
        <v>0</v>
      </c>
      <c r="M16" s="99"/>
    </row>
    <row r="17" spans="1:13" ht="20.45" customHeight="1">
      <c r="C17" s="96" t="s">
        <v>296</v>
      </c>
      <c r="F17" s="168"/>
      <c r="G17" s="158"/>
      <c r="H17" s="168"/>
      <c r="I17" s="158"/>
      <c r="J17" s="231"/>
      <c r="K17" s="194"/>
      <c r="L17" s="194"/>
      <c r="M17" s="99"/>
    </row>
    <row r="18" spans="1:13" ht="20.45" customHeight="1">
      <c r="D18" s="96" t="s">
        <v>297</v>
      </c>
      <c r="F18" s="168">
        <v>1047128.86</v>
      </c>
      <c r="G18" s="158"/>
      <c r="H18" s="168">
        <v>-1114173.4399999997</v>
      </c>
      <c r="I18" s="158"/>
      <c r="J18" s="168">
        <v>1358049.6057943923</v>
      </c>
      <c r="K18" s="158"/>
      <c r="L18" s="158">
        <v>302100.67000000016</v>
      </c>
      <c r="M18" s="99"/>
    </row>
    <row r="19" spans="1:13" ht="20.45" customHeight="1">
      <c r="C19" s="96" t="s">
        <v>282</v>
      </c>
      <c r="F19" s="168">
        <v>-8518202.2699999996</v>
      </c>
      <c r="G19" s="158"/>
      <c r="H19" s="168">
        <v>37330907.830000035</v>
      </c>
      <c r="I19" s="158"/>
      <c r="J19" s="168">
        <v>-10121466.970000001</v>
      </c>
      <c r="K19" s="158"/>
      <c r="L19" s="158">
        <v>21786848.530000027</v>
      </c>
      <c r="M19" s="99"/>
    </row>
    <row r="20" spans="1:13" ht="20.45" customHeight="1">
      <c r="C20" s="100" t="s">
        <v>174</v>
      </c>
      <c r="F20" s="96">
        <v>8298374</v>
      </c>
      <c r="G20" s="158"/>
      <c r="H20" s="96">
        <v>6656325.9800000004</v>
      </c>
      <c r="I20" s="158"/>
      <c r="J20" s="168">
        <v>5602776</v>
      </c>
      <c r="K20" s="158"/>
      <c r="L20" s="162">
        <v>4494268</v>
      </c>
      <c r="M20" s="99"/>
    </row>
    <row r="21" spans="1:13" ht="20.45" customHeight="1">
      <c r="C21" s="100" t="s">
        <v>266</v>
      </c>
      <c r="G21" s="158"/>
      <c r="H21" s="96"/>
      <c r="I21" s="158"/>
      <c r="J21" s="168"/>
      <c r="K21" s="158"/>
      <c r="L21" s="162"/>
      <c r="M21" s="99"/>
    </row>
    <row r="22" spans="1:13" ht="20.45" customHeight="1">
      <c r="C22" s="100"/>
      <c r="D22" s="96" t="s">
        <v>265</v>
      </c>
      <c r="F22" s="96">
        <v>-389532.28</v>
      </c>
      <c r="G22" s="158"/>
      <c r="H22" s="96">
        <v>-1276050.06</v>
      </c>
      <c r="I22" s="158"/>
      <c r="J22" s="168">
        <v>-730123.32</v>
      </c>
      <c r="K22" s="158"/>
      <c r="L22" s="169">
        <v>-1538080.01</v>
      </c>
      <c r="M22" s="99"/>
    </row>
    <row r="23" spans="1:13" ht="20.45" customHeight="1">
      <c r="C23" s="100" t="s">
        <v>283</v>
      </c>
      <c r="F23" s="158">
        <v>19800553.359999999</v>
      </c>
      <c r="G23" s="158"/>
      <c r="H23" s="158">
        <v>15808280.960000001</v>
      </c>
      <c r="I23" s="158"/>
      <c r="J23" s="154">
        <v>14858026.58</v>
      </c>
      <c r="K23" s="158"/>
      <c r="L23" s="158">
        <v>10310612.91</v>
      </c>
      <c r="M23" s="99"/>
    </row>
    <row r="24" spans="1:13" ht="20.45" customHeight="1">
      <c r="C24" s="100" t="s">
        <v>295</v>
      </c>
      <c r="F24" s="205">
        <v>0</v>
      </c>
      <c r="G24" s="230"/>
      <c r="H24" s="205">
        <v>0</v>
      </c>
      <c r="I24" s="230"/>
      <c r="J24" s="224">
        <v>-45998160</v>
      </c>
      <c r="K24" s="230"/>
      <c r="L24" s="205">
        <v>0</v>
      </c>
      <c r="M24" s="99"/>
    </row>
    <row r="25" spans="1:13" ht="20.45" customHeight="1">
      <c r="C25" s="100" t="s">
        <v>284</v>
      </c>
      <c r="F25" s="205">
        <v>19116.47</v>
      </c>
      <c r="G25" s="230"/>
      <c r="H25" s="205">
        <v>0</v>
      </c>
      <c r="I25" s="230"/>
      <c r="J25" s="224">
        <v>19116.47</v>
      </c>
      <c r="K25" s="230"/>
      <c r="L25" s="205">
        <v>0</v>
      </c>
      <c r="M25" s="99"/>
    </row>
    <row r="26" spans="1:13" ht="20.45" customHeight="1">
      <c r="C26" s="100" t="s">
        <v>221</v>
      </c>
      <c r="F26" s="203">
        <v>-2931876.6500000013</v>
      </c>
      <c r="G26" s="158"/>
      <c r="H26" s="203">
        <v>-4138089.49</v>
      </c>
      <c r="I26" s="158"/>
      <c r="J26" s="172">
        <v>-2852867.8700000015</v>
      </c>
      <c r="K26" s="158"/>
      <c r="L26" s="203">
        <v>-4117262.6</v>
      </c>
      <c r="M26" s="99"/>
    </row>
    <row r="27" spans="1:13" s="104" customFormat="1" ht="20.45" customHeight="1">
      <c r="A27" s="96"/>
      <c r="B27" s="96" t="s">
        <v>161</v>
      </c>
      <c r="C27" s="96"/>
      <c r="D27" s="96"/>
      <c r="E27" s="96"/>
      <c r="M27" s="99"/>
    </row>
    <row r="28" spans="1:13" s="104" customFormat="1" ht="20.45" customHeight="1">
      <c r="A28" s="96"/>
      <c r="B28" s="96"/>
      <c r="C28" s="96" t="s">
        <v>162</v>
      </c>
      <c r="D28" s="96"/>
      <c r="E28" s="96"/>
      <c r="F28" s="105">
        <f>SUM(F11:F27)</f>
        <v>281831576.53000009</v>
      </c>
      <c r="G28" s="106"/>
      <c r="H28" s="105">
        <f>SUM(H11:H27)</f>
        <v>324002915.55000234</v>
      </c>
      <c r="I28" s="106"/>
      <c r="J28" s="105">
        <f>SUM(J11:J27)</f>
        <v>154477566.23579544</v>
      </c>
      <c r="K28" s="106"/>
      <c r="L28" s="105">
        <f>SUM(L11:L27)</f>
        <v>278269965.57999766</v>
      </c>
      <c r="M28" s="99"/>
    </row>
    <row r="29" spans="1:13" s="104" customFormat="1" ht="20.45" customHeight="1">
      <c r="A29" s="96"/>
      <c r="B29" s="96" t="s">
        <v>163</v>
      </c>
      <c r="C29" s="96"/>
      <c r="D29" s="96"/>
      <c r="E29" s="96"/>
      <c r="F29" s="96"/>
      <c r="G29" s="96"/>
      <c r="H29" s="101"/>
      <c r="I29" s="102"/>
      <c r="J29" s="101"/>
      <c r="K29" s="102"/>
      <c r="L29" s="101"/>
      <c r="M29" s="99"/>
    </row>
    <row r="30" spans="1:13" s="104" customFormat="1" ht="20.45" customHeight="1">
      <c r="A30" s="96"/>
      <c r="B30" s="96"/>
      <c r="C30" s="96" t="s">
        <v>251</v>
      </c>
      <c r="D30" s="96"/>
      <c r="E30" s="96"/>
      <c r="F30" s="168">
        <v>5178791.42</v>
      </c>
      <c r="G30" s="170"/>
      <c r="H30" s="168">
        <v>-72487656.099999994</v>
      </c>
      <c r="I30" s="170"/>
      <c r="J30" s="168">
        <v>-45352091.109999999</v>
      </c>
      <c r="K30" s="170"/>
      <c r="L30" s="168">
        <v>-205960138.5500001</v>
      </c>
      <c r="M30" s="99"/>
    </row>
    <row r="31" spans="1:13" s="104" customFormat="1" ht="20.45" customHeight="1">
      <c r="A31" s="96"/>
      <c r="B31" s="96"/>
      <c r="C31" s="96" t="s">
        <v>129</v>
      </c>
      <c r="D31" s="96"/>
      <c r="E31" s="96"/>
      <c r="F31" s="168">
        <v>-108136129</v>
      </c>
      <c r="G31" s="170"/>
      <c r="H31" s="168">
        <v>-98353954.049999997</v>
      </c>
      <c r="I31" s="170"/>
      <c r="J31" s="168">
        <v>-67560199.209999993</v>
      </c>
      <c r="K31" s="170"/>
      <c r="L31" s="168">
        <v>-33443602.379999999</v>
      </c>
      <c r="M31" s="99"/>
    </row>
    <row r="32" spans="1:13" s="104" customFormat="1" ht="20.45" customHeight="1">
      <c r="A32" s="96"/>
      <c r="B32" s="96"/>
      <c r="C32" s="96" t="s">
        <v>136</v>
      </c>
      <c r="D32" s="96"/>
      <c r="E32" s="96"/>
      <c r="F32" s="168">
        <v>-3443739.2600000016</v>
      </c>
      <c r="G32" s="170"/>
      <c r="H32" s="168">
        <v>-9097140.8099999987</v>
      </c>
      <c r="I32" s="170"/>
      <c r="J32" s="168">
        <v>-4088755.07</v>
      </c>
      <c r="K32" s="170"/>
      <c r="L32" s="168">
        <v>-4522962.6100000013</v>
      </c>
      <c r="M32" s="99"/>
    </row>
    <row r="33" spans="1:13" s="104" customFormat="1" ht="20.45" customHeight="1">
      <c r="A33" s="96"/>
      <c r="B33" s="96" t="s">
        <v>164</v>
      </c>
      <c r="C33" s="96"/>
      <c r="D33" s="96"/>
      <c r="E33" s="96"/>
      <c r="F33" s="171"/>
      <c r="G33" s="170"/>
      <c r="H33" s="171"/>
      <c r="I33" s="170"/>
      <c r="J33" s="171"/>
      <c r="K33" s="170"/>
      <c r="L33" s="171"/>
      <c r="M33" s="99"/>
    </row>
    <row r="34" spans="1:13" s="104" customFormat="1" ht="20.45" customHeight="1">
      <c r="A34" s="96"/>
      <c r="B34" s="107"/>
      <c r="C34" s="96" t="s">
        <v>253</v>
      </c>
      <c r="D34" s="96"/>
      <c r="E34" s="96"/>
      <c r="F34" s="163">
        <v>133755483.76000001</v>
      </c>
      <c r="G34" s="170"/>
      <c r="H34" s="159">
        <v>-257244552.52999991</v>
      </c>
      <c r="I34" s="170"/>
      <c r="J34" s="163">
        <v>140980833.40000001</v>
      </c>
      <c r="K34" s="170"/>
      <c r="L34" s="172">
        <v>-229499852.37999991</v>
      </c>
      <c r="M34" s="99"/>
    </row>
    <row r="35" spans="1:13" s="104" customFormat="1" ht="20.45" customHeight="1">
      <c r="A35" s="96"/>
      <c r="B35" s="96" t="s">
        <v>175</v>
      </c>
      <c r="C35" s="96"/>
      <c r="D35" s="96"/>
      <c r="E35" s="96"/>
      <c r="F35" s="108">
        <f>SUM(F28:F34)</f>
        <v>309185983.45000011</v>
      </c>
      <c r="G35" s="102"/>
      <c r="H35" s="108">
        <f>SUM(H28:H34)</f>
        <v>-113180387.93999755</v>
      </c>
      <c r="I35" s="102"/>
      <c r="J35" s="108">
        <f>SUM(J28:J34)</f>
        <v>178457354.24579546</v>
      </c>
      <c r="K35" s="102"/>
      <c r="L35" s="108">
        <f>SUM(L28:L34)</f>
        <v>-195156590.34000236</v>
      </c>
      <c r="M35" s="99"/>
    </row>
    <row r="36" spans="1:13" s="104" customFormat="1" ht="20.45" customHeight="1">
      <c r="A36" s="96"/>
      <c r="B36" s="96"/>
      <c r="C36" s="96" t="s">
        <v>267</v>
      </c>
      <c r="D36" s="96"/>
      <c r="E36" s="96"/>
      <c r="F36" s="232">
        <v>-854400</v>
      </c>
      <c r="G36" s="232"/>
      <c r="H36" s="232">
        <v>-230550</v>
      </c>
      <c r="I36" s="232"/>
      <c r="J36" s="232">
        <v>-854400</v>
      </c>
      <c r="K36" s="232"/>
      <c r="L36" s="232">
        <v>-230550</v>
      </c>
      <c r="M36" s="99"/>
    </row>
    <row r="37" spans="1:13" s="104" customFormat="1" ht="20.45" customHeight="1">
      <c r="A37" s="96"/>
      <c r="B37" s="96"/>
      <c r="C37" s="96" t="s">
        <v>268</v>
      </c>
      <c r="D37" s="96"/>
      <c r="E37" s="96"/>
      <c r="F37" s="232">
        <v>-39749825.479999997</v>
      </c>
      <c r="G37" s="232"/>
      <c r="H37" s="232">
        <v>-106269768.29000001</v>
      </c>
      <c r="I37" s="232"/>
      <c r="J37" s="232">
        <v>-32637972.199999999</v>
      </c>
      <c r="K37" s="232"/>
      <c r="L37" s="232">
        <v>-97983988.909999996</v>
      </c>
      <c r="M37" s="99"/>
    </row>
    <row r="38" spans="1:13" s="104" customFormat="1" ht="20.45" customHeight="1">
      <c r="A38" s="96" t="s">
        <v>196</v>
      </c>
      <c r="B38" s="96"/>
      <c r="C38" s="96"/>
      <c r="F38" s="109">
        <f>SUM(F35:F37)</f>
        <v>268581757.97000009</v>
      </c>
      <c r="G38" s="102"/>
      <c r="H38" s="109">
        <f>SUM(H35:H37)</f>
        <v>-219680706.22999758</v>
      </c>
      <c r="I38" s="102"/>
      <c r="J38" s="109">
        <f>SUM(J35:J37)</f>
        <v>144964982.04579547</v>
      </c>
      <c r="K38" s="102"/>
      <c r="L38" s="109">
        <f>SUM(L35:L37)</f>
        <v>-293371129.25000238</v>
      </c>
      <c r="M38" s="99"/>
    </row>
    <row r="39" spans="1:13" s="104" customFormat="1" ht="21.75">
      <c r="A39" s="96"/>
      <c r="B39" s="107"/>
      <c r="C39" s="96"/>
      <c r="D39" s="96"/>
      <c r="E39" s="96"/>
      <c r="F39" s="96"/>
      <c r="G39" s="96"/>
      <c r="H39" s="110"/>
      <c r="I39" s="99"/>
      <c r="J39" s="110"/>
      <c r="K39" s="99"/>
      <c r="L39" s="110"/>
      <c r="M39" s="99"/>
    </row>
    <row r="40" spans="1:13" s="116" customFormat="1" ht="20.45" customHeight="1">
      <c r="A40" s="111" t="s">
        <v>123</v>
      </c>
      <c r="B40" s="112"/>
      <c r="C40" s="112"/>
      <c r="D40" s="113"/>
      <c r="E40" s="113"/>
      <c r="F40" s="113"/>
      <c r="G40" s="114"/>
      <c r="H40" s="115"/>
      <c r="J40" s="115"/>
      <c r="L40" s="117"/>
    </row>
    <row r="41" spans="1:13" s="116" customFormat="1" ht="13.5" customHeight="1">
      <c r="A41" s="111"/>
      <c r="B41" s="112"/>
      <c r="C41" s="112"/>
      <c r="D41" s="113"/>
      <c r="E41" s="113"/>
      <c r="F41" s="113"/>
      <c r="G41" s="114"/>
      <c r="H41" s="115"/>
      <c r="J41" s="115"/>
      <c r="L41" s="117"/>
    </row>
    <row r="42" spans="1:13" s="116" customFormat="1" ht="20.45" customHeight="1">
      <c r="A42" s="111"/>
      <c r="B42" s="112"/>
      <c r="C42" s="112"/>
      <c r="D42" s="113"/>
      <c r="E42" s="113"/>
      <c r="F42" s="113"/>
      <c r="G42" s="114"/>
      <c r="H42" s="115"/>
      <c r="J42" s="115"/>
      <c r="L42" s="117"/>
    </row>
    <row r="43" spans="1:13" s="54" customFormat="1" ht="20.45" customHeight="1">
      <c r="D43" s="57" t="s">
        <v>292</v>
      </c>
      <c r="E43" s="57"/>
      <c r="F43" s="55"/>
      <c r="G43" s="56"/>
      <c r="H43" s="55"/>
      <c r="I43" s="55"/>
      <c r="J43" s="55"/>
      <c r="K43" s="122"/>
      <c r="L43" s="65"/>
      <c r="M43" s="65"/>
    </row>
    <row r="44" spans="1:13" s="54" customFormat="1" ht="20.45" customHeight="1">
      <c r="A44" s="55"/>
      <c r="D44" s="55" t="s">
        <v>293</v>
      </c>
      <c r="E44" s="55"/>
      <c r="F44" s="55"/>
      <c r="G44" s="56"/>
      <c r="H44" s="55"/>
      <c r="I44" s="55"/>
      <c r="J44" s="55"/>
      <c r="K44" s="122"/>
      <c r="L44" s="65"/>
      <c r="M44" s="65"/>
    </row>
    <row r="45" spans="1:13" s="104" customFormat="1" ht="23.1" customHeight="1">
      <c r="A45" s="250" t="s">
        <v>106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99"/>
    </row>
    <row r="46" spans="1:13" s="66" customFormat="1" ht="23.1" customHeight="1">
      <c r="A46" s="248" t="str">
        <f>A1</f>
        <v>Advice IT Infinite Public Company Limited and its subsidiary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92"/>
    </row>
    <row r="47" spans="1:13" s="93" customFormat="1" ht="23.1" customHeight="1">
      <c r="A47" s="248" t="s">
        <v>228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65"/>
    </row>
    <row r="48" spans="1:13" s="93" customFormat="1" ht="23.1" customHeight="1">
      <c r="A48" s="248" t="str">
        <f>+A3</f>
        <v>For the nine-month period ended September 30, 2023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65"/>
    </row>
    <row r="49" spans="1:13" s="93" customFormat="1" ht="23.1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</row>
    <row r="50" spans="1:13" s="93" customFormat="1" ht="23.1" customHeight="1">
      <c r="A50" s="64"/>
      <c r="B50" s="64"/>
      <c r="C50" s="64"/>
      <c r="D50" s="64"/>
      <c r="E50" s="64"/>
      <c r="F50" s="123"/>
      <c r="G50" s="123"/>
      <c r="H50" s="123"/>
      <c r="I50" s="123"/>
      <c r="J50" s="64"/>
      <c r="K50" s="64"/>
      <c r="L50" s="124" t="s">
        <v>125</v>
      </c>
      <c r="M50" s="65"/>
    </row>
    <row r="51" spans="1:13" ht="23.1" customHeight="1">
      <c r="F51" s="243" t="s">
        <v>124</v>
      </c>
      <c r="G51" s="243"/>
      <c r="H51" s="243"/>
      <c r="I51" s="55"/>
      <c r="J51" s="240" t="s">
        <v>173</v>
      </c>
      <c r="K51" s="240"/>
      <c r="L51" s="240"/>
      <c r="M51" s="97"/>
    </row>
    <row r="52" spans="1:13" ht="23.1" customHeight="1">
      <c r="F52" s="153" t="s">
        <v>262</v>
      </c>
      <c r="G52" s="55"/>
      <c r="H52" s="153" t="s">
        <v>242</v>
      </c>
      <c r="I52" s="55"/>
      <c r="J52" s="153" t="s">
        <v>262</v>
      </c>
      <c r="K52" s="55"/>
      <c r="L52" s="153" t="s">
        <v>242</v>
      </c>
      <c r="M52" s="99"/>
    </row>
    <row r="53" spans="1:13" s="104" customFormat="1" ht="23.1" customHeight="1">
      <c r="E53" s="96"/>
      <c r="F53" s="96"/>
      <c r="G53" s="96"/>
      <c r="H53" s="175" t="s">
        <v>230</v>
      </c>
      <c r="I53" s="176"/>
      <c r="J53" s="175"/>
      <c r="K53" s="176"/>
      <c r="L53" s="175" t="s">
        <v>230</v>
      </c>
      <c r="M53" s="99"/>
    </row>
    <row r="54" spans="1:13" s="104" customFormat="1" ht="23.1" customHeight="1">
      <c r="A54" s="96" t="s">
        <v>165</v>
      </c>
      <c r="B54" s="96"/>
      <c r="C54" s="96"/>
      <c r="D54" s="96"/>
      <c r="E54" s="96"/>
      <c r="F54" s="96"/>
      <c r="G54" s="96"/>
      <c r="H54" s="175"/>
      <c r="I54" s="176"/>
      <c r="J54" s="175"/>
      <c r="K54" s="176"/>
      <c r="L54" s="175"/>
      <c r="M54" s="99"/>
    </row>
    <row r="55" spans="1:13" s="104" customFormat="1" ht="23.1" customHeight="1">
      <c r="A55" s="96"/>
      <c r="B55" s="96"/>
      <c r="C55" s="96" t="s">
        <v>218</v>
      </c>
      <c r="D55" s="96"/>
      <c r="E55" s="96"/>
      <c r="F55" s="162">
        <v>3030555.8600000013</v>
      </c>
      <c r="G55" s="173"/>
      <c r="H55" s="162">
        <v>16264596.77</v>
      </c>
      <c r="I55" s="173"/>
      <c r="J55" s="162">
        <v>2951547.08</v>
      </c>
      <c r="K55" s="174"/>
      <c r="L55" s="162">
        <v>16243769.879999999</v>
      </c>
      <c r="M55" s="99"/>
    </row>
    <row r="56" spans="1:13" s="104" customFormat="1" ht="23.1" customHeight="1">
      <c r="A56" s="96"/>
      <c r="B56" s="96"/>
      <c r="C56" s="96" t="s">
        <v>210</v>
      </c>
      <c r="D56" s="96"/>
      <c r="E56" s="96"/>
      <c r="F56" s="161">
        <v>50000000</v>
      </c>
      <c r="G56" s="174"/>
      <c r="H56" s="161">
        <v>-97355213.550000012</v>
      </c>
      <c r="I56" s="174"/>
      <c r="J56" s="161">
        <v>50000000</v>
      </c>
      <c r="K56" s="174"/>
      <c r="L56" s="161">
        <v>-97355213.550000012</v>
      </c>
      <c r="M56" s="99"/>
    </row>
    <row r="57" spans="1:13" s="104" customFormat="1" ht="23.1" customHeight="1">
      <c r="A57" s="96"/>
      <c r="B57" s="96"/>
      <c r="C57" s="96" t="s">
        <v>237</v>
      </c>
      <c r="D57" s="96"/>
      <c r="E57" s="96"/>
      <c r="F57" s="162">
        <v>0</v>
      </c>
      <c r="G57" s="173"/>
      <c r="H57" s="162">
        <v>0</v>
      </c>
      <c r="I57" s="173"/>
      <c r="J57" s="162">
        <v>45998160</v>
      </c>
      <c r="K57" s="174"/>
      <c r="L57" s="194">
        <v>0</v>
      </c>
      <c r="M57" s="99"/>
    </row>
    <row r="58" spans="1:13" s="104" customFormat="1" ht="23.1" customHeight="1">
      <c r="A58" s="96"/>
      <c r="B58" s="96"/>
      <c r="C58" s="96" t="s">
        <v>269</v>
      </c>
      <c r="D58" s="96"/>
      <c r="E58" s="96"/>
      <c r="F58" s="161"/>
      <c r="G58" s="174"/>
      <c r="H58" s="161"/>
      <c r="I58" s="174"/>
      <c r="J58" s="161"/>
      <c r="K58" s="174"/>
      <c r="L58" s="161"/>
      <c r="M58" s="99"/>
    </row>
    <row r="59" spans="1:13" s="104" customFormat="1" ht="23.1" customHeight="1">
      <c r="A59" s="96"/>
      <c r="B59" s="96"/>
      <c r="D59" s="96" t="s">
        <v>205</v>
      </c>
      <c r="E59" s="96"/>
      <c r="F59" s="160">
        <v>1230421.1200000001</v>
      </c>
      <c r="G59" s="174"/>
      <c r="H59" s="160">
        <v>2421136.14</v>
      </c>
      <c r="I59" s="174"/>
      <c r="J59" s="161">
        <v>151610.97</v>
      </c>
      <c r="K59" s="174"/>
      <c r="L59" s="161">
        <v>418484.83</v>
      </c>
      <c r="M59" s="99"/>
    </row>
    <row r="60" spans="1:13" s="104" customFormat="1" ht="23.1" customHeight="1">
      <c r="A60" s="96"/>
      <c r="B60" s="96"/>
      <c r="C60" s="96" t="s">
        <v>270</v>
      </c>
      <c r="D60" s="96"/>
      <c r="E60" s="96"/>
      <c r="F60" s="160"/>
      <c r="G60" s="174"/>
      <c r="H60" s="160"/>
      <c r="I60" s="174"/>
      <c r="J60" s="161"/>
      <c r="K60" s="174"/>
      <c r="L60" s="161"/>
      <c r="M60" s="99"/>
    </row>
    <row r="61" spans="1:13" s="104" customFormat="1" ht="23.1" customHeight="1">
      <c r="A61" s="96"/>
      <c r="B61" s="96"/>
      <c r="D61" s="96" t="s">
        <v>205</v>
      </c>
      <c r="E61" s="96"/>
      <c r="F61" s="168">
        <v>-28228348.170000002</v>
      </c>
      <c r="G61" s="170"/>
      <c r="H61" s="168">
        <v>-53989732.549999997</v>
      </c>
      <c r="I61" s="170"/>
      <c r="J61" s="161">
        <v>-15031628.1</v>
      </c>
      <c r="K61" s="170"/>
      <c r="L61" s="161">
        <v>-30520357.57</v>
      </c>
      <c r="M61" s="99"/>
    </row>
    <row r="62" spans="1:13" s="104" customFormat="1" ht="23.1" customHeight="1">
      <c r="A62" s="96"/>
      <c r="B62" s="96"/>
      <c r="C62" s="96" t="s">
        <v>271</v>
      </c>
      <c r="D62" s="96"/>
      <c r="E62" s="96"/>
      <c r="F62" s="204">
        <v>-12060</v>
      </c>
      <c r="G62" s="233"/>
      <c r="H62" s="204">
        <v>-355083.00000000023</v>
      </c>
      <c r="I62" s="233"/>
      <c r="J62" s="204">
        <v>-12060</v>
      </c>
      <c r="K62" s="233"/>
      <c r="L62" s="204">
        <v>-355083.00000000023</v>
      </c>
      <c r="M62" s="99"/>
    </row>
    <row r="63" spans="1:13" s="104" customFormat="1" ht="23.1" customHeight="1">
      <c r="A63" s="96" t="s">
        <v>197</v>
      </c>
      <c r="B63" s="96"/>
      <c r="C63" s="96"/>
      <c r="F63" s="109">
        <f>SUM(F55:F62)</f>
        <v>26020568.809999995</v>
      </c>
      <c r="G63" s="102"/>
      <c r="H63" s="109">
        <f>SUM(H55:H62)</f>
        <v>-133014296.19000001</v>
      </c>
      <c r="I63" s="102"/>
      <c r="J63" s="109">
        <f>SUM(J55:J62)</f>
        <v>84057629.950000003</v>
      </c>
      <c r="K63" s="102"/>
      <c r="L63" s="109">
        <f>SUM(L55:L62)</f>
        <v>-111568399.41000003</v>
      </c>
      <c r="M63" s="99"/>
    </row>
    <row r="64" spans="1:13" s="104" customFormat="1" ht="23.1" customHeight="1">
      <c r="A64" s="96" t="s">
        <v>166</v>
      </c>
      <c r="B64" s="96"/>
      <c r="C64" s="96"/>
      <c r="D64" s="96"/>
      <c r="E64" s="96"/>
      <c r="F64" s="96"/>
      <c r="G64" s="96"/>
      <c r="H64" s="118"/>
      <c r="I64" s="102"/>
      <c r="J64" s="118"/>
      <c r="K64" s="102"/>
      <c r="L64" s="118"/>
      <c r="M64" s="99"/>
    </row>
    <row r="65" spans="1:13" s="104" customFormat="1" ht="23.1" customHeight="1">
      <c r="A65" s="96"/>
      <c r="B65" s="96"/>
      <c r="C65" s="96" t="s">
        <v>167</v>
      </c>
      <c r="D65" s="96"/>
      <c r="E65" s="96"/>
      <c r="F65" s="163">
        <v>-15745954.859999996</v>
      </c>
      <c r="G65" s="103"/>
      <c r="H65" s="163">
        <v>-10678276.15</v>
      </c>
      <c r="I65" s="103"/>
      <c r="J65" s="163">
        <v>-13531932.970000001</v>
      </c>
      <c r="K65" s="103"/>
      <c r="L65" s="163">
        <v>-8474117.8000000007</v>
      </c>
      <c r="M65" s="99"/>
    </row>
    <row r="66" spans="1:13" s="104" customFormat="1" ht="23.1" customHeight="1">
      <c r="A66" s="96"/>
      <c r="B66" s="96"/>
      <c r="C66" s="247" t="s">
        <v>285</v>
      </c>
      <c r="D66" s="247"/>
      <c r="E66" s="96"/>
      <c r="F66" s="205">
        <v>-27000000</v>
      </c>
      <c r="G66" s="161"/>
      <c r="H66" s="194">
        <v>14900000</v>
      </c>
      <c r="I66" s="222"/>
      <c r="J66" s="205">
        <v>-27000000</v>
      </c>
      <c r="K66" s="162"/>
      <c r="L66" s="194">
        <v>14900000</v>
      </c>
      <c r="M66" s="99"/>
    </row>
    <row r="67" spans="1:13" s="104" customFormat="1" ht="23.1" customHeight="1">
      <c r="A67" s="96"/>
      <c r="B67" s="96"/>
      <c r="C67" s="96" t="s">
        <v>272</v>
      </c>
      <c r="D67" s="96"/>
      <c r="E67" s="96"/>
      <c r="F67" s="101"/>
      <c r="G67" s="103"/>
      <c r="H67" s="101"/>
      <c r="I67" s="103"/>
      <c r="J67" s="101"/>
      <c r="K67" s="103"/>
      <c r="L67" s="101"/>
      <c r="M67" s="99"/>
    </row>
    <row r="68" spans="1:13" s="104" customFormat="1" ht="23.1" customHeight="1">
      <c r="A68" s="96"/>
      <c r="B68" s="96"/>
      <c r="C68" s="103"/>
      <c r="D68" s="96" t="s">
        <v>273</v>
      </c>
      <c r="E68" s="96"/>
      <c r="F68" s="163">
        <v>-19396396.290000021</v>
      </c>
      <c r="G68" s="103"/>
      <c r="H68" s="163">
        <v>562958346.12000012</v>
      </c>
      <c r="I68" s="103"/>
      <c r="J68" s="163">
        <v>-19396396.289999999</v>
      </c>
      <c r="K68" s="103"/>
      <c r="L68" s="163">
        <v>562958346.12000012</v>
      </c>
      <c r="M68" s="99"/>
    </row>
    <row r="69" spans="1:13" s="104" customFormat="1" ht="23.1" customHeight="1">
      <c r="A69" s="96"/>
      <c r="B69" s="96"/>
      <c r="C69" s="96" t="s">
        <v>274</v>
      </c>
      <c r="D69" s="96"/>
      <c r="E69" s="96"/>
      <c r="F69" s="168">
        <v>-13647600</v>
      </c>
      <c r="G69" s="168"/>
      <c r="H69" s="168">
        <v>-13647599.999999996</v>
      </c>
      <c r="I69" s="170"/>
      <c r="J69" s="204">
        <v>-8253000</v>
      </c>
      <c r="K69" s="162"/>
      <c r="L69" s="204">
        <v>-8253000</v>
      </c>
      <c r="M69" s="99"/>
    </row>
    <row r="70" spans="1:13" s="104" customFormat="1" ht="23.1" customHeight="1">
      <c r="A70" s="96"/>
      <c r="B70" s="96"/>
      <c r="C70" s="96" t="s">
        <v>275</v>
      </c>
      <c r="D70" s="96"/>
      <c r="E70" s="96"/>
      <c r="F70" s="168">
        <v>-65984447.159999996</v>
      </c>
      <c r="G70" s="170"/>
      <c r="H70" s="168">
        <v>-65129592.549999997</v>
      </c>
      <c r="I70" s="170"/>
      <c r="J70" s="168">
        <v>-23767577.439999998</v>
      </c>
      <c r="K70" s="170"/>
      <c r="L70" s="168">
        <v>-21550417.16</v>
      </c>
      <c r="M70" s="99"/>
    </row>
    <row r="71" spans="1:13" s="104" customFormat="1" ht="23.1" customHeight="1">
      <c r="A71" s="96"/>
      <c r="B71" s="96"/>
      <c r="C71" s="96" t="s">
        <v>276</v>
      </c>
      <c r="D71" s="96"/>
      <c r="E71" s="96"/>
      <c r="F71" s="231">
        <v>0</v>
      </c>
      <c r="G71" s="231"/>
      <c r="H71" s="194">
        <v>75000000</v>
      </c>
      <c r="I71" s="231"/>
      <c r="J71" s="231">
        <v>0</v>
      </c>
      <c r="K71" s="231"/>
      <c r="L71" s="194">
        <v>75000000</v>
      </c>
      <c r="M71" s="99"/>
    </row>
    <row r="72" spans="1:13" s="104" customFormat="1" ht="23.1" customHeight="1">
      <c r="A72" s="96"/>
      <c r="B72" s="96"/>
      <c r="C72" s="96" t="s">
        <v>238</v>
      </c>
      <c r="D72" s="96"/>
      <c r="E72" s="96"/>
      <c r="F72" s="205">
        <v>-135000000</v>
      </c>
      <c r="G72" s="162"/>
      <c r="H72" s="205">
        <v>-237000000</v>
      </c>
      <c r="I72" s="103"/>
      <c r="J72" s="168">
        <v>-135000000</v>
      </c>
      <c r="K72" s="162"/>
      <c r="L72" s="205">
        <v>-237000000</v>
      </c>
      <c r="M72" s="99"/>
    </row>
    <row r="73" spans="1:13" s="104" customFormat="1" ht="23.1" customHeight="1">
      <c r="A73" s="96" t="s">
        <v>248</v>
      </c>
      <c r="B73" s="96"/>
      <c r="C73" s="96"/>
      <c r="F73" s="109">
        <f>SUM(F65:F72)</f>
        <v>-276774398.31</v>
      </c>
      <c r="G73" s="102"/>
      <c r="H73" s="109">
        <f>SUM(H65:H72)</f>
        <v>326402877.42000008</v>
      </c>
      <c r="I73" s="102"/>
      <c r="J73" s="109">
        <f>SUM(J65:J72)</f>
        <v>-226948906.69999999</v>
      </c>
      <c r="K73" s="102"/>
      <c r="L73" s="109">
        <f>SUM(L65:L72)</f>
        <v>377580811.16000021</v>
      </c>
      <c r="M73" s="99"/>
    </row>
    <row r="74" spans="1:13" s="104" customFormat="1" ht="23.1" customHeight="1">
      <c r="A74" s="96" t="s">
        <v>231</v>
      </c>
      <c r="B74" s="96"/>
      <c r="C74" s="96"/>
      <c r="D74" s="96"/>
      <c r="E74" s="96"/>
      <c r="F74" s="96">
        <f>+F38+F63+F73</f>
        <v>17827928.470000088</v>
      </c>
      <c r="G74" s="96"/>
      <c r="H74" s="96">
        <f>+H38+H63+H73</f>
        <v>-26292124.999997497</v>
      </c>
      <c r="I74" s="103"/>
      <c r="J74" s="96">
        <f>+J38+J63+J73</f>
        <v>2073705.2957955003</v>
      </c>
      <c r="K74" s="103"/>
      <c r="L74" s="96">
        <f>+L38+L63+L73</f>
        <v>-27358717.500002205</v>
      </c>
      <c r="M74" s="99"/>
    </row>
    <row r="75" spans="1:13" s="104" customFormat="1" ht="23.1" customHeight="1">
      <c r="A75" s="96" t="s">
        <v>203</v>
      </c>
      <c r="B75" s="96"/>
      <c r="C75" s="96"/>
      <c r="D75" s="96"/>
      <c r="E75" s="96"/>
      <c r="F75" s="163">
        <f>งบการเงิน!L11</f>
        <v>122521717.26000002</v>
      </c>
      <c r="G75" s="103"/>
      <c r="H75" s="163">
        <v>129973269.88999999</v>
      </c>
      <c r="I75" s="103"/>
      <c r="J75" s="163">
        <f>งบการเงิน!P11</f>
        <v>78741737.450000003</v>
      </c>
      <c r="K75" s="103"/>
      <c r="L75" s="163">
        <v>90701573.25</v>
      </c>
      <c r="M75" s="99"/>
    </row>
    <row r="76" spans="1:13" s="104" customFormat="1" ht="23.1" customHeight="1" thickBot="1">
      <c r="A76" s="96" t="s">
        <v>204</v>
      </c>
      <c r="B76" s="96"/>
      <c r="C76" s="96"/>
      <c r="D76" s="96"/>
      <c r="E76" s="96"/>
      <c r="F76" s="119">
        <f>+F74+F75</f>
        <v>140349645.73000011</v>
      </c>
      <c r="G76" s="96"/>
      <c r="H76" s="119">
        <f>+H74+H75</f>
        <v>103681144.89000249</v>
      </c>
      <c r="I76" s="102"/>
      <c r="J76" s="119">
        <f>+J74+J75</f>
        <v>80815442.745795503</v>
      </c>
      <c r="K76" s="102"/>
      <c r="L76" s="119">
        <f>+L74+L75</f>
        <v>63342855.749997795</v>
      </c>
      <c r="M76" s="99"/>
    </row>
    <row r="77" spans="1:13" s="120" customFormat="1" ht="23.1" customHeight="1" thickTop="1">
      <c r="A77" s="96"/>
      <c r="H77" s="121"/>
      <c r="J77" s="121"/>
      <c r="L77" s="121"/>
    </row>
    <row r="78" spans="1:13" s="120" customFormat="1" ht="23.1" customHeight="1">
      <c r="A78" s="111" t="s">
        <v>123</v>
      </c>
      <c r="B78" s="96"/>
    </row>
    <row r="79" spans="1:13" ht="23.1" customHeight="1">
      <c r="F79" s="234">
        <v>106163405.1463187</v>
      </c>
      <c r="G79" s="234"/>
      <c r="H79" s="235">
        <v>234194745.38999891</v>
      </c>
      <c r="I79" s="235"/>
      <c r="J79" s="235">
        <v>65787021.520000026</v>
      </c>
      <c r="K79" s="235"/>
      <c r="L79" s="235">
        <v>188215816.00999904</v>
      </c>
    </row>
    <row r="80" spans="1:13" s="116" customFormat="1" ht="23.1" customHeight="1">
      <c r="A80" s="111"/>
      <c r="B80" s="112"/>
      <c r="C80" s="112"/>
      <c r="D80" s="113"/>
      <c r="E80" s="113"/>
      <c r="F80" s="236">
        <f>+F76-F79</f>
        <v>34186240.583681405</v>
      </c>
      <c r="G80" s="237"/>
      <c r="H80" s="236">
        <f>+H76-H79</f>
        <v>-130513600.49999642</v>
      </c>
      <c r="I80" s="235"/>
      <c r="J80" s="236">
        <f>+J76-J79</f>
        <v>15028421.225795478</v>
      </c>
      <c r="K80" s="235"/>
      <c r="L80" s="236">
        <f>+L76-L79</f>
        <v>-124872960.26000124</v>
      </c>
    </row>
    <row r="81" spans="1:13" s="54" customFormat="1" ht="23.1" customHeight="1">
      <c r="D81" s="57" t="s">
        <v>292</v>
      </c>
      <c r="E81" s="57"/>
      <c r="F81" s="55"/>
      <c r="G81" s="56"/>
      <c r="H81" s="55"/>
      <c r="I81" s="55"/>
      <c r="J81" s="55"/>
      <c r="K81" s="122"/>
      <c r="L81" s="65"/>
      <c r="M81" s="65"/>
    </row>
    <row r="82" spans="1:13" s="54" customFormat="1" ht="23.1" customHeight="1">
      <c r="A82" s="55"/>
      <c r="D82" s="55" t="s">
        <v>293</v>
      </c>
      <c r="E82" s="55"/>
      <c r="F82" s="55"/>
      <c r="G82" s="56"/>
      <c r="H82" s="55"/>
      <c r="I82" s="55"/>
      <c r="J82" s="55"/>
      <c r="K82" s="122"/>
      <c r="L82" s="65"/>
      <c r="M82" s="65"/>
    </row>
    <row r="83" spans="1:13" ht="25.5" customHeight="1"/>
    <row r="84" spans="1:13" ht="25.5" customHeight="1"/>
    <row r="85" spans="1:13" ht="25.5" customHeight="1"/>
    <row r="86" spans="1:13" ht="25.5" customHeight="1"/>
    <row r="87" spans="1:13" ht="25.5" customHeight="1"/>
    <row r="88" spans="1:13" ht="25.5" customHeight="1"/>
    <row r="89" spans="1:13" ht="25.5" customHeight="1"/>
    <row r="90" spans="1:13" ht="25.5" customHeight="1"/>
    <row r="91" spans="1:13" ht="25.5" customHeight="1"/>
    <row r="92" spans="1:13" ht="25.5" customHeight="1"/>
    <row r="93" spans="1:13" ht="25.5" customHeight="1"/>
    <row r="94" spans="1:13" ht="25.5" customHeight="1"/>
  </sheetData>
  <mergeCells count="13">
    <mergeCell ref="C66:D66"/>
    <mergeCell ref="A1:L1"/>
    <mergeCell ref="A2:L2"/>
    <mergeCell ref="A3:L3"/>
    <mergeCell ref="J7:L7"/>
    <mergeCell ref="F7:H7"/>
    <mergeCell ref="A4:L4"/>
    <mergeCell ref="J51:L51"/>
    <mergeCell ref="A45:L45"/>
    <mergeCell ref="A47:L47"/>
    <mergeCell ref="A48:L48"/>
    <mergeCell ref="A46:L46"/>
    <mergeCell ref="F51:H51"/>
  </mergeCells>
  <pageMargins left="0.62992125984251968" right="0.27559055118110237" top="0.59055118110236227" bottom="0.51181102362204722" header="0.35433070866141736" footer="0.35433070866141736"/>
  <pageSetup paperSize="9" scale="88" fitToHeight="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40625" defaultRowHeight="24.6" customHeight="1"/>
  <cols>
    <col min="1" max="1" width="2.5703125" style="2" customWidth="1"/>
    <col min="2" max="2" width="1.85546875" style="2" customWidth="1"/>
    <col min="3" max="3" width="10.140625" style="2" customWidth="1"/>
    <col min="4" max="4" width="8.7109375" style="2" customWidth="1"/>
    <col min="5" max="5" width="1" style="2" customWidth="1"/>
    <col min="6" max="6" width="3.85546875" style="2" customWidth="1"/>
    <col min="7" max="7" width="15.5703125" style="2" customWidth="1"/>
    <col min="8" max="8" width="1.7109375" style="2" customWidth="1"/>
    <col min="9" max="9" width="15.140625" style="2" customWidth="1"/>
    <col min="10" max="10" width="1.7109375" style="2" customWidth="1"/>
    <col min="11" max="11" width="13.140625" style="2" customWidth="1"/>
    <col min="12" max="12" width="1.42578125" style="2" customWidth="1"/>
    <col min="13" max="13" width="14.5703125" style="2" customWidth="1"/>
    <col min="14" max="14" width="1.7109375" style="2" customWidth="1"/>
    <col min="15" max="15" width="15.140625" style="2" customWidth="1"/>
    <col min="16" max="16" width="9.140625" style="2"/>
    <col min="17" max="17" width="12" style="2" bestFit="1" customWidth="1"/>
    <col min="18" max="18" width="11.7109375" style="2" bestFit="1" customWidth="1"/>
    <col min="19" max="16384" width="9.140625" style="2"/>
  </cols>
  <sheetData>
    <row r="1" spans="1:15" ht="24.6" customHeight="1">
      <c r="A1" s="252" t="s">
        <v>89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15" ht="24.6" customHeight="1">
      <c r="A2" s="2" t="s">
        <v>90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54" t="s">
        <v>9</v>
      </c>
      <c r="H3" s="254"/>
      <c r="I3" s="254"/>
      <c r="J3" s="254"/>
      <c r="K3" s="254"/>
      <c r="L3" s="254"/>
      <c r="M3" s="254"/>
      <c r="N3" s="254"/>
      <c r="O3" s="254"/>
    </row>
    <row r="4" spans="1:15" ht="24.6" customHeight="1">
      <c r="B4" s="1"/>
      <c r="D4" s="1"/>
      <c r="E4" s="1"/>
      <c r="F4" s="1"/>
      <c r="G4" s="3" t="s">
        <v>4</v>
      </c>
      <c r="H4" s="3"/>
      <c r="I4" s="253" t="s">
        <v>7</v>
      </c>
      <c r="J4" s="253"/>
      <c r="K4" s="253"/>
      <c r="L4" s="253"/>
      <c r="M4" s="253"/>
      <c r="N4" s="6"/>
      <c r="O4" s="3" t="s">
        <v>4</v>
      </c>
    </row>
    <row r="5" spans="1:15" ht="24.6" customHeight="1">
      <c r="B5" s="1"/>
      <c r="D5" s="1"/>
      <c r="E5" s="1"/>
      <c r="F5" s="1"/>
      <c r="G5" s="3" t="s">
        <v>83</v>
      </c>
      <c r="H5" s="3"/>
      <c r="I5" s="6" t="s">
        <v>6</v>
      </c>
      <c r="J5" s="6"/>
      <c r="K5" s="6" t="s">
        <v>8</v>
      </c>
      <c r="L5" s="6"/>
      <c r="M5" s="6" t="s">
        <v>73</v>
      </c>
      <c r="N5" s="6"/>
      <c r="O5" s="3" t="s">
        <v>5</v>
      </c>
    </row>
    <row r="6" spans="1:15" ht="24.6" customHeight="1">
      <c r="B6" s="1"/>
      <c r="D6" s="1"/>
      <c r="E6" s="1"/>
      <c r="F6" s="1"/>
      <c r="G6" s="16" t="s">
        <v>87</v>
      </c>
      <c r="H6" s="15"/>
      <c r="I6" s="17"/>
      <c r="J6" s="17"/>
      <c r="K6" s="17"/>
      <c r="L6" s="17"/>
      <c r="M6" s="17" t="s">
        <v>21</v>
      </c>
      <c r="N6" s="17"/>
      <c r="O6" s="16" t="s">
        <v>88</v>
      </c>
    </row>
    <row r="7" spans="1:15" ht="23.25">
      <c r="B7" s="1" t="s">
        <v>14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18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34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19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20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35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36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12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11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13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15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34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19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20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35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10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12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11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13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32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0</v>
      </c>
      <c r="C34" s="1"/>
    </row>
    <row r="35" spans="1:15" ht="24.6" customHeight="1">
      <c r="B35" s="1"/>
      <c r="C35" s="1" t="s">
        <v>3</v>
      </c>
    </row>
    <row r="36" spans="1:15" ht="24.6" customHeight="1">
      <c r="A36" s="252" t="s">
        <v>17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85</v>
      </c>
      <c r="L37" s="6"/>
      <c r="M37" s="6"/>
      <c r="N37" s="6"/>
      <c r="O37" s="6"/>
    </row>
    <row r="38" spans="1:15" ht="24" customHeight="1">
      <c r="A38" s="2" t="s">
        <v>91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54" t="s">
        <v>9</v>
      </c>
      <c r="H39" s="254"/>
      <c r="I39" s="254"/>
      <c r="J39" s="254"/>
      <c r="K39" s="254"/>
      <c r="L39" s="254"/>
      <c r="M39" s="254"/>
      <c r="N39" s="254"/>
      <c r="O39" s="254"/>
    </row>
    <row r="40" spans="1:15" ht="24" customHeight="1">
      <c r="B40" s="1"/>
      <c r="D40" s="1"/>
      <c r="E40" s="1"/>
      <c r="F40" s="1"/>
      <c r="G40" s="3" t="s">
        <v>4</v>
      </c>
      <c r="H40" s="3"/>
      <c r="I40" s="253" t="s">
        <v>7</v>
      </c>
      <c r="J40" s="253"/>
      <c r="K40" s="253"/>
      <c r="L40" s="253"/>
      <c r="M40" s="253"/>
      <c r="N40" s="6"/>
      <c r="O40" s="3" t="s">
        <v>4</v>
      </c>
    </row>
    <row r="41" spans="1:15" ht="24" customHeight="1">
      <c r="B41" s="1"/>
      <c r="D41" s="1"/>
      <c r="E41" s="1"/>
      <c r="F41" s="1"/>
      <c r="G41" s="3" t="s">
        <v>83</v>
      </c>
      <c r="H41" s="3"/>
      <c r="I41" s="6" t="s">
        <v>6</v>
      </c>
      <c r="J41" s="6"/>
      <c r="K41" s="6" t="s">
        <v>8</v>
      </c>
      <c r="L41" s="6"/>
      <c r="M41" s="6" t="s">
        <v>73</v>
      </c>
      <c r="N41" s="6"/>
      <c r="O41" s="3" t="s">
        <v>5</v>
      </c>
    </row>
    <row r="42" spans="1:15" ht="24" customHeight="1">
      <c r="B42" s="1"/>
      <c r="D42" s="1"/>
      <c r="E42" s="1"/>
      <c r="F42" s="1"/>
      <c r="G42" s="16" t="s">
        <v>84</v>
      </c>
      <c r="H42" s="15"/>
      <c r="I42" s="17"/>
      <c r="J42" s="17"/>
      <c r="K42" s="17"/>
      <c r="L42" s="17"/>
      <c r="M42" s="17" t="s">
        <v>21</v>
      </c>
      <c r="N42" s="17"/>
      <c r="O42" s="16" t="s">
        <v>33</v>
      </c>
    </row>
    <row r="43" spans="1:15" ht="24" customHeight="1">
      <c r="B43" s="1" t="s">
        <v>14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18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34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19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20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35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36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12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11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13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15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34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19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20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35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10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12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11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13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32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0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3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140625" bestFit="1" customWidth="1"/>
    <col min="11" max="11" width="13.28515625" bestFit="1" customWidth="1"/>
    <col min="13" max="13" width="13.28515625" bestFit="1" customWidth="1"/>
  </cols>
  <sheetData>
    <row r="1" spans="1:13">
      <c r="A1" s="1" t="s">
        <v>80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75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23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27</v>
      </c>
      <c r="J4" s="24"/>
      <c r="K4" s="24"/>
      <c r="L4" s="22" t="s">
        <v>24</v>
      </c>
      <c r="M4" s="25"/>
    </row>
    <row r="5" spans="1:13">
      <c r="A5" s="1"/>
      <c r="B5" s="12"/>
      <c r="C5" s="6"/>
      <c r="D5" s="6"/>
      <c r="E5" s="22" t="s">
        <v>25</v>
      </c>
      <c r="F5" s="25"/>
      <c r="G5" s="22" t="s">
        <v>26</v>
      </c>
      <c r="H5" s="24"/>
      <c r="I5" s="27" t="s">
        <v>29</v>
      </c>
      <c r="J5" s="24"/>
      <c r="K5" s="22" t="s">
        <v>28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31</v>
      </c>
      <c r="H6" s="23"/>
      <c r="I6" s="28" t="s">
        <v>74</v>
      </c>
      <c r="J6" s="23"/>
      <c r="K6" s="23" t="s">
        <v>30</v>
      </c>
      <c r="L6" s="23"/>
      <c r="M6" s="10"/>
    </row>
    <row r="7" spans="1:13">
      <c r="A7" s="4" t="s">
        <v>42</v>
      </c>
      <c r="B7" s="2"/>
      <c r="C7" s="1"/>
      <c r="D7" s="1"/>
      <c r="E7" s="3" t="s">
        <v>43</v>
      </c>
      <c r="F7" s="1"/>
      <c r="G7" s="1">
        <v>277000</v>
      </c>
      <c r="H7" s="1"/>
      <c r="I7" s="3" t="s">
        <v>48</v>
      </c>
      <c r="J7" s="1"/>
      <c r="K7" s="1">
        <v>116997</v>
      </c>
      <c r="L7" s="1"/>
      <c r="M7" s="1">
        <v>116997</v>
      </c>
    </row>
    <row r="8" spans="1:13">
      <c r="A8" s="2" t="s">
        <v>71</v>
      </c>
      <c r="B8" s="6"/>
      <c r="C8" s="8"/>
      <c r="D8" s="6"/>
      <c r="E8" s="6" t="s">
        <v>82</v>
      </c>
      <c r="F8" s="6"/>
      <c r="G8" s="2">
        <v>10000000</v>
      </c>
      <c r="H8" s="6"/>
      <c r="I8" s="5" t="s">
        <v>79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76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81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78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23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27</v>
      </c>
      <c r="J15" s="24"/>
      <c r="K15" s="24"/>
      <c r="L15" s="22" t="s">
        <v>24</v>
      </c>
      <c r="M15" s="25"/>
    </row>
    <row r="16" spans="1:13">
      <c r="A16" s="1"/>
      <c r="B16" s="4"/>
      <c r="C16" s="2"/>
      <c r="D16" s="1"/>
      <c r="E16" s="22" t="s">
        <v>25</v>
      </c>
      <c r="F16" s="25"/>
      <c r="G16" s="22" t="s">
        <v>26</v>
      </c>
      <c r="H16" s="24"/>
      <c r="I16" s="27" t="s">
        <v>29</v>
      </c>
      <c r="J16" s="24"/>
      <c r="K16" s="22" t="s">
        <v>28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31</v>
      </c>
      <c r="H17" s="23"/>
      <c r="I17" s="28" t="s">
        <v>74</v>
      </c>
      <c r="J17" s="23"/>
      <c r="K17" s="23" t="s">
        <v>30</v>
      </c>
      <c r="L17" s="23"/>
      <c r="M17" s="10"/>
    </row>
    <row r="18" spans="1:13">
      <c r="A18" s="25" t="s">
        <v>72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37</v>
      </c>
      <c r="B19" s="2"/>
      <c r="C19" s="4"/>
      <c r="D19" s="1"/>
      <c r="E19" s="3" t="s">
        <v>38</v>
      </c>
      <c r="F19" s="1"/>
      <c r="G19" s="1">
        <v>15000000</v>
      </c>
      <c r="H19" s="13"/>
      <c r="I19" s="14" t="s">
        <v>58</v>
      </c>
      <c r="J19" s="2"/>
      <c r="K19" s="1">
        <v>21424997</v>
      </c>
      <c r="L19" s="2"/>
      <c r="M19" s="1">
        <v>21424997</v>
      </c>
    </row>
    <row r="20" spans="1:13">
      <c r="A20" s="2" t="s">
        <v>41</v>
      </c>
      <c r="B20" s="2"/>
      <c r="C20" s="1"/>
      <c r="D20" s="4"/>
      <c r="E20" s="3" t="s">
        <v>40</v>
      </c>
      <c r="F20" s="1"/>
      <c r="G20" s="1">
        <v>21930000</v>
      </c>
      <c r="H20" s="1"/>
      <c r="I20" s="3" t="s">
        <v>47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44</v>
      </c>
      <c r="B21" s="2"/>
      <c r="C21" s="1"/>
      <c r="D21" s="1"/>
      <c r="E21" s="3" t="s">
        <v>45</v>
      </c>
      <c r="F21" s="1"/>
      <c r="G21" s="1">
        <v>6800000</v>
      </c>
      <c r="H21" s="1"/>
      <c r="I21" s="3" t="s">
        <v>49</v>
      </c>
      <c r="J21" s="1"/>
      <c r="K21" s="1">
        <v>4683979.4800000004</v>
      </c>
      <c r="L21" s="1"/>
      <c r="M21" s="1">
        <v>843979.48</v>
      </c>
    </row>
    <row r="22" spans="1:13">
      <c r="A22" s="4" t="s">
        <v>50</v>
      </c>
      <c r="B22" s="2"/>
      <c r="C22" s="2"/>
      <c r="D22" s="2"/>
      <c r="E22" s="22" t="s">
        <v>51</v>
      </c>
      <c r="F22" s="22"/>
      <c r="G22" s="22">
        <v>10000000</v>
      </c>
      <c r="H22" s="22"/>
      <c r="I22" s="22" t="s">
        <v>55</v>
      </c>
      <c r="J22" s="25"/>
      <c r="K22" s="25">
        <v>7000000</v>
      </c>
      <c r="L22" s="25"/>
      <c r="M22" s="2">
        <v>0</v>
      </c>
    </row>
    <row r="23" spans="1:13">
      <c r="A23" s="2" t="s">
        <v>52</v>
      </c>
      <c r="B23" s="2"/>
      <c r="C23" s="2"/>
      <c r="D23" s="2"/>
      <c r="E23" s="6" t="s">
        <v>53</v>
      </c>
      <c r="F23" s="2"/>
      <c r="G23" s="2">
        <v>1000000</v>
      </c>
      <c r="H23" s="2"/>
      <c r="I23" s="6" t="s">
        <v>54</v>
      </c>
      <c r="J23" s="2"/>
      <c r="K23" s="2">
        <v>599700</v>
      </c>
      <c r="L23" s="2"/>
      <c r="M23" s="2">
        <v>599700</v>
      </c>
    </row>
    <row r="24" spans="1:13">
      <c r="A24" s="4" t="s">
        <v>60</v>
      </c>
      <c r="B24" s="6"/>
      <c r="C24" s="2"/>
      <c r="D24" s="2"/>
      <c r="E24" s="6" t="s">
        <v>56</v>
      </c>
      <c r="F24" s="2"/>
      <c r="G24" s="2">
        <v>10000000</v>
      </c>
      <c r="H24" s="2"/>
      <c r="I24" s="6" t="s">
        <v>57</v>
      </c>
      <c r="J24" s="2"/>
      <c r="K24" s="2">
        <v>3840988</v>
      </c>
      <c r="L24" s="2"/>
      <c r="M24" s="2">
        <v>3840988</v>
      </c>
    </row>
    <row r="25" spans="1:13">
      <c r="A25" s="4" t="s">
        <v>59</v>
      </c>
      <c r="B25" s="6"/>
      <c r="C25" s="2"/>
      <c r="D25" s="2"/>
      <c r="E25" s="6" t="s">
        <v>61</v>
      </c>
      <c r="F25" s="2"/>
      <c r="G25" s="2">
        <v>1000000</v>
      </c>
      <c r="H25" s="2"/>
      <c r="I25" s="6" t="s">
        <v>65</v>
      </c>
      <c r="J25" s="2"/>
      <c r="K25" s="2">
        <v>3844871.7</v>
      </c>
      <c r="L25" s="2"/>
      <c r="M25" s="2">
        <v>3844871.7</v>
      </c>
    </row>
    <row r="26" spans="1:13">
      <c r="A26" s="4" t="s">
        <v>62</v>
      </c>
      <c r="B26" s="6"/>
      <c r="C26" s="2"/>
      <c r="D26" s="6"/>
      <c r="E26" s="6" t="s">
        <v>63</v>
      </c>
      <c r="F26" s="6"/>
      <c r="G26" s="6">
        <v>18450000</v>
      </c>
      <c r="H26" s="6"/>
      <c r="I26" s="6" t="s">
        <v>64</v>
      </c>
      <c r="J26" s="6"/>
      <c r="K26" s="1">
        <v>5244995</v>
      </c>
      <c r="L26" s="1"/>
      <c r="M26" s="1">
        <v>5244995</v>
      </c>
    </row>
    <row r="27" spans="1:13">
      <c r="A27" s="4" t="s">
        <v>66</v>
      </c>
      <c r="B27" s="6"/>
      <c r="C27" s="2"/>
      <c r="D27" s="6"/>
      <c r="E27" s="6" t="s">
        <v>43</v>
      </c>
      <c r="F27" s="6"/>
      <c r="G27" s="6">
        <v>2000000</v>
      </c>
      <c r="H27" s="6"/>
      <c r="I27" s="6" t="s">
        <v>67</v>
      </c>
      <c r="J27" s="6"/>
      <c r="K27" s="1">
        <v>724151.72</v>
      </c>
      <c r="L27" s="1"/>
      <c r="M27" s="1">
        <v>724151.72</v>
      </c>
    </row>
    <row r="28" spans="1:13">
      <c r="A28" s="12" t="s">
        <v>39</v>
      </c>
      <c r="B28" s="2"/>
      <c r="C28" s="1"/>
      <c r="D28" s="2"/>
      <c r="E28" s="3" t="s">
        <v>40</v>
      </c>
      <c r="F28" s="1"/>
      <c r="G28" s="1">
        <v>5000000</v>
      </c>
      <c r="H28" s="13"/>
      <c r="I28" s="14" t="s">
        <v>46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68</v>
      </c>
      <c r="B29" s="6"/>
      <c r="C29" s="8"/>
      <c r="D29" s="6"/>
      <c r="E29" s="6" t="s">
        <v>69</v>
      </c>
      <c r="F29" s="6"/>
      <c r="G29" s="6">
        <v>1000000</v>
      </c>
      <c r="H29" s="6"/>
      <c r="I29" s="6" t="s">
        <v>70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77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76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40625" defaultRowHeight="24" customHeight="1"/>
  <cols>
    <col min="1" max="1" width="2.5703125" style="31" customWidth="1"/>
    <col min="2" max="2" width="7.5703125" style="31" customWidth="1"/>
    <col min="3" max="5" width="8.7109375" style="31" customWidth="1"/>
    <col min="6" max="6" width="15" style="31" customWidth="1"/>
    <col min="7" max="7" width="5.5703125" style="31" customWidth="1"/>
    <col min="8" max="8" width="14.28515625" style="31" customWidth="1"/>
    <col min="9" max="9" width="0.7109375" style="31" customWidth="1"/>
    <col min="10" max="10" width="15.7109375" style="24" customWidth="1"/>
    <col min="11" max="11" width="0.7109375" style="31" customWidth="1"/>
    <col min="12" max="12" width="13.140625" style="24" customWidth="1"/>
    <col min="13" max="13" width="0.7109375" style="31" customWidth="1"/>
    <col min="14" max="14" width="13" style="31" customWidth="1"/>
    <col min="15" max="15" width="1.140625" style="31" customWidth="1"/>
    <col min="16" max="16" width="11.28515625" style="31" bestFit="1" customWidth="1"/>
    <col min="17" max="16384" width="9.140625" style="31"/>
  </cols>
  <sheetData>
    <row r="1" spans="1:14" ht="24" customHeight="1">
      <c r="A1" s="255" t="s">
        <v>89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103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98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104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102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97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101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99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105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100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92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22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16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86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95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94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96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93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User2 Lastname</cp:lastModifiedBy>
  <cp:lastPrinted>2023-11-16T08:36:38Z</cp:lastPrinted>
  <dcterms:created xsi:type="dcterms:W3CDTF">2003-05-23T04:50:59Z</dcterms:created>
  <dcterms:modified xsi:type="dcterms:W3CDTF">2023-11-16T08:37:01Z</dcterms:modified>
</cp:coreProperties>
</file>