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Amanah Leasing Public Company Limited\Amanah Leasing_Dec 2025 (YE)\"/>
    </mc:Choice>
  </mc:AlternateContent>
  <xr:revisionPtr revIDLastSave="0" documentId="13_ncr:1_{F4F32C37-6888-4D7D-8297-88EB8B5B4BAA}" xr6:coauthVersionLast="47" xr6:coauthVersionMax="47" xr10:uidLastSave="{00000000-0000-0000-0000-000000000000}"/>
  <bookViews>
    <workbookView xWindow="-120" yWindow="-120" windowWidth="29040" windowHeight="15720" tabRatio="790" activeTab="3" xr2:uid="{00000000-000D-0000-FFFF-FFFF00000000}"/>
  </bookViews>
  <sheets>
    <sheet name="Eng 5-7" sheetId="12" r:id="rId1"/>
    <sheet name="E8" sheetId="13" r:id="rId2"/>
    <sheet name="Eng9" sheetId="8" r:id="rId3"/>
    <sheet name="Eng10-11" sheetId="10" r:id="rId4"/>
  </sheets>
  <definedNames>
    <definedName name="_xlnm.Print_Area" localSheetId="1">'E8'!$A$1:$I$58</definedName>
    <definedName name="_xlnm.Print_Area" localSheetId="0">'Eng 5-7'!$A$1:$G$147</definedName>
    <definedName name="_xlnm.Print_Area" localSheetId="3">'Eng10-11'!$A$1:$I$100</definedName>
    <definedName name="_xlnm.Print_Area" localSheetId="2">'Eng9'!$A$1:$O$33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0" l="1"/>
  <c r="G22" i="10"/>
  <c r="G65" i="10"/>
  <c r="I65" i="10"/>
  <c r="I81" i="10"/>
  <c r="I31" i="10"/>
  <c r="I36" i="10" s="1"/>
  <c r="O11" i="8"/>
  <c r="O12" i="8"/>
  <c r="O13" i="8"/>
  <c r="O14" i="8"/>
  <c r="M22" i="8"/>
  <c r="K22" i="8"/>
  <c r="I22" i="8"/>
  <c r="G22" i="8"/>
  <c r="O20" i="8"/>
  <c r="O19" i="8"/>
  <c r="I44" i="13"/>
  <c r="I47" i="13" s="1"/>
  <c r="I25" i="13"/>
  <c r="I15" i="13"/>
  <c r="G124" i="12"/>
  <c r="G76" i="12"/>
  <c r="G69" i="12"/>
  <c r="G33" i="12"/>
  <c r="G19" i="12"/>
  <c r="G44" i="13"/>
  <c r="G78" i="12" l="1"/>
  <c r="O22" i="8"/>
  <c r="G35" i="12"/>
  <c r="I83" i="10"/>
  <c r="I87" i="10" s="1"/>
  <c r="I27" i="13"/>
  <c r="I30" i="13" s="1"/>
  <c r="I33" i="13" s="1"/>
  <c r="I49" i="13"/>
  <c r="G126" i="12"/>
  <c r="G47" i="13"/>
  <c r="G16" i="8" l="1"/>
  <c r="A98" i="12" l="1"/>
  <c r="A147" i="12" l="1"/>
  <c r="A3" i="8" l="1"/>
  <c r="G25" i="13"/>
  <c r="G15" i="13"/>
  <c r="G27" i="13" l="1"/>
  <c r="G30" i="13" s="1"/>
  <c r="G81" i="10"/>
  <c r="G33" i="13" l="1"/>
  <c r="A101" i="12"/>
  <c r="A99" i="12"/>
  <c r="G49" i="13" l="1"/>
  <c r="I16" i="8"/>
  <c r="K16" i="8" l="1"/>
  <c r="A52" i="12" l="1"/>
  <c r="A50" i="12"/>
  <c r="A1" i="13" l="1"/>
  <c r="A1" i="8" s="1"/>
  <c r="A1" i="10" s="1"/>
  <c r="A3" i="10" l="1"/>
  <c r="A52" i="10" l="1"/>
  <c r="A50" i="10" l="1"/>
  <c r="E76" i="12" l="1"/>
  <c r="E69" i="12"/>
  <c r="E33" i="12"/>
  <c r="E19" i="12"/>
  <c r="E35" i="12" l="1"/>
  <c r="E78" i="12"/>
  <c r="O16" i="8" l="1"/>
  <c r="M16" i="8"/>
  <c r="G31" i="10"/>
  <c r="E124" i="12" l="1"/>
  <c r="E126" i="12" s="1"/>
  <c r="G36" i="10"/>
  <c r="G83" i="10" s="1"/>
  <c r="G87" i="10" s="1"/>
</calcChain>
</file>

<file path=xl/sharedStrings.xml><?xml version="1.0" encoding="utf-8"?>
<sst xmlns="http://schemas.openxmlformats.org/spreadsheetml/2006/main" count="220" uniqueCount="160">
  <si>
    <t>Amanah Leasing Public Company Limited</t>
  </si>
  <si>
    <t>Statement of Financial Position</t>
  </si>
  <si>
    <t>2024</t>
  </si>
  <si>
    <t>Notes</t>
  </si>
  <si>
    <t>Baht</t>
  </si>
  <si>
    <t>Assets</t>
  </si>
  <si>
    <t>Current assets</t>
  </si>
  <si>
    <t>Cash and cash equivalents</t>
  </si>
  <si>
    <t xml:space="preserve">Current portion of loans to customers and </t>
  </si>
  <si>
    <t>accrued income receivables, net</t>
  </si>
  <si>
    <t>Other current assets</t>
  </si>
  <si>
    <t>Total current assets</t>
  </si>
  <si>
    <t>Non-current assets</t>
  </si>
  <si>
    <t>Restricted bank deposits</t>
  </si>
  <si>
    <t xml:space="preserve">Loans to customers and </t>
  </si>
  <si>
    <t>Properties foreclosed, net</t>
  </si>
  <si>
    <t>Property, plant and equipment</t>
  </si>
  <si>
    <t>Right-of-use assets</t>
  </si>
  <si>
    <t>Intangible assets</t>
  </si>
  <si>
    <t>Deferred tax assets</t>
  </si>
  <si>
    <t>Other non-current assets</t>
  </si>
  <si>
    <t>Total assets</t>
  </si>
  <si>
    <t xml:space="preserve">_______________________________   </t>
  </si>
  <si>
    <t>The accompanying notes are an integral part of financial statements.</t>
  </si>
  <si>
    <r>
      <t xml:space="preserve">Statement of Financial Position </t>
    </r>
    <r>
      <rPr>
        <sz val="9"/>
        <color theme="1"/>
        <rFont val="Arial"/>
        <family val="2"/>
      </rPr>
      <t xml:space="preserve">(Cont’d) </t>
    </r>
  </si>
  <si>
    <t>Liabilities and equity</t>
  </si>
  <si>
    <t>Current liabilities</t>
  </si>
  <si>
    <t>Short-term borrowing from financial institution</t>
  </si>
  <si>
    <t>Short-term borrowings from major shareholder</t>
  </si>
  <si>
    <t>Current portion of long-term borrowings</t>
  </si>
  <si>
    <t>from financial institutions</t>
  </si>
  <si>
    <t>from major shareholder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</si>
  <si>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</si>
  <si>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</si>
  <si>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</si>
  <si>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</si>
  <si>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</si>
  <si>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</si>
  <si>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</si>
  <si>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</si>
  <si>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</si>
  <si>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</si>
  <si>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</si>
  <si>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</si>
  <si>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 xml:space="preserve">      at par value of Baht 1 each</t>
  </si>
  <si>
    <t xml:space="preserve">   1,184,125,971 ordinary shares,</t>
  </si>
  <si>
    <t>Issued and paid-up share capital</t>
  </si>
  <si>
    <t>Premium on ordinary shares</t>
  </si>
  <si>
    <t>Retained earnings</t>
  </si>
  <si>
    <t>Unappropriated</t>
  </si>
  <si>
    <t xml:space="preserve">Total equity </t>
  </si>
  <si>
    <t>Total liabilities and equity</t>
  </si>
  <si>
    <t>Statement of Comprehensive Income</t>
  </si>
  <si>
    <t>Revenues</t>
  </si>
  <si>
    <t>Income from loans to customers</t>
  </si>
  <si>
    <t>Fee and service income</t>
  </si>
  <si>
    <t>Other income</t>
  </si>
  <si>
    <t>Total revenues</t>
  </si>
  <si>
    <t>Expenses</t>
  </si>
  <si>
    <t>Selling expenses</t>
  </si>
  <si>
    <t>Administrative expenses</t>
  </si>
  <si>
    <t>Expected credit losses</t>
  </si>
  <si>
    <t>of properties foreclosed</t>
  </si>
  <si>
    <t>Total expenses</t>
  </si>
  <si>
    <t>Finance costs</t>
  </si>
  <si>
    <t>Other comprehensive income (expense)</t>
  </si>
  <si>
    <t xml:space="preserve">Items that will not be reclassified </t>
  </si>
  <si>
    <t>subsequently to profit or loss</t>
  </si>
  <si>
    <t xml:space="preserve">Remeasurements of post-employment </t>
  </si>
  <si>
    <t>benefit obligations</t>
  </si>
  <si>
    <t xml:space="preserve">Total items that will not be reclassified </t>
  </si>
  <si>
    <t>for the year, net of tax</t>
  </si>
  <si>
    <t>Statement of Changes in Equity</t>
  </si>
  <si>
    <t>Issued and</t>
  </si>
  <si>
    <t>paid-up</t>
  </si>
  <si>
    <t>Appropriated</t>
  </si>
  <si>
    <t>Total</t>
  </si>
  <si>
    <t>share capital</t>
  </si>
  <si>
    <t>- legal reserve</t>
  </si>
  <si>
    <t>equity</t>
  </si>
  <si>
    <t>Dividends paid</t>
  </si>
  <si>
    <t>Opening balance at 1 January 2024</t>
  </si>
  <si>
    <t>Stock dividend</t>
  </si>
  <si>
    <t>Total comprehensive expense for the year</t>
  </si>
  <si>
    <t>Closing balance at 31 December 2024</t>
  </si>
  <si>
    <t>Statement of Cash Flows</t>
  </si>
  <si>
    <t>Cash flows from operating activities</t>
  </si>
  <si>
    <t xml:space="preserve">Adjustments for: </t>
  </si>
  <si>
    <t>Depreciation and amortisation</t>
  </si>
  <si>
    <t>of building improvements and equipments</t>
  </si>
  <si>
    <t>Amortisation of finance costs for lease liabilities</t>
  </si>
  <si>
    <t xml:space="preserve">Loss from operating activities </t>
  </si>
  <si>
    <t>before changes in working capital</t>
  </si>
  <si>
    <t>Changes in working capital:</t>
  </si>
  <si>
    <t>Loans to customers and accrued income receivables</t>
  </si>
  <si>
    <t>Properties foreclosed</t>
  </si>
  <si>
    <t>Long-term employee benefit</t>
  </si>
  <si>
    <t>Cash used in operating activities</t>
  </si>
  <si>
    <t>Cash received from income from loans to customers</t>
  </si>
  <si>
    <t>Cash paid for finance costs</t>
  </si>
  <si>
    <t>Cash paid for income tax</t>
  </si>
  <si>
    <r>
      <t xml:space="preserve">Statements of Cash Flows </t>
    </r>
    <r>
      <rPr>
        <sz val="9"/>
        <rFont val="Arial"/>
        <family val="2"/>
      </rPr>
      <t>(Cont'd)</t>
    </r>
  </si>
  <si>
    <t>Cash flows from investing activities</t>
  </si>
  <si>
    <t>Cash paid for purchase of building improvements and equipment</t>
  </si>
  <si>
    <t>Cash paid for purchase of intangible assets</t>
  </si>
  <si>
    <t>Cash received from sale of equipment</t>
  </si>
  <si>
    <t>Net cash used in investing activities</t>
  </si>
  <si>
    <t>Cash flows from financing activities</t>
  </si>
  <si>
    <t xml:space="preserve">Cash received from short-term borrowings </t>
  </si>
  <si>
    <t>Cash paid for short-term borrowings</t>
  </si>
  <si>
    <t>Cash paid for long-term borrowings</t>
  </si>
  <si>
    <t>Cash paid for principal of lease liabilities</t>
  </si>
  <si>
    <t>Dividend paid</t>
  </si>
  <si>
    <t>Net increase in cash and cash equivalents</t>
  </si>
  <si>
    <t>Cash and cash equivalents at the beginning of the year</t>
  </si>
  <si>
    <t>Cash and cash equivalents at the end of the year</t>
  </si>
  <si>
    <t>Non-cash transactions:</t>
  </si>
  <si>
    <t>Transfer from loans to customers and receivables under</t>
  </si>
  <si>
    <t>court case to properties foreclosed for debt settlement</t>
  </si>
  <si>
    <t>Transfer from hire-purchase receivables to</t>
  </si>
  <si>
    <t>other non-current assets</t>
  </si>
  <si>
    <t>Transfer from loan receivables to</t>
  </si>
  <si>
    <t>Acquisition of right-of-use assets</t>
  </si>
  <si>
    <t>Income tax on items that will not be</t>
  </si>
  <si>
    <t>reclassified subsequently to profit or loss</t>
  </si>
  <si>
    <t xml:space="preserve">   1,184,121,871 ordinary shares, paid-up at Baht 1 each</t>
  </si>
  <si>
    <t xml:space="preserve">   Legal reserve</t>
  </si>
  <si>
    <t>Note</t>
  </si>
  <si>
    <t>paid-up capital</t>
  </si>
  <si>
    <t>Premium on</t>
  </si>
  <si>
    <t>As at 31 December 2025</t>
  </si>
  <si>
    <t>2025</t>
  </si>
  <si>
    <t>For the year ended 31 December 2025</t>
  </si>
  <si>
    <t>Opening balance at 1 January 2025</t>
  </si>
  <si>
    <t>Closing balance at 31 December 2025</t>
  </si>
  <si>
    <t>Other financial assets measured at amortised cost</t>
  </si>
  <si>
    <t>(Mr. Phaiboon Siripanoosatien)</t>
  </si>
  <si>
    <t>Interim Managing Director</t>
  </si>
  <si>
    <t>17, 31</t>
  </si>
  <si>
    <t>18</t>
  </si>
  <si>
    <t>20, 22</t>
  </si>
  <si>
    <t>27</t>
  </si>
  <si>
    <t>Loss before income tax</t>
  </si>
  <si>
    <t>Loss for the year</t>
  </si>
  <si>
    <t>Loss per share</t>
  </si>
  <si>
    <t>Loss per share (Baht per share)</t>
  </si>
  <si>
    <t>22</t>
  </si>
  <si>
    <t>12, 13, 14</t>
  </si>
  <si>
    <t>Allowance for expected credit losses on cash and cash equivalents</t>
  </si>
  <si>
    <t>(Gain) Losses on diminution in value and disposal</t>
  </si>
  <si>
    <t>Profit (loss) before finance costs and income tax</t>
  </si>
  <si>
    <t>Income tax income</t>
  </si>
  <si>
    <t>Other comprehensive expense</t>
  </si>
  <si>
    <t>Total other comprehensive expense for the year</t>
  </si>
  <si>
    <t>Net cash from operating activities</t>
  </si>
  <si>
    <t>Net cash used in financing activities</t>
  </si>
  <si>
    <t xml:space="preserve">Reversal on diminution in value of properties foreclosed </t>
  </si>
  <si>
    <t>Loss on disposals and write off</t>
  </si>
  <si>
    <t>Cash paid for short-term investment</t>
  </si>
  <si>
    <t>Cash received from short-term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</si>
</sst>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??_);_(@_)"/>
    <numFmt numFmtId="169" formatCode="#,##0;\(#,##0\);&quot;-&quot;;@"/>
    <numFmt numFmtId="170" formatCode="_-* #,##0_-;\-* #,##0_-;_-* &quot;-&quot;??_-;_-@_-"/>
    <numFmt numFmtId="171" formatCode="#,##0.000;\(#,##0.000\);&quot;-&quot;;@"/>
  </numFmts>
  <fonts count="28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4"/>
      <color rgb="FF000000"/>
      <name val="Cordia New"/>
      <family val="2"/>
    </font>
    <font>
      <sz val="10"/>
      <color theme="1"/>
      <name val="Arial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u/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double">
        <color indexed="64"/>
      </top>
      <bottom/>
      <diagonal/>
    </border>
  </borders>
  <cellStyleXfs count="92">
    <xf numFmtId="0" fontId="0" fillId="0" borderId="0"/>
    <xf numFmtId="0" fontId="6" fillId="0" borderId="1"/>
    <xf numFmtId="0" fontId="5" fillId="0" borderId="1"/>
    <xf numFmtId="0" fontId="10" fillId="0" borderId="1"/>
    <xf numFmtId="43" fontId="10" fillId="0" borderId="1" applyFont="0" applyFill="0" applyBorder="0" applyAlignment="0" applyProtection="0"/>
    <xf numFmtId="0" fontId="10" fillId="0" borderId="1"/>
    <xf numFmtId="0" fontId="10" fillId="0" borderId="1"/>
    <xf numFmtId="0" fontId="11" fillId="0" borderId="1"/>
    <xf numFmtId="165" fontId="10" fillId="0" borderId="1" applyFont="0" applyFill="0" applyBorder="0" applyAlignment="0" applyProtection="0"/>
    <xf numFmtId="0" fontId="12" fillId="0" borderId="1"/>
    <xf numFmtId="0" fontId="4" fillId="0" borderId="1"/>
    <xf numFmtId="43" fontId="12" fillId="0" borderId="1" applyFont="0" applyFill="0" applyBorder="0" applyAlignment="0" applyProtection="0"/>
    <xf numFmtId="0" fontId="13" fillId="0" borderId="1"/>
    <xf numFmtId="0" fontId="4" fillId="0" borderId="1"/>
    <xf numFmtId="0" fontId="10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11" fillId="0" borderId="1"/>
    <xf numFmtId="0" fontId="14" fillId="0" borderId="1"/>
    <xf numFmtId="0" fontId="4" fillId="0" borderId="1"/>
    <xf numFmtId="0" fontId="15" fillId="0" borderId="1">
      <protection locked="0"/>
    </xf>
    <xf numFmtId="43" fontId="15" fillId="0" borderId="1" applyFont="0" applyFill="0" applyBorder="0" applyAlignment="0" applyProtection="0"/>
    <xf numFmtId="0" fontId="4" fillId="0" borderId="1"/>
    <xf numFmtId="0" fontId="16" fillId="0" borderId="1" applyNumberFormat="0" applyFill="0" applyBorder="0" applyAlignment="0">
      <alignment vertical="top"/>
      <protection locked="0"/>
    </xf>
    <xf numFmtId="0" fontId="4" fillId="0" borderId="1"/>
    <xf numFmtId="0" fontId="4" fillId="0" borderId="1"/>
    <xf numFmtId="0" fontId="11" fillId="0" borderId="1"/>
    <xf numFmtId="0" fontId="15" fillId="0" borderId="1">
      <protection locked="0"/>
    </xf>
    <xf numFmtId="0" fontId="17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4" fillId="0" borderId="1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0" fontId="15" fillId="0" borderId="1">
      <protection locked="0"/>
    </xf>
    <xf numFmtId="43" fontId="4" fillId="0" borderId="1" applyFont="0" applyFill="0" applyBorder="0" applyAlignment="0" applyProtection="0"/>
    <xf numFmtId="0" fontId="4" fillId="0" borderId="1"/>
    <xf numFmtId="0" fontId="15" fillId="0" borderId="1">
      <protection locked="0"/>
    </xf>
    <xf numFmtId="43" fontId="4" fillId="0" borderId="1" applyFont="0" applyFill="0" applyBorder="0" applyAlignment="0" applyProtection="0"/>
    <xf numFmtId="0" fontId="11" fillId="0" borderId="1"/>
    <xf numFmtId="0" fontId="11" fillId="0" borderId="1"/>
    <xf numFmtId="0" fontId="18" fillId="0" borderId="1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5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11" fillId="0" borderId="1"/>
    <xf numFmtId="0" fontId="11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15" fillId="0" borderId="1" applyFont="0" applyFill="0" applyBorder="0" applyAlignment="0" applyProtection="0"/>
    <xf numFmtId="9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8" fillId="0" borderId="1"/>
    <xf numFmtId="43" fontId="18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19" fillId="0" borderId="6" applyNumberFormat="0" applyFill="0" applyAlignment="0">
      <protection locked="0"/>
    </xf>
    <xf numFmtId="0" fontId="4" fillId="0" borderId="1"/>
    <xf numFmtId="43" fontId="1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15" fillId="0" borderId="1">
      <protection locked="0"/>
    </xf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3" fillId="0" borderId="1"/>
    <xf numFmtId="0" fontId="3" fillId="0" borderId="1"/>
    <xf numFmtId="0" fontId="10" fillId="0" borderId="1"/>
    <xf numFmtId="0" fontId="2" fillId="0" borderId="1"/>
    <xf numFmtId="0" fontId="2" fillId="0" borderId="1"/>
    <xf numFmtId="0" fontId="14" fillId="0" borderId="1"/>
    <xf numFmtId="0" fontId="1" fillId="0" borderId="1"/>
  </cellStyleXfs>
  <cellXfs count="142">
    <xf numFmtId="0" fontId="0" fillId="0" borderId="0" xfId="0"/>
    <xf numFmtId="168" fontId="9" fillId="0" borderId="1" xfId="4" applyNumberFormat="1" applyFont="1" applyFill="1" applyAlignment="1">
      <alignment vertical="center"/>
    </xf>
    <xf numFmtId="168" fontId="9" fillId="0" borderId="1" xfId="4" applyNumberFormat="1" applyFont="1" applyFill="1" applyBorder="1" applyAlignment="1">
      <alignment vertical="center"/>
    </xf>
    <xf numFmtId="169" fontId="9" fillId="0" borderId="1" xfId="8" applyNumberFormat="1" applyFont="1" applyFill="1"/>
    <xf numFmtId="169" fontId="8" fillId="0" borderId="1" xfId="8" applyNumberFormat="1" applyFont="1" applyFill="1" applyBorder="1"/>
    <xf numFmtId="169" fontId="9" fillId="0" borderId="1" xfId="17" applyNumberFormat="1" applyFont="1" applyFill="1"/>
    <xf numFmtId="169" fontId="8" fillId="0" borderId="1" xfId="17" applyNumberFormat="1" applyFont="1" applyFill="1" applyBorder="1"/>
    <xf numFmtId="0" fontId="20" fillId="0" borderId="1" xfId="88" applyFont="1" applyAlignment="1">
      <alignment vertical="center"/>
    </xf>
    <xf numFmtId="0" fontId="8" fillId="0" borderId="1" xfId="88" applyFont="1" applyAlignment="1">
      <alignment vertical="center"/>
    </xf>
    <xf numFmtId="169" fontId="8" fillId="0" borderId="1" xfId="88" applyNumberFormat="1" applyFont="1" applyAlignment="1">
      <alignment vertical="center"/>
    </xf>
    <xf numFmtId="0" fontId="7" fillId="0" borderId="3" xfId="19" applyFont="1" applyBorder="1" applyAlignment="1">
      <alignment vertical="center"/>
    </xf>
    <xf numFmtId="0" fontId="20" fillId="0" borderId="3" xfId="88" applyFont="1" applyBorder="1" applyAlignment="1">
      <alignment vertical="center"/>
    </xf>
    <xf numFmtId="0" fontId="8" fillId="0" borderId="3" xfId="88" applyFont="1" applyBorder="1" applyAlignment="1">
      <alignment vertical="center"/>
    </xf>
    <xf numFmtId="169" fontId="8" fillId="0" borderId="3" xfId="88" applyNumberFormat="1" applyFont="1" applyBorder="1" applyAlignment="1">
      <alignment vertical="center"/>
    </xf>
    <xf numFmtId="0" fontId="20" fillId="0" borderId="1" xfId="88" applyFont="1" applyAlignment="1">
      <alignment horizontal="left" vertical="center"/>
    </xf>
    <xf numFmtId="0" fontId="8" fillId="0" borderId="1" xfId="88" applyFont="1" applyAlignment="1">
      <alignment horizontal="center" vertical="center"/>
    </xf>
    <xf numFmtId="0" fontId="22" fillId="0" borderId="1" xfId="88" applyFont="1" applyAlignment="1">
      <alignment horizontal="center" vertical="center"/>
    </xf>
    <xf numFmtId="166" fontId="20" fillId="0" borderId="1" xfId="19" quotePrefix="1" applyNumberFormat="1" applyFont="1" applyAlignment="1">
      <alignment horizontal="right" vertical="center"/>
    </xf>
    <xf numFmtId="0" fontId="20" fillId="0" borderId="1" xfId="19" applyFont="1" applyAlignment="1">
      <alignment horizontal="left" vertical="center"/>
    </xf>
    <xf numFmtId="0" fontId="20" fillId="0" borderId="3" xfId="88" applyFont="1" applyBorder="1" applyAlignment="1">
      <alignment horizontal="center" vertical="center"/>
    </xf>
    <xf numFmtId="166" fontId="20" fillId="0" borderId="2" xfId="19" quotePrefix="1" applyNumberFormat="1" applyFont="1" applyBorder="1" applyAlignment="1">
      <alignment horizontal="right" vertical="center"/>
    </xf>
    <xf numFmtId="166" fontId="8" fillId="0" borderId="1" xfId="19" applyNumberFormat="1" applyFont="1" applyAlignment="1">
      <alignment vertical="center"/>
    </xf>
    <xf numFmtId="0" fontId="20" fillId="0" borderId="1" xfId="88" applyFont="1" applyAlignment="1">
      <alignment horizontal="center" vertical="center"/>
    </xf>
    <xf numFmtId="169" fontId="8" fillId="0" borderId="1" xfId="88" applyNumberFormat="1" applyFont="1" applyAlignment="1">
      <alignment horizontal="center" vertical="center"/>
    </xf>
    <xf numFmtId="166" fontId="9" fillId="0" borderId="1" xfId="89" applyNumberFormat="1" applyFont="1" applyAlignment="1">
      <alignment horizontal="right" vertical="center"/>
    </xf>
    <xf numFmtId="166" fontId="9" fillId="0" borderId="2" xfId="89" applyNumberFormat="1" applyFont="1" applyBorder="1" applyAlignment="1">
      <alignment horizontal="right" vertical="center"/>
    </xf>
    <xf numFmtId="169" fontId="8" fillId="0" borderId="5" xfId="88" applyNumberFormat="1" applyFont="1" applyBorder="1" applyAlignment="1">
      <alignment vertical="center"/>
    </xf>
    <xf numFmtId="0" fontId="21" fillId="0" borderId="1" xfId="90" applyFont="1" applyAlignment="1">
      <alignment horizontal="center" vertical="center"/>
    </xf>
    <xf numFmtId="0" fontId="21" fillId="0" borderId="1" xfId="90" applyFont="1" applyAlignment="1">
      <alignment vertical="center"/>
    </xf>
    <xf numFmtId="0" fontId="8" fillId="0" borderId="1" xfId="90" applyFont="1" applyAlignment="1">
      <alignment vertical="center"/>
    </xf>
    <xf numFmtId="0" fontId="8" fillId="0" borderId="3" xfId="19" applyFont="1" applyBorder="1" applyAlignment="1">
      <alignment vertical="center"/>
    </xf>
    <xf numFmtId="0" fontId="8" fillId="0" borderId="3" xfId="88" applyFont="1" applyBorder="1" applyAlignment="1">
      <alignment horizontal="center" vertical="center"/>
    </xf>
    <xf numFmtId="169" fontId="20" fillId="0" borderId="1" xfId="88" applyNumberFormat="1" applyFont="1" applyAlignment="1">
      <alignment horizontal="right" vertical="center"/>
    </xf>
    <xf numFmtId="169" fontId="8" fillId="0" borderId="1" xfId="88" applyNumberFormat="1" applyFont="1" applyAlignment="1">
      <alignment horizontal="right" vertical="center"/>
    </xf>
    <xf numFmtId="169" fontId="8" fillId="0" borderId="3" xfId="88" applyNumberFormat="1" applyFont="1" applyBorder="1" applyAlignment="1">
      <alignment horizontal="right" vertical="center"/>
    </xf>
    <xf numFmtId="0" fontId="8" fillId="0" borderId="1" xfId="88" applyFont="1" applyAlignment="1">
      <alignment horizontal="left" vertical="center"/>
    </xf>
    <xf numFmtId="0" fontId="8" fillId="0" borderId="1" xfId="88" quotePrefix="1" applyFont="1" applyAlignment="1">
      <alignment horizontal="left" vertical="center"/>
    </xf>
    <xf numFmtId="0" fontId="8" fillId="0" borderId="1" xfId="88" applyFont="1" applyAlignment="1">
      <alignment horizontal="center" vertical="center" wrapText="1"/>
    </xf>
    <xf numFmtId="169" fontId="20" fillId="0" borderId="1" xfId="88" applyNumberFormat="1" applyFont="1" applyAlignment="1">
      <alignment horizontal="center" vertical="center"/>
    </xf>
    <xf numFmtId="0" fontId="7" fillId="0" borderId="1" xfId="2" applyFont="1" applyAlignment="1">
      <alignment vertical="center"/>
    </xf>
    <xf numFmtId="0" fontId="9" fillId="0" borderId="1" xfId="2" applyFont="1" applyAlignment="1">
      <alignment horizontal="center" vertical="center"/>
    </xf>
    <xf numFmtId="0" fontId="9" fillId="0" borderId="1" xfId="2" applyFont="1" applyAlignment="1">
      <alignment vertical="center"/>
    </xf>
    <xf numFmtId="169" fontId="9" fillId="0" borderId="1" xfId="2" applyNumberFormat="1" applyFont="1" applyAlignment="1">
      <alignment horizontal="right" vertical="center"/>
    </xf>
    <xf numFmtId="0" fontId="7" fillId="0" borderId="3" xfId="2" applyFont="1" applyBorder="1" applyAlignment="1">
      <alignment vertical="center"/>
    </xf>
    <xf numFmtId="0" fontId="9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vertical="center"/>
    </xf>
    <xf numFmtId="169" fontId="9" fillId="0" borderId="3" xfId="2" applyNumberFormat="1" applyFont="1" applyBorder="1" applyAlignment="1">
      <alignment horizontal="right" vertical="center"/>
    </xf>
    <xf numFmtId="0" fontId="7" fillId="0" borderId="1" xfId="2" applyFont="1" applyAlignment="1">
      <alignment horizontal="center" vertical="center"/>
    </xf>
    <xf numFmtId="167" fontId="7" fillId="0" borderId="1" xfId="2" quotePrefix="1" applyNumberFormat="1" applyFont="1" applyAlignment="1">
      <alignment horizontal="right" vertical="center"/>
    </xf>
    <xf numFmtId="0" fontId="7" fillId="0" borderId="3" xfId="2" applyFont="1" applyBorder="1" applyAlignment="1">
      <alignment horizontal="center" vertical="center"/>
    </xf>
    <xf numFmtId="0" fontId="24" fillId="0" borderId="1" xfId="2" applyFont="1" applyAlignment="1">
      <alignment horizontal="center" vertical="center"/>
    </xf>
    <xf numFmtId="167" fontId="7" fillId="0" borderId="3" xfId="2" applyNumberFormat="1" applyFont="1" applyBorder="1" applyAlignment="1">
      <alignment horizontal="right" vertical="center"/>
    </xf>
    <xf numFmtId="167" fontId="7" fillId="0" borderId="1" xfId="2" applyNumberFormat="1" applyFont="1" applyAlignment="1">
      <alignment horizontal="center" vertical="center"/>
    </xf>
    <xf numFmtId="0" fontId="7" fillId="0" borderId="1" xfId="2" applyFont="1" applyAlignment="1">
      <alignment horizontal="left" vertical="center"/>
    </xf>
    <xf numFmtId="169" fontId="9" fillId="0" borderId="1" xfId="2" applyNumberFormat="1" applyFont="1" applyAlignment="1">
      <alignment vertical="center"/>
    </xf>
    <xf numFmtId="169" fontId="9" fillId="0" borderId="3" xfId="2" applyNumberFormat="1" applyFont="1" applyBorder="1" applyAlignment="1">
      <alignment vertical="center"/>
    </xf>
    <xf numFmtId="169" fontId="9" fillId="0" borderId="5" xfId="2" applyNumberFormat="1" applyFont="1" applyBorder="1" applyAlignment="1">
      <alignment vertical="center"/>
    </xf>
    <xf numFmtId="0" fontId="23" fillId="0" borderId="1" xfId="2" applyFont="1" applyAlignment="1">
      <alignment horizontal="center" vertical="center"/>
    </xf>
    <xf numFmtId="0" fontId="7" fillId="0" borderId="1" xfId="2" applyFont="1" applyAlignment="1">
      <alignment horizontal="left"/>
    </xf>
    <xf numFmtId="169" fontId="7" fillId="0" borderId="1" xfId="2" applyNumberFormat="1" applyFont="1" applyAlignment="1">
      <alignment horizontal="left"/>
    </xf>
    <xf numFmtId="169" fontId="9" fillId="0" borderId="1" xfId="2" applyNumberFormat="1" applyFont="1"/>
    <xf numFmtId="169" fontId="9" fillId="0" borderId="1" xfId="2" applyNumberFormat="1" applyFont="1" applyAlignment="1">
      <alignment horizontal="right"/>
    </xf>
    <xf numFmtId="0" fontId="9" fillId="0" borderId="1" xfId="2" applyFont="1"/>
    <xf numFmtId="0" fontId="7" fillId="0" borderId="3" xfId="2" applyFont="1" applyBorder="1" applyAlignment="1">
      <alignment horizontal="left" vertical="center"/>
    </xf>
    <xf numFmtId="0" fontId="7" fillId="0" borderId="3" xfId="2" applyFont="1" applyBorder="1"/>
    <xf numFmtId="169" fontId="7" fillId="0" borderId="3" xfId="2" applyNumberFormat="1" applyFont="1" applyBorder="1"/>
    <xf numFmtId="169" fontId="9" fillId="0" borderId="3" xfId="2" applyNumberFormat="1" applyFont="1" applyBorder="1"/>
    <xf numFmtId="0" fontId="7" fillId="0" borderId="1" xfId="2" applyFont="1"/>
    <xf numFmtId="169" fontId="7" fillId="0" borderId="1" xfId="2" applyNumberFormat="1" applyFont="1"/>
    <xf numFmtId="169" fontId="7" fillId="0" borderId="1" xfId="87" applyNumberFormat="1" applyFont="1" applyAlignment="1">
      <alignment horizontal="right" vertical="center"/>
    </xf>
    <xf numFmtId="169" fontId="20" fillId="0" borderId="1" xfId="87" applyNumberFormat="1" applyFont="1" applyAlignment="1">
      <alignment horizontal="right" vertical="center"/>
    </xf>
    <xf numFmtId="0" fontId="20" fillId="0" borderId="1" xfId="87" applyFont="1" applyAlignment="1">
      <alignment horizontal="right" vertical="center"/>
    </xf>
    <xf numFmtId="166" fontId="20" fillId="0" borderId="1" xfId="19" applyNumberFormat="1" applyFont="1" applyAlignment="1">
      <alignment horizontal="right" vertical="center"/>
    </xf>
    <xf numFmtId="164" fontId="20" fillId="0" borderId="1" xfId="19" applyNumberFormat="1" applyFont="1" applyAlignment="1">
      <alignment horizontal="right" vertical="center"/>
    </xf>
    <xf numFmtId="164" fontId="20" fillId="0" borderId="1" xfId="19" applyNumberFormat="1" applyFont="1" applyAlignment="1">
      <alignment horizontal="center" vertical="center"/>
    </xf>
    <xf numFmtId="169" fontId="20" fillId="0" borderId="1" xfId="87" quotePrefix="1" applyNumberFormat="1" applyFont="1" applyAlignment="1">
      <alignment horizontal="right" vertical="center"/>
    </xf>
    <xf numFmtId="166" fontId="20" fillId="0" borderId="2" xfId="19" applyNumberFormat="1" applyFont="1" applyBorder="1" applyAlignment="1">
      <alignment horizontal="right" vertical="center"/>
    </xf>
    <xf numFmtId="169" fontId="20" fillId="0" borderId="7" xfId="87" applyNumberFormat="1" applyFont="1" applyBorder="1" applyAlignment="1">
      <alignment horizontal="right" vertical="center"/>
    </xf>
    <xf numFmtId="170" fontId="9" fillId="0" borderId="1" xfId="2" applyNumberFormat="1" applyFont="1" applyAlignment="1">
      <alignment horizontal="right" vertical="center"/>
    </xf>
    <xf numFmtId="169" fontId="9" fillId="0" borderId="1" xfId="2" applyNumberFormat="1" applyFont="1" applyAlignment="1">
      <alignment horizontal="center" vertical="center"/>
    </xf>
    <xf numFmtId="170" fontId="9" fillId="0" borderId="1" xfId="2" applyNumberFormat="1" applyFont="1"/>
    <xf numFmtId="167" fontId="7" fillId="0" borderId="1" xfId="2" applyNumberFormat="1" applyFont="1" applyAlignment="1">
      <alignment vertical="center"/>
    </xf>
    <xf numFmtId="167" fontId="7" fillId="0" borderId="3" xfId="2" applyNumberFormat="1" applyFont="1" applyBorder="1" applyAlignment="1">
      <alignment horizontal="center" vertical="center"/>
    </xf>
    <xf numFmtId="0" fontId="9" fillId="0" borderId="1" xfId="3" applyFont="1" applyAlignment="1">
      <alignment vertical="center"/>
    </xf>
    <xf numFmtId="0" fontId="9" fillId="0" borderId="1" xfId="5" quotePrefix="1" applyFont="1" applyAlignment="1">
      <alignment vertical="center"/>
    </xf>
    <xf numFmtId="0" fontId="9" fillId="0" borderId="1" xfId="3" quotePrefix="1" applyFont="1" applyAlignment="1">
      <alignment vertical="center"/>
    </xf>
    <xf numFmtId="39" fontId="7" fillId="0" borderId="1" xfId="2" applyNumberFormat="1" applyFont="1" applyAlignment="1">
      <alignment vertical="center"/>
    </xf>
    <xf numFmtId="39" fontId="9" fillId="0" borderId="1" xfId="2" applyNumberFormat="1" applyFont="1" applyAlignment="1">
      <alignment vertical="center"/>
    </xf>
    <xf numFmtId="0" fontId="8" fillId="0" borderId="1" xfId="2" applyFont="1" applyAlignment="1">
      <alignment vertical="center"/>
    </xf>
    <xf numFmtId="0" fontId="7" fillId="0" borderId="1" xfId="3" applyFont="1" applyAlignment="1">
      <alignment vertical="center"/>
    </xf>
    <xf numFmtId="49" fontId="9" fillId="0" borderId="1" xfId="3" applyNumberFormat="1" applyFont="1" applyAlignment="1">
      <alignment vertical="center"/>
    </xf>
    <xf numFmtId="0" fontId="9" fillId="0" borderId="1" xfId="3" applyFont="1" applyAlignment="1">
      <alignment horizontal="left" vertical="center"/>
    </xf>
    <xf numFmtId="0" fontId="9" fillId="0" borderId="1" xfId="6" applyFont="1" applyAlignment="1">
      <alignment vertical="center"/>
    </xf>
    <xf numFmtId="49" fontId="9" fillId="0" borderId="1" xfId="6" applyNumberFormat="1" applyFont="1" applyAlignment="1">
      <alignment vertical="center"/>
    </xf>
    <xf numFmtId="39" fontId="9" fillId="0" borderId="3" xfId="2" applyNumberFormat="1" applyFont="1" applyBorder="1" applyAlignment="1">
      <alignment vertical="center"/>
    </xf>
    <xf numFmtId="169" fontId="7" fillId="0" borderId="1" xfId="2" applyNumberFormat="1" applyFont="1" applyAlignment="1">
      <alignment horizontal="center" vertical="center"/>
    </xf>
    <xf numFmtId="167" fontId="7" fillId="0" borderId="1" xfId="2" applyNumberFormat="1" applyFont="1" applyAlignment="1">
      <alignment horizontal="left" vertical="center"/>
    </xf>
    <xf numFmtId="167" fontId="7" fillId="0" borderId="3" xfId="2" applyNumberFormat="1" applyFont="1" applyBorder="1" applyAlignment="1">
      <alignment horizontal="left" vertical="center"/>
    </xf>
    <xf numFmtId="169" fontId="7" fillId="0" borderId="3" xfId="2" applyNumberFormat="1" applyFont="1" applyBorder="1" applyAlignment="1">
      <alignment horizontal="center" vertical="center"/>
    </xf>
    <xf numFmtId="0" fontId="9" fillId="0" borderId="1" xfId="3" applyFont="1" applyAlignment="1">
      <alignment horizontal="center" vertical="center"/>
    </xf>
    <xf numFmtId="169" fontId="9" fillId="0" borderId="5" xfId="2" applyNumberFormat="1" applyFont="1" applyBorder="1" applyAlignment="1">
      <alignment horizontal="right" vertical="center"/>
    </xf>
    <xf numFmtId="0" fontId="8" fillId="0" borderId="1" xfId="88" applyFont="1" applyAlignment="1">
      <alignment horizontal="center" vertical="center"/>
    </xf>
    <xf numFmtId="0" fontId="8" fillId="0" borderId="1" xfId="90" applyFont="1" applyAlignment="1">
      <alignment horizontal="center" vertical="center"/>
    </xf>
    <xf numFmtId="0" fontId="21" fillId="0" borderId="1" xfId="90" applyFont="1" applyAlignment="1">
      <alignment horizontal="center" vertical="center"/>
    </xf>
    <xf numFmtId="169" fontId="20" fillId="0" borderId="3" xfId="87" applyNumberFormat="1" applyFont="1" applyBorder="1" applyAlignment="1">
      <alignment horizontal="center" vertical="center"/>
    </xf>
    <xf numFmtId="0" fontId="20" fillId="0" borderId="1" xfId="2" applyFont="1" applyFill="1" applyAlignment="1">
      <alignment vertical="center"/>
    </xf>
    <xf numFmtId="0" fontId="8" fillId="0" borderId="1" xfId="2" applyFont="1" applyFill="1" applyAlignment="1">
      <alignment horizontal="center" vertical="center"/>
    </xf>
    <xf numFmtId="0" fontId="8" fillId="0" borderId="1" xfId="2" applyFont="1" applyFill="1" applyAlignment="1">
      <alignment vertical="center"/>
    </xf>
    <xf numFmtId="169" fontId="8" fillId="0" borderId="1" xfId="2" applyNumberFormat="1" applyFont="1" applyFill="1" applyAlignment="1">
      <alignment horizontal="right" vertical="center"/>
    </xf>
    <xf numFmtId="0" fontId="20" fillId="0" borderId="3" xfId="2" applyFont="1" applyFill="1" applyBorder="1" applyAlignment="1">
      <alignment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vertical="center"/>
    </xf>
    <xf numFmtId="169" fontId="8" fillId="0" borderId="3" xfId="2" applyNumberFormat="1" applyFont="1" applyFill="1" applyBorder="1" applyAlignment="1">
      <alignment horizontal="right" vertical="center"/>
    </xf>
    <xf numFmtId="0" fontId="20" fillId="0" borderId="1" xfId="2" applyFont="1" applyFill="1" applyAlignment="1">
      <alignment horizontal="center" vertical="center"/>
    </xf>
    <xf numFmtId="169" fontId="20" fillId="0" borderId="4" xfId="2" applyNumberFormat="1" applyFont="1" applyFill="1" applyBorder="1" applyAlignment="1">
      <alignment vertical="center"/>
    </xf>
    <xf numFmtId="169" fontId="20" fillId="0" borderId="1" xfId="2" applyNumberFormat="1" applyFont="1" applyFill="1" applyAlignment="1">
      <alignment vertical="center"/>
    </xf>
    <xf numFmtId="167" fontId="20" fillId="0" borderId="1" xfId="2" quotePrefix="1" applyNumberFormat="1" applyFont="1" applyFill="1" applyAlignment="1">
      <alignment horizontal="right" vertical="center"/>
    </xf>
    <xf numFmtId="0" fontId="20" fillId="0" borderId="3" xfId="2" applyFont="1" applyFill="1" applyBorder="1" applyAlignment="1">
      <alignment horizontal="center" vertical="center"/>
    </xf>
    <xf numFmtId="0" fontId="22" fillId="0" borderId="1" xfId="2" applyFont="1" applyFill="1" applyAlignment="1">
      <alignment horizontal="center" vertical="center"/>
    </xf>
    <xf numFmtId="167" fontId="20" fillId="0" borderId="3" xfId="2" applyNumberFormat="1" applyFont="1" applyFill="1" applyBorder="1" applyAlignment="1">
      <alignment horizontal="right" vertical="center"/>
    </xf>
    <xf numFmtId="167" fontId="20" fillId="0" borderId="1" xfId="2" applyNumberFormat="1" applyFont="1" applyFill="1" applyAlignment="1">
      <alignment horizontal="center" vertical="center"/>
    </xf>
    <xf numFmtId="167" fontId="20" fillId="0" borderId="1" xfId="2" applyNumberFormat="1" applyFont="1" applyFill="1" applyAlignment="1">
      <alignment horizontal="right" vertical="center"/>
    </xf>
    <xf numFmtId="37" fontId="20" fillId="0" borderId="1" xfId="2" applyNumberFormat="1" applyFont="1" applyFill="1" applyAlignment="1">
      <alignment vertical="center"/>
    </xf>
    <xf numFmtId="0" fontId="20" fillId="0" borderId="1" xfId="2" applyFont="1" applyFill="1" applyAlignment="1">
      <alignment horizontal="left" vertical="center"/>
    </xf>
    <xf numFmtId="37" fontId="8" fillId="0" borderId="1" xfId="2" applyNumberFormat="1" applyFont="1" applyFill="1" applyAlignment="1">
      <alignment vertical="center"/>
    </xf>
    <xf numFmtId="169" fontId="8" fillId="0" borderId="1" xfId="2" applyNumberFormat="1" applyFont="1" applyFill="1" applyAlignment="1">
      <alignment vertical="center"/>
    </xf>
    <xf numFmtId="169" fontId="8" fillId="0" borderId="3" xfId="2" applyNumberFormat="1" applyFont="1" applyFill="1" applyBorder="1" applyAlignment="1">
      <alignment vertical="center"/>
    </xf>
    <xf numFmtId="37" fontId="25" fillId="0" borderId="1" xfId="13" applyNumberFormat="1" applyFont="1" applyFill="1" applyAlignment="1">
      <alignment horizontal="left" vertical="center"/>
    </xf>
    <xf numFmtId="37" fontId="26" fillId="0" borderId="1" xfId="13" applyNumberFormat="1" applyFont="1" applyFill="1" applyAlignment="1">
      <alignment horizontal="left" vertical="center"/>
    </xf>
    <xf numFmtId="0" fontId="25" fillId="0" borderId="1" xfId="91" applyFont="1" applyFill="1" applyAlignment="1">
      <alignment vertical="center"/>
    </xf>
    <xf numFmtId="37" fontId="8" fillId="0" borderId="1" xfId="13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1" xfId="91" applyFont="1" applyFill="1" applyAlignment="1">
      <alignment vertical="center"/>
    </xf>
    <xf numFmtId="3" fontId="8" fillId="0" borderId="1" xfId="2" applyNumberFormat="1" applyFont="1" applyFill="1" applyAlignment="1">
      <alignment vertical="center"/>
    </xf>
    <xf numFmtId="0" fontId="20" fillId="0" borderId="1" xfId="91" applyFont="1" applyFill="1" applyAlignment="1">
      <alignment vertical="center"/>
    </xf>
    <xf numFmtId="37" fontId="20" fillId="0" borderId="1" xfId="13" applyNumberFormat="1" applyFont="1" applyFill="1" applyAlignment="1">
      <alignment horizontal="left" vertical="center"/>
    </xf>
    <xf numFmtId="169" fontId="8" fillId="0" borderId="5" xfId="2" applyNumberFormat="1" applyFont="1" applyFill="1" applyBorder="1" applyAlignment="1">
      <alignment vertical="center"/>
    </xf>
    <xf numFmtId="169" fontId="8" fillId="0" borderId="8" xfId="2" applyNumberFormat="1" applyFont="1" applyFill="1" applyBorder="1" applyAlignment="1">
      <alignment vertical="center"/>
    </xf>
    <xf numFmtId="169" fontId="8" fillId="0" borderId="1" xfId="2" quotePrefix="1" applyNumberFormat="1" applyFont="1" applyFill="1" applyAlignment="1">
      <alignment horizontal="right" vertical="center"/>
    </xf>
    <xf numFmtId="0" fontId="8" fillId="0" borderId="1" xfId="2" applyFont="1" applyFill="1" applyAlignment="1">
      <alignment horizontal="left" vertical="center"/>
    </xf>
    <xf numFmtId="0" fontId="27" fillId="0" borderId="1" xfId="2" applyFont="1" applyFill="1" applyAlignment="1">
      <alignment horizontal="center" vertical="center"/>
    </xf>
    <xf numFmtId="171" fontId="8" fillId="0" borderId="1" xfId="2" applyNumberFormat="1" applyFont="1" applyFill="1" applyAlignment="1">
      <alignment vertical="center"/>
    </xf>
  </cellXfs>
  <cellStyles count="92">
    <cellStyle name="Comma 12" xfId="67" xr:uid="{00000000-0005-0000-0000-000000000000}"/>
    <cellStyle name="Comma 2" xfId="8" xr:uid="{00000000-0005-0000-0000-000001000000}"/>
    <cellStyle name="Comma 2 2" xfId="17" xr:uid="{00000000-0005-0000-0000-000002000000}"/>
    <cellStyle name="Comma 2 2 2" xfId="71" xr:uid="{00000000-0005-0000-0000-000003000000}"/>
    <cellStyle name="Comma 2 3" xfId="70" xr:uid="{00000000-0005-0000-0000-000004000000}"/>
    <cellStyle name="Comma 2 4" xfId="11" xr:uid="{00000000-0005-0000-0000-000005000000}"/>
    <cellStyle name="Comma 2 60" xfId="4" xr:uid="{00000000-0005-0000-0000-000006000000}"/>
    <cellStyle name="Comma 3" xfId="59" xr:uid="{00000000-0005-0000-0000-000007000000}"/>
    <cellStyle name="Comma 3 2" xfId="33" xr:uid="{00000000-0005-0000-0000-000008000000}"/>
    <cellStyle name="Comma 3 4" xfId="77" xr:uid="{00000000-0005-0000-0000-000009000000}"/>
    <cellStyle name="Comma 3 4 2" xfId="45" xr:uid="{00000000-0005-0000-0000-00000A000000}"/>
    <cellStyle name="Comma 3 4 3" xfId="46" xr:uid="{00000000-0005-0000-0000-00000B000000}"/>
    <cellStyle name="Comma 4" xfId="22" xr:uid="{00000000-0005-0000-0000-00000C000000}"/>
    <cellStyle name="Comma 4 2" xfId="57" xr:uid="{00000000-0005-0000-0000-00000D000000}"/>
    <cellStyle name="Comma 4 2 2 2" xfId="32" xr:uid="{00000000-0005-0000-0000-00000E000000}"/>
    <cellStyle name="Comma 4 2 2 2 2" xfId="83" xr:uid="{00000000-0005-0000-0000-00000F000000}"/>
    <cellStyle name="Comma 4 2 3" xfId="35" xr:uid="{00000000-0005-0000-0000-000010000000}"/>
    <cellStyle name="Comma 4 3" xfId="68" xr:uid="{00000000-0005-0000-0000-000011000000}"/>
    <cellStyle name="Comma 4 4" xfId="61" xr:uid="{00000000-0005-0000-0000-000012000000}"/>
    <cellStyle name="Comma 5" xfId="84" xr:uid="{00000000-0005-0000-0000-000013000000}"/>
    <cellStyle name="Comma 5 2" xfId="36" xr:uid="{00000000-0005-0000-0000-000014000000}"/>
    <cellStyle name="Comma 5 3" xfId="41" xr:uid="{00000000-0005-0000-0000-000015000000}"/>
    <cellStyle name="Comma 5 3 2" xfId="81" xr:uid="{00000000-0005-0000-0000-000016000000}"/>
    <cellStyle name="Comma 6" xfId="53" xr:uid="{00000000-0005-0000-0000-000017000000}"/>
    <cellStyle name="Comma 6 3" xfId="65" xr:uid="{00000000-0005-0000-0000-000018000000}"/>
    <cellStyle name="Comma 7" xfId="15" xr:uid="{00000000-0005-0000-0000-000019000000}"/>
    <cellStyle name="Comma 7 2" xfId="38" xr:uid="{00000000-0005-0000-0000-00001A000000}"/>
    <cellStyle name="Comma 7 3" xfId="78" xr:uid="{00000000-0005-0000-0000-00001B000000}"/>
    <cellStyle name="Comma 8" xfId="48" xr:uid="{00000000-0005-0000-0000-00001C000000}"/>
    <cellStyle name="Comma 87" xfId="73" xr:uid="{00000000-0005-0000-0000-00001D000000}"/>
    <cellStyle name="Hyperlink 2" xfId="12" xr:uid="{00000000-0005-0000-0000-00001E000000}"/>
    <cellStyle name="Hyperlink 2 2" xfId="24" xr:uid="{00000000-0005-0000-0000-00001F000000}"/>
    <cellStyle name="Hyperlink 3" xfId="75" xr:uid="{00000000-0005-0000-0000-000020000000}"/>
    <cellStyle name="Normal" xfId="0" builtinId="0"/>
    <cellStyle name="Normal 10" xfId="85" xr:uid="{00000000-0005-0000-0000-000022000000}"/>
    <cellStyle name="Normal 10 2" xfId="66" xr:uid="{00000000-0005-0000-0000-000023000000}"/>
    <cellStyle name="Normal 10 2 3" xfId="5" xr:uid="{00000000-0005-0000-0000-000024000000}"/>
    <cellStyle name="Normal 10 3" xfId="90" xr:uid="{00000000-0005-0000-0000-000025000000}"/>
    <cellStyle name="Normal 11" xfId="88" xr:uid="{00000000-0005-0000-0000-000026000000}"/>
    <cellStyle name="Normal 11 2" xfId="27" xr:uid="{00000000-0005-0000-0000-000027000000}"/>
    <cellStyle name="Normal 11 2 2" xfId="34" xr:uid="{00000000-0005-0000-0000-000028000000}"/>
    <cellStyle name="Normal 11 2 2 2" xfId="42" xr:uid="{00000000-0005-0000-0000-000029000000}"/>
    <cellStyle name="Normal 12 2" xfId="1" xr:uid="{00000000-0005-0000-0000-00002A000000}"/>
    <cellStyle name="Normal 13" xfId="55" xr:uid="{00000000-0005-0000-0000-00002B000000}"/>
    <cellStyle name="Normal 13 2" xfId="23" xr:uid="{00000000-0005-0000-0000-00002C000000}"/>
    <cellStyle name="Normal 13 2 2" xfId="51" xr:uid="{00000000-0005-0000-0000-00002D000000}"/>
    <cellStyle name="Normal 14 2" xfId="25" xr:uid="{00000000-0005-0000-0000-00002E000000}"/>
    <cellStyle name="Normal 19" xfId="91" xr:uid="{D525BB36-8BF1-4B1F-9C48-80E0C7B15ED1}"/>
    <cellStyle name="Normal 2" xfId="2" xr:uid="{00000000-0005-0000-0000-00002F000000}"/>
    <cellStyle name="Normal 2 10" xfId="3" xr:uid="{00000000-0005-0000-0000-000030000000}"/>
    <cellStyle name="Normal 2 10 4" xfId="6" xr:uid="{00000000-0005-0000-0000-000031000000}"/>
    <cellStyle name="Normal 2 2" xfId="18" xr:uid="{00000000-0005-0000-0000-000032000000}"/>
    <cellStyle name="Normal 2 2 2" xfId="87" xr:uid="{00000000-0005-0000-0000-000033000000}"/>
    <cellStyle name="Normal 2 2 2 2" xfId="43" xr:uid="{00000000-0005-0000-0000-000034000000}"/>
    <cellStyle name="Normal 2 3" xfId="28" xr:uid="{00000000-0005-0000-0000-000035000000}"/>
    <cellStyle name="Normal 2 3 2" xfId="54" xr:uid="{00000000-0005-0000-0000-000036000000}"/>
    <cellStyle name="Normal 2 4" xfId="49" xr:uid="{00000000-0005-0000-0000-000037000000}"/>
    <cellStyle name="Normal 2 5" xfId="69" xr:uid="{00000000-0005-0000-0000-000038000000}"/>
    <cellStyle name="Normal 2 6" xfId="10" xr:uid="{00000000-0005-0000-0000-000039000000}"/>
    <cellStyle name="Normal 3" xfId="16" xr:uid="{00000000-0005-0000-0000-00003A000000}"/>
    <cellStyle name="Normal 3 2" xfId="29" xr:uid="{00000000-0005-0000-0000-00003B000000}"/>
    <cellStyle name="Normal 3 3" xfId="50" xr:uid="{00000000-0005-0000-0000-00003C000000}"/>
    <cellStyle name="Normal 3 4" xfId="20" xr:uid="{00000000-0005-0000-0000-00003D000000}"/>
    <cellStyle name="Normal 3 5" xfId="89" xr:uid="{00000000-0005-0000-0000-00003E000000}"/>
    <cellStyle name="Normal 4" xfId="14" xr:uid="{00000000-0005-0000-0000-00003F000000}"/>
    <cellStyle name="Normal 4 2" xfId="40" xr:uid="{00000000-0005-0000-0000-000040000000}"/>
    <cellStyle name="Normal 4 2 19" xfId="80" xr:uid="{00000000-0005-0000-0000-000041000000}"/>
    <cellStyle name="Normal 4 3" xfId="47" xr:uid="{00000000-0005-0000-0000-000042000000}"/>
    <cellStyle name="Normal 4 3 2" xfId="21" xr:uid="{00000000-0005-0000-0000-000043000000}"/>
    <cellStyle name="Normal 4 5 2" xfId="44" xr:uid="{00000000-0005-0000-0000-000044000000}"/>
    <cellStyle name="Normal 5" xfId="9" xr:uid="{00000000-0005-0000-0000-000045000000}"/>
    <cellStyle name="Normal 5 16" xfId="7" xr:uid="{00000000-0005-0000-0000-000046000000}"/>
    <cellStyle name="Normal 6" xfId="13" xr:uid="{00000000-0005-0000-0000-000047000000}"/>
    <cellStyle name="Normal 6 2" xfId="56" xr:uid="{00000000-0005-0000-0000-000048000000}"/>
    <cellStyle name="Normal 6 2 2" xfId="79" xr:uid="{00000000-0005-0000-0000-000049000000}"/>
    <cellStyle name="Normal 6 2 2 2" xfId="39" xr:uid="{00000000-0005-0000-0000-00004A000000}"/>
    <cellStyle name="Normal 6 3" xfId="62" xr:uid="{00000000-0005-0000-0000-00004B000000}"/>
    <cellStyle name="Normal 7" xfId="19" xr:uid="{00000000-0005-0000-0000-00004C000000}"/>
    <cellStyle name="Normal 7 2" xfId="37" xr:uid="{00000000-0005-0000-0000-00004D000000}"/>
    <cellStyle name="Normal 8" xfId="74" xr:uid="{00000000-0005-0000-0000-00004E000000}"/>
    <cellStyle name="Normal 8 2 2" xfId="31" xr:uid="{00000000-0005-0000-0000-00004F000000}"/>
    <cellStyle name="Normal 8 2 2 2" xfId="82" xr:uid="{00000000-0005-0000-0000-000050000000}"/>
    <cellStyle name="Normal 84" xfId="72" xr:uid="{00000000-0005-0000-0000-000051000000}"/>
    <cellStyle name="Normal 84 2 2" xfId="30" xr:uid="{00000000-0005-0000-0000-000052000000}"/>
    <cellStyle name="Normal 84 2 2 2" xfId="76" xr:uid="{00000000-0005-0000-0000-000053000000}"/>
    <cellStyle name="Normal 9" xfId="86" xr:uid="{00000000-0005-0000-0000-000054000000}"/>
    <cellStyle name="Normal 9 2" xfId="26" xr:uid="{00000000-0005-0000-0000-000055000000}"/>
    <cellStyle name="Normal 9 2 2" xfId="52" xr:uid="{00000000-0005-0000-0000-000056000000}"/>
    <cellStyle name="Normal 9 3" xfId="64" xr:uid="{00000000-0005-0000-0000-000057000000}"/>
    <cellStyle name="Percent 2" xfId="60" xr:uid="{00000000-0005-0000-0000-000058000000}"/>
    <cellStyle name="Percent 3" xfId="58" xr:uid="{00000000-0005-0000-0000-000059000000}"/>
    <cellStyle name="Percent 3 2" xfId="63" xr:uid="{00000000-0005-0000-0000-00005A000000}"/>
  </cellStyles>
  <dxfs count="0"/>
  <tableStyles count="0" defaultTableStyle="TableStyleMedium2" defaultPivotStyle="PivotStyleLight16"/>
  <colors>
    <mruColors>
      <color rgb="FFFAFAFA"/>
      <color rgb="FFF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7"/>
  <sheetViews>
    <sheetView topLeftCell="A132" zoomScaleNormal="100" zoomScaleSheetLayoutView="115" workbookViewId="0">
      <selection activeCell="B150" sqref="B150"/>
    </sheetView>
  </sheetViews>
  <sheetFormatPr defaultColWidth="9.140625" defaultRowHeight="16.7" customHeight="1"/>
  <cols>
    <col min="1" max="1" width="1.7109375" style="8" customWidth="1"/>
    <col min="2" max="2" width="52.42578125" style="8" customWidth="1"/>
    <col min="3" max="3" width="6.85546875" style="15" bestFit="1" customWidth="1"/>
    <col min="4" max="4" width="1" style="8" customWidth="1"/>
    <col min="5" max="5" width="14.7109375" style="9" customWidth="1"/>
    <col min="6" max="6" width="1" style="8" customWidth="1"/>
    <col min="7" max="7" width="14.7109375" style="9" customWidth="1"/>
    <col min="8" max="16384" width="9.140625" style="8"/>
  </cols>
  <sheetData>
    <row r="1" spans="1:7" s="7" customFormat="1" ht="16.5" customHeight="1">
      <c r="A1" s="7" t="s">
        <v>0</v>
      </c>
      <c r="C1" s="8"/>
      <c r="D1" s="8"/>
      <c r="E1" s="9"/>
      <c r="F1" s="8"/>
      <c r="G1" s="9"/>
    </row>
    <row r="2" spans="1:7" s="7" customFormat="1" ht="16.5" customHeight="1">
      <c r="A2" s="7" t="s">
        <v>1</v>
      </c>
      <c r="C2" s="8"/>
      <c r="D2" s="8"/>
      <c r="E2" s="9"/>
      <c r="F2" s="8"/>
      <c r="G2" s="9"/>
    </row>
    <row r="3" spans="1:7" s="7" customFormat="1" ht="16.5" customHeight="1">
      <c r="A3" s="10" t="s">
        <v>130</v>
      </c>
      <c r="B3" s="11"/>
      <c r="C3" s="12"/>
      <c r="D3" s="12"/>
      <c r="E3" s="13"/>
      <c r="F3" s="12"/>
      <c r="G3" s="13"/>
    </row>
    <row r="4" spans="1:7" s="14" customFormat="1" ht="16.5" customHeight="1">
      <c r="B4" s="7"/>
      <c r="C4" s="15"/>
      <c r="D4" s="8"/>
      <c r="E4" s="9"/>
      <c r="F4" s="8"/>
      <c r="G4" s="9"/>
    </row>
    <row r="5" spans="1:7" s="14" customFormat="1" ht="16.5" customHeight="1">
      <c r="B5" s="7"/>
      <c r="C5" s="15"/>
      <c r="D5" s="8"/>
      <c r="E5" s="9"/>
      <c r="F5" s="8"/>
      <c r="G5" s="9"/>
    </row>
    <row r="6" spans="1:7" s="7" customFormat="1" ht="16.5" customHeight="1">
      <c r="D6" s="16"/>
      <c r="E6" s="17" t="s">
        <v>131</v>
      </c>
      <c r="F6" s="18"/>
      <c r="G6" s="17" t="s">
        <v>2</v>
      </c>
    </row>
    <row r="7" spans="1:7" ht="16.5" customHeight="1">
      <c r="A7" s="7"/>
      <c r="C7" s="19" t="s">
        <v>3</v>
      </c>
      <c r="D7" s="15"/>
      <c r="E7" s="20" t="s">
        <v>4</v>
      </c>
      <c r="F7" s="21"/>
      <c r="G7" s="20" t="s">
        <v>4</v>
      </c>
    </row>
    <row r="8" spans="1:7" ht="16.5" customHeight="1">
      <c r="A8" s="7"/>
      <c r="C8" s="22"/>
      <c r="D8" s="15"/>
      <c r="E8" s="23"/>
      <c r="F8" s="21"/>
      <c r="G8" s="23"/>
    </row>
    <row r="9" spans="1:7" ht="16.5" customHeight="1">
      <c r="A9" s="7" t="s">
        <v>5</v>
      </c>
      <c r="D9" s="15"/>
      <c r="E9" s="23"/>
      <c r="F9" s="15"/>
      <c r="G9" s="23"/>
    </row>
    <row r="10" spans="1:7" ht="16.5" customHeight="1">
      <c r="A10" s="7"/>
      <c r="D10" s="15"/>
      <c r="E10" s="23"/>
      <c r="F10" s="15"/>
      <c r="G10" s="23"/>
    </row>
    <row r="11" spans="1:7" ht="16.5" customHeight="1">
      <c r="A11" s="7" t="s">
        <v>6</v>
      </c>
    </row>
    <row r="12" spans="1:7" ht="16.5" customHeight="1">
      <c r="A12" s="7"/>
    </row>
    <row r="13" spans="1:7" ht="16.5" customHeight="1">
      <c r="A13" s="8" t="s">
        <v>7</v>
      </c>
      <c r="C13" s="15">
        <v>7</v>
      </c>
      <c r="D13" s="15"/>
      <c r="E13" s="24">
        <v>550369391</v>
      </c>
      <c r="G13" s="24">
        <v>368317071</v>
      </c>
    </row>
    <row r="14" spans="1:7" ht="16.5" customHeight="1">
      <c r="A14" s="8" t="s">
        <v>135</v>
      </c>
      <c r="C14" s="15">
        <v>8</v>
      </c>
      <c r="D14" s="15"/>
      <c r="E14" s="24">
        <v>70246583</v>
      </c>
      <c r="G14" s="24">
        <v>0</v>
      </c>
    </row>
    <row r="15" spans="1:7" ht="16.5" customHeight="1">
      <c r="A15" s="8" t="s">
        <v>8</v>
      </c>
      <c r="D15" s="15"/>
      <c r="E15" s="24"/>
      <c r="G15" s="24"/>
    </row>
    <row r="16" spans="1:7" ht="16.5" customHeight="1">
      <c r="B16" s="8" t="s">
        <v>9</v>
      </c>
      <c r="C16" s="15">
        <v>9</v>
      </c>
      <c r="D16" s="15"/>
      <c r="E16" s="24">
        <v>790120136</v>
      </c>
      <c r="G16" s="24">
        <v>846508550</v>
      </c>
    </row>
    <row r="17" spans="1:7" ht="16.5" customHeight="1">
      <c r="A17" s="8" t="s">
        <v>10</v>
      </c>
      <c r="E17" s="25">
        <v>5327195</v>
      </c>
      <c r="G17" s="25">
        <v>6212158</v>
      </c>
    </row>
    <row r="18" spans="1:7" ht="16.5" customHeight="1">
      <c r="D18" s="15"/>
      <c r="F18" s="15"/>
    </row>
    <row r="19" spans="1:7" ht="16.5" customHeight="1">
      <c r="A19" s="7" t="s">
        <v>11</v>
      </c>
      <c r="E19" s="13">
        <f>SUM(E13:E17)</f>
        <v>1416063305</v>
      </c>
      <c r="G19" s="13">
        <f>SUM(G13:G17)</f>
        <v>1221037779</v>
      </c>
    </row>
    <row r="20" spans="1:7" ht="16.5" customHeight="1">
      <c r="A20" s="7"/>
    </row>
    <row r="21" spans="1:7" ht="16.5" customHeight="1">
      <c r="A21" s="7" t="s">
        <v>12</v>
      </c>
    </row>
    <row r="22" spans="1:7" ht="16.5" customHeight="1">
      <c r="A22" s="7"/>
    </row>
    <row r="23" spans="1:7" ht="16.5" customHeight="1">
      <c r="A23" s="8" t="s">
        <v>13</v>
      </c>
      <c r="D23" s="15"/>
      <c r="E23" s="9">
        <v>1800000</v>
      </c>
      <c r="F23" s="15"/>
      <c r="G23" s="9">
        <v>1800000</v>
      </c>
    </row>
    <row r="24" spans="1:7" ht="16.5" customHeight="1">
      <c r="A24" s="8" t="s">
        <v>14</v>
      </c>
      <c r="D24" s="15"/>
      <c r="E24" s="24"/>
      <c r="F24" s="15"/>
      <c r="G24" s="24"/>
    </row>
    <row r="25" spans="1:7" ht="16.5" customHeight="1">
      <c r="B25" s="8" t="s">
        <v>9</v>
      </c>
      <c r="C25" s="15">
        <v>9</v>
      </c>
      <c r="D25" s="15"/>
      <c r="E25" s="24">
        <v>2391809193</v>
      </c>
      <c r="F25" s="15"/>
      <c r="G25" s="24">
        <v>2861055728</v>
      </c>
    </row>
    <row r="26" spans="1:7" ht="16.5" customHeight="1">
      <c r="A26" s="8" t="s">
        <v>15</v>
      </c>
      <c r="C26" s="15">
        <v>11</v>
      </c>
      <c r="D26" s="15"/>
      <c r="E26" s="24">
        <v>31849064</v>
      </c>
      <c r="F26" s="15"/>
      <c r="G26" s="24">
        <v>43300372</v>
      </c>
    </row>
    <row r="27" spans="1:7" ht="16.5" customHeight="1">
      <c r="A27" s="8" t="s">
        <v>16</v>
      </c>
      <c r="C27" s="15">
        <v>12</v>
      </c>
      <c r="D27" s="15"/>
      <c r="E27" s="24">
        <v>19977947</v>
      </c>
      <c r="F27" s="15"/>
      <c r="G27" s="24">
        <v>23236243</v>
      </c>
    </row>
    <row r="28" spans="1:7" ht="16.5" customHeight="1">
      <c r="A28" s="8" t="s">
        <v>17</v>
      </c>
      <c r="C28" s="15">
        <v>13</v>
      </c>
      <c r="D28" s="15"/>
      <c r="E28" s="24">
        <v>43942747</v>
      </c>
      <c r="F28" s="15"/>
      <c r="G28" s="24">
        <v>50063109</v>
      </c>
    </row>
    <row r="29" spans="1:7" ht="16.5" customHeight="1">
      <c r="A29" s="8" t="s">
        <v>18</v>
      </c>
      <c r="C29" s="15">
        <v>14</v>
      </c>
      <c r="D29" s="15"/>
      <c r="E29" s="24">
        <v>9844069</v>
      </c>
      <c r="F29" s="15"/>
      <c r="G29" s="24">
        <v>11181204</v>
      </c>
    </row>
    <row r="30" spans="1:7" ht="16.5" customHeight="1">
      <c r="A30" s="8" t="s">
        <v>19</v>
      </c>
      <c r="C30" s="15">
        <v>15</v>
      </c>
      <c r="E30" s="24">
        <v>96054423</v>
      </c>
      <c r="G30" s="24">
        <v>70265143</v>
      </c>
    </row>
    <row r="31" spans="1:7" ht="16.5" customHeight="1">
      <c r="A31" s="8" t="s">
        <v>20</v>
      </c>
      <c r="C31" s="15">
        <v>16</v>
      </c>
      <c r="D31" s="15"/>
      <c r="E31" s="25">
        <v>58426343</v>
      </c>
      <c r="F31" s="15"/>
      <c r="G31" s="25">
        <v>51668179</v>
      </c>
    </row>
    <row r="32" spans="1:7" ht="16.5" customHeight="1">
      <c r="A32" s="7"/>
    </row>
    <row r="33" spans="1:7" ht="16.5" customHeight="1">
      <c r="A33" s="7" t="s">
        <v>12</v>
      </c>
      <c r="E33" s="13">
        <f>SUM(E23:E31)</f>
        <v>2653703786</v>
      </c>
      <c r="G33" s="13">
        <f>SUM(G23:G31)</f>
        <v>3112569978</v>
      </c>
    </row>
    <row r="34" spans="1:7" ht="16.5" customHeight="1">
      <c r="A34" s="7"/>
    </row>
    <row r="35" spans="1:7" ht="16.5" customHeight="1" thickBot="1">
      <c r="A35" s="7" t="s">
        <v>21</v>
      </c>
      <c r="E35" s="26">
        <f>E19+E33</f>
        <v>4069767091</v>
      </c>
      <c r="G35" s="26">
        <f>G19+G33</f>
        <v>4333607757</v>
      </c>
    </row>
    <row r="36" spans="1:7" ht="16.5" customHeight="1" thickTop="1">
      <c r="A36" s="7"/>
    </row>
    <row r="37" spans="1:7" ht="16.5" customHeight="1">
      <c r="A37" s="7"/>
    </row>
    <row r="38" spans="1:7" ht="16.5" customHeight="1">
      <c r="A38" s="7"/>
    </row>
    <row r="39" spans="1:7" ht="16.5" customHeight="1">
      <c r="A39" s="7"/>
    </row>
    <row r="40" spans="1:7" ht="16.5" customHeight="1">
      <c r="A40" s="7"/>
    </row>
    <row r="41" spans="1:7" ht="16.5" customHeight="1">
      <c r="A41" s="7"/>
    </row>
    <row r="42" spans="1:7" ht="16.5" customHeight="1">
      <c r="A42" s="7"/>
    </row>
    <row r="43" spans="1:7" ht="16.5" customHeight="1">
      <c r="A43" s="101" t="s">
        <v>22</v>
      </c>
      <c r="B43" s="101"/>
      <c r="C43" s="101"/>
      <c r="D43" s="101"/>
      <c r="E43" s="101"/>
      <c r="F43" s="101"/>
      <c r="G43" s="101"/>
    </row>
    <row r="44" spans="1:7" ht="16.5" customHeight="1">
      <c r="A44" s="102" t="s">
        <v>136</v>
      </c>
      <c r="B44" s="102"/>
      <c r="C44" s="102"/>
      <c r="D44" s="102"/>
      <c r="E44" s="102"/>
      <c r="F44" s="102"/>
      <c r="G44" s="102"/>
    </row>
    <row r="45" spans="1:7" ht="16.5" customHeight="1">
      <c r="A45" s="103" t="s">
        <v>137</v>
      </c>
      <c r="B45" s="103"/>
      <c r="C45" s="103"/>
      <c r="D45" s="103"/>
      <c r="E45" s="103"/>
      <c r="F45" s="103"/>
      <c r="G45" s="103"/>
    </row>
    <row r="46" spans="1:7" ht="16.5" customHeight="1">
      <c r="A46" s="27"/>
      <c r="B46" s="27"/>
      <c r="C46" s="27"/>
      <c r="D46" s="27"/>
      <c r="E46" s="27"/>
      <c r="F46" s="27"/>
      <c r="G46" s="27"/>
    </row>
    <row r="47" spans="1:7" ht="16.5" customHeight="1">
      <c r="A47" s="27"/>
      <c r="B47" s="27"/>
      <c r="C47" s="27"/>
      <c r="D47" s="27"/>
      <c r="E47" s="27"/>
      <c r="F47" s="27"/>
      <c r="G47" s="27"/>
    </row>
    <row r="48" spans="1:7" ht="15" customHeight="1">
      <c r="A48" s="28"/>
      <c r="B48" s="29"/>
      <c r="C48" s="28"/>
      <c r="D48" s="28"/>
      <c r="F48" s="28"/>
    </row>
    <row r="49" spans="1:7" ht="21.95" customHeight="1">
      <c r="A49" s="30" t="s">
        <v>23</v>
      </c>
      <c r="B49" s="12"/>
      <c r="C49" s="31"/>
      <c r="D49" s="12"/>
      <c r="E49" s="11"/>
      <c r="F49" s="12"/>
      <c r="G49" s="11"/>
    </row>
    <row r="50" spans="1:7" ht="16.5" customHeight="1">
      <c r="A50" s="7" t="str">
        <f>+A1</f>
        <v>Amanah Leasing Public Company Limited</v>
      </c>
      <c r="B50" s="7"/>
      <c r="C50" s="8"/>
    </row>
    <row r="51" spans="1:7" ht="16.5" customHeight="1">
      <c r="A51" s="7" t="s">
        <v>24</v>
      </c>
      <c r="B51" s="7"/>
      <c r="C51" s="8"/>
    </row>
    <row r="52" spans="1:7" ht="16.5" customHeight="1">
      <c r="A52" s="11" t="str">
        <f>+A3</f>
        <v>As at 31 December 2025</v>
      </c>
      <c r="B52" s="11"/>
      <c r="C52" s="12"/>
      <c r="D52" s="12"/>
      <c r="E52" s="13"/>
      <c r="F52" s="12"/>
      <c r="G52" s="13"/>
    </row>
    <row r="53" spans="1:7" s="14" customFormat="1" ht="16.5" customHeight="1">
      <c r="B53" s="7"/>
      <c r="C53" s="15"/>
      <c r="D53" s="8"/>
      <c r="E53" s="9"/>
      <c r="F53" s="8"/>
      <c r="G53" s="9"/>
    </row>
    <row r="54" spans="1:7" s="14" customFormat="1" ht="16.5" customHeight="1">
      <c r="B54" s="7"/>
      <c r="C54" s="15"/>
      <c r="D54" s="8"/>
      <c r="E54" s="9"/>
      <c r="F54" s="8"/>
      <c r="G54" s="9"/>
    </row>
    <row r="55" spans="1:7" s="7" customFormat="1" ht="16.5" customHeight="1">
      <c r="D55" s="16"/>
      <c r="E55" s="17" t="s">
        <v>131</v>
      </c>
      <c r="F55" s="18"/>
      <c r="G55" s="17" t="s">
        <v>2</v>
      </c>
    </row>
    <row r="56" spans="1:7" ht="16.5" customHeight="1">
      <c r="A56" s="7"/>
      <c r="C56" s="19" t="s">
        <v>3</v>
      </c>
      <c r="D56" s="15"/>
      <c r="E56" s="20" t="s">
        <v>4</v>
      </c>
      <c r="F56" s="21"/>
      <c r="G56" s="20" t="s">
        <v>4</v>
      </c>
    </row>
    <row r="57" spans="1:7" s="7" customFormat="1" ht="16.5" customHeight="1">
      <c r="C57" s="22"/>
      <c r="D57" s="16"/>
      <c r="E57" s="32"/>
      <c r="F57" s="16"/>
      <c r="G57" s="32"/>
    </row>
    <row r="58" spans="1:7" ht="16.5" customHeight="1">
      <c r="A58" s="7" t="s">
        <v>25</v>
      </c>
      <c r="B58" s="7"/>
      <c r="C58" s="22"/>
      <c r="D58" s="16"/>
      <c r="E58" s="32"/>
      <c r="F58" s="16"/>
      <c r="G58" s="32"/>
    </row>
    <row r="59" spans="1:7" ht="16.5" customHeight="1">
      <c r="B59" s="7"/>
      <c r="C59" s="22"/>
      <c r="D59" s="16"/>
      <c r="E59" s="32"/>
      <c r="F59" s="16"/>
      <c r="G59" s="32"/>
    </row>
    <row r="60" spans="1:7" ht="16.5" customHeight="1">
      <c r="A60" s="7" t="s">
        <v>26</v>
      </c>
    </row>
    <row r="61" spans="1:7" ht="16.5" customHeight="1">
      <c r="A61" s="7"/>
    </row>
    <row r="62" spans="1:7" ht="16.5" customHeight="1">
      <c r="A62" s="8" t="s">
        <v>27</v>
      </c>
      <c r="C62" s="15">
        <v>17</v>
      </c>
      <c r="D62" s="15"/>
      <c r="E62" s="24">
        <v>5000000</v>
      </c>
      <c r="F62" s="15"/>
      <c r="G62" s="24">
        <v>0</v>
      </c>
    </row>
    <row r="63" spans="1:7" ht="16.5" customHeight="1">
      <c r="A63" s="8" t="s">
        <v>28</v>
      </c>
      <c r="C63" s="15" t="s">
        <v>138</v>
      </c>
      <c r="D63" s="15"/>
      <c r="E63" s="24">
        <v>2250000000</v>
      </c>
      <c r="F63" s="15"/>
      <c r="G63" s="24">
        <v>2250000000</v>
      </c>
    </row>
    <row r="64" spans="1:7" ht="16.5" customHeight="1">
      <c r="A64" s="8" t="s">
        <v>29</v>
      </c>
      <c r="D64" s="15"/>
      <c r="E64" s="33"/>
      <c r="F64" s="15"/>
      <c r="G64" s="33"/>
    </row>
    <row r="65" spans="1:7" ht="16.5" customHeight="1">
      <c r="B65" s="8" t="s">
        <v>30</v>
      </c>
      <c r="C65" s="15">
        <v>17</v>
      </c>
      <c r="D65" s="15"/>
      <c r="E65" s="24">
        <v>0</v>
      </c>
      <c r="F65" s="15"/>
      <c r="G65" s="24">
        <v>155830488</v>
      </c>
    </row>
    <row r="66" spans="1:7" ht="16.5" customHeight="1">
      <c r="A66" s="8" t="s">
        <v>32</v>
      </c>
      <c r="D66" s="15"/>
      <c r="E66" s="24">
        <v>10694262</v>
      </c>
      <c r="F66" s="15"/>
      <c r="G66" s="24">
        <v>10826979</v>
      </c>
    </row>
    <row r="67" spans="1:7" ht="16.5" customHeight="1">
      <c r="A67" s="8" t="s">
        <v>33</v>
      </c>
      <c r="C67" s="15" t="s">
        <v>139</v>
      </c>
      <c r="D67" s="15"/>
      <c r="E67" s="25">
        <v>29649237</v>
      </c>
      <c r="F67" s="15"/>
      <c r="G67" s="25">
        <v>26919281</v>
      </c>
    </row>
    <row r="68" spans="1:7" ht="16.5" customHeight="1">
      <c r="D68" s="15"/>
      <c r="F68" s="15"/>
    </row>
    <row r="69" spans="1:7" ht="16.5" customHeight="1">
      <c r="A69" s="7" t="s">
        <v>34</v>
      </c>
      <c r="E69" s="34">
        <f>SUM(E62:E67)</f>
        <v>2295343499</v>
      </c>
      <c r="G69" s="34">
        <f>SUM(G62:G67)</f>
        <v>2443576748</v>
      </c>
    </row>
    <row r="70" spans="1:7" ht="16.5" customHeight="1">
      <c r="A70" s="7"/>
      <c r="E70" s="33"/>
      <c r="G70" s="33"/>
    </row>
    <row r="71" spans="1:7" ht="16.5" customHeight="1">
      <c r="A71" s="7" t="s">
        <v>35</v>
      </c>
      <c r="E71" s="33"/>
      <c r="G71" s="33"/>
    </row>
    <row r="72" spans="1:7" ht="16.5" customHeight="1">
      <c r="D72" s="15"/>
      <c r="F72" s="15"/>
    </row>
    <row r="73" spans="1:7" ht="16.5" customHeight="1">
      <c r="A73" s="8" t="s">
        <v>36</v>
      </c>
      <c r="E73" s="24">
        <v>35180523</v>
      </c>
      <c r="G73" s="24">
        <v>40218598</v>
      </c>
    </row>
    <row r="74" spans="1:7" ht="16.5" customHeight="1">
      <c r="A74" s="35" t="s">
        <v>37</v>
      </c>
      <c r="C74" s="15">
        <v>19</v>
      </c>
      <c r="E74" s="25">
        <v>43478455</v>
      </c>
      <c r="G74" s="25">
        <v>38598474</v>
      </c>
    </row>
    <row r="75" spans="1:7" ht="16.5" customHeight="1">
      <c r="A75" s="35"/>
      <c r="E75" s="33"/>
      <c r="G75" s="33"/>
    </row>
    <row r="76" spans="1:7" s="7" customFormat="1" ht="16.5" customHeight="1">
      <c r="A76" s="7" t="s">
        <v>38</v>
      </c>
      <c r="C76" s="22"/>
      <c r="E76" s="34">
        <f>SUM(E73:E74)</f>
        <v>78658978</v>
      </c>
      <c r="G76" s="34">
        <f>SUM(G73:G74)</f>
        <v>78817072</v>
      </c>
    </row>
    <row r="77" spans="1:7" s="7" customFormat="1" ht="16.5" customHeight="1">
      <c r="C77" s="22"/>
      <c r="E77" s="33"/>
      <c r="G77" s="33"/>
    </row>
    <row r="78" spans="1:7" s="7" customFormat="1" ht="16.5" customHeight="1">
      <c r="A78" s="7" t="s">
        <v>39</v>
      </c>
      <c r="C78" s="22"/>
      <c r="E78" s="34">
        <f>E69+E76</f>
        <v>2374002477</v>
      </c>
      <c r="G78" s="34">
        <f>G69+G76</f>
        <v>2522393820</v>
      </c>
    </row>
    <row r="79" spans="1:7" s="7" customFormat="1" ht="16.5" customHeight="1">
      <c r="C79" s="22"/>
      <c r="E79" s="33"/>
      <c r="G79" s="33"/>
    </row>
    <row r="80" spans="1:7" s="7" customFormat="1" ht="16.5" customHeight="1">
      <c r="C80" s="22"/>
      <c r="E80" s="33"/>
      <c r="G80" s="33"/>
    </row>
    <row r="81" spans="3:7" s="7" customFormat="1" ht="16.5" customHeight="1">
      <c r="C81" s="22"/>
      <c r="E81" s="33"/>
      <c r="G81" s="33"/>
    </row>
    <row r="82" spans="3:7" s="7" customFormat="1" ht="16.5" customHeight="1">
      <c r="C82" s="22"/>
      <c r="E82" s="33"/>
      <c r="G82" s="33"/>
    </row>
    <row r="83" spans="3:7" s="7" customFormat="1" ht="16.5" customHeight="1">
      <c r="C83" s="22"/>
      <c r="E83" s="33"/>
      <c r="G83" s="33"/>
    </row>
    <row r="84" spans="3:7" s="7" customFormat="1" ht="16.5" customHeight="1">
      <c r="C84" s="22"/>
      <c r="E84" s="33"/>
      <c r="G84" s="33"/>
    </row>
    <row r="85" spans="3:7" s="7" customFormat="1" ht="16.5" customHeight="1">
      <c r="C85" s="22"/>
      <c r="E85" s="33"/>
      <c r="G85" s="33"/>
    </row>
    <row r="86" spans="3:7" s="7" customFormat="1" ht="16.5" customHeight="1">
      <c r="C86" s="22"/>
      <c r="E86" s="33"/>
      <c r="G86" s="33"/>
    </row>
    <row r="87" spans="3:7" s="7" customFormat="1" ht="16.5" customHeight="1">
      <c r="C87" s="22"/>
      <c r="E87" s="33"/>
      <c r="G87" s="33"/>
    </row>
    <row r="88" spans="3:7" s="7" customFormat="1" ht="16.5" customHeight="1">
      <c r="C88" s="22"/>
      <c r="E88" s="33"/>
      <c r="G88" s="33"/>
    </row>
    <row r="89" spans="3:7" s="7" customFormat="1" ht="16.5" customHeight="1">
      <c r="C89" s="22"/>
      <c r="E89" s="33"/>
      <c r="G89" s="33"/>
    </row>
    <row r="90" spans="3:7" s="7" customFormat="1" ht="16.5" customHeight="1">
      <c r="C90" s="22"/>
      <c r="E90" s="33"/>
      <c r="G90" s="33"/>
    </row>
    <row r="91" spans="3:7" s="7" customFormat="1" ht="16.5" customHeight="1">
      <c r="C91" s="22"/>
      <c r="E91" s="33"/>
      <c r="G91" s="33"/>
    </row>
    <row r="92" spans="3:7" s="7" customFormat="1" ht="16.5" customHeight="1">
      <c r="C92" s="22"/>
      <c r="E92" s="33"/>
      <c r="G92" s="33"/>
    </row>
    <row r="93" spans="3:7" s="7" customFormat="1" ht="16.5" customHeight="1">
      <c r="C93" s="22"/>
      <c r="E93" s="33"/>
      <c r="G93" s="33"/>
    </row>
    <row r="94" spans="3:7" s="7" customFormat="1" ht="16.5" customHeight="1">
      <c r="C94" s="22"/>
      <c r="E94" s="33"/>
      <c r="G94" s="33"/>
    </row>
    <row r="95" spans="3:7" s="7" customFormat="1" ht="16.5" customHeight="1">
      <c r="C95" s="22"/>
      <c r="E95" s="33"/>
      <c r="G95" s="33"/>
    </row>
    <row r="96" spans="3:7" s="7" customFormat="1" ht="16.5" customHeight="1">
      <c r="C96" s="22"/>
      <c r="E96" s="33"/>
      <c r="G96" s="33"/>
    </row>
    <row r="97" spans="1:7" s="7" customFormat="1" ht="16.5" customHeight="1">
      <c r="C97" s="22"/>
      <c r="E97" s="33"/>
      <c r="G97" s="33"/>
    </row>
    <row r="98" spans="1:7" s="7" customFormat="1" ht="21.95" customHeight="1">
      <c r="A98" s="12" t="str">
        <f>A49</f>
        <v>The accompanying notes are an integral part of financial statements.</v>
      </c>
      <c r="B98" s="11"/>
      <c r="C98" s="19"/>
      <c r="D98" s="11"/>
      <c r="E98" s="34"/>
      <c r="F98" s="11"/>
      <c r="G98" s="34"/>
    </row>
    <row r="99" spans="1:7" ht="16.5" customHeight="1">
      <c r="A99" s="7" t="str">
        <f>+A1</f>
        <v>Amanah Leasing Public Company Limited</v>
      </c>
      <c r="B99" s="7"/>
      <c r="C99" s="8"/>
    </row>
    <row r="100" spans="1:7" ht="16.5" customHeight="1">
      <c r="A100" s="7" t="s">
        <v>24</v>
      </c>
      <c r="B100" s="7"/>
      <c r="C100" s="8"/>
    </row>
    <row r="101" spans="1:7" ht="16.5" customHeight="1">
      <c r="A101" s="11" t="str">
        <f>+A3</f>
        <v>As at 31 December 2025</v>
      </c>
      <c r="B101" s="11"/>
      <c r="C101" s="12"/>
      <c r="D101" s="12"/>
      <c r="E101" s="13"/>
      <c r="F101" s="12"/>
      <c r="G101" s="13"/>
    </row>
    <row r="102" spans="1:7" ht="16.5" customHeight="1">
      <c r="A102" s="7"/>
      <c r="B102" s="7"/>
      <c r="C102" s="8"/>
    </row>
    <row r="103" spans="1:7" s="14" customFormat="1" ht="16.5" customHeight="1">
      <c r="B103" s="7"/>
      <c r="C103" s="15"/>
      <c r="D103" s="8"/>
      <c r="E103" s="9"/>
      <c r="F103" s="8"/>
      <c r="G103" s="9"/>
    </row>
    <row r="104" spans="1:7" s="7" customFormat="1" ht="16.5" customHeight="1">
      <c r="D104" s="16"/>
      <c r="E104" s="17" t="s">
        <v>131</v>
      </c>
      <c r="F104" s="18"/>
      <c r="G104" s="17" t="s">
        <v>2</v>
      </c>
    </row>
    <row r="105" spans="1:7" ht="16.5" customHeight="1">
      <c r="A105" s="7"/>
      <c r="C105" s="19" t="s">
        <v>3</v>
      </c>
      <c r="D105" s="15"/>
      <c r="E105" s="20" t="s">
        <v>4</v>
      </c>
      <c r="F105" s="21"/>
      <c r="G105" s="20" t="s">
        <v>4</v>
      </c>
    </row>
    <row r="106" spans="1:7" ht="16.5" customHeight="1">
      <c r="B106" s="7"/>
      <c r="C106" s="22"/>
      <c r="D106" s="16"/>
      <c r="E106" s="32"/>
      <c r="F106" s="16"/>
      <c r="G106" s="32"/>
    </row>
    <row r="107" spans="1:7" ht="16.5" customHeight="1">
      <c r="A107" s="7" t="s">
        <v>40</v>
      </c>
      <c r="D107" s="15"/>
      <c r="F107" s="15"/>
    </row>
    <row r="108" spans="1:7" ht="16.5" customHeight="1">
      <c r="B108" s="7"/>
      <c r="C108" s="22"/>
      <c r="D108" s="16"/>
      <c r="E108" s="32"/>
      <c r="F108" s="16"/>
      <c r="G108" s="32"/>
    </row>
    <row r="109" spans="1:7" ht="16.5" customHeight="1">
      <c r="A109" s="7" t="s">
        <v>41</v>
      </c>
      <c r="B109" s="7"/>
      <c r="C109" s="22"/>
      <c r="D109" s="16"/>
      <c r="E109" s="32"/>
      <c r="F109" s="16"/>
      <c r="G109" s="32"/>
    </row>
    <row r="110" spans="1:7" ht="16.5" customHeight="1">
      <c r="B110" s="7"/>
      <c r="C110" s="22"/>
      <c r="D110" s="16"/>
      <c r="E110" s="32"/>
      <c r="F110" s="16"/>
      <c r="G110" s="32"/>
    </row>
    <row r="111" spans="1:7" ht="16.5" customHeight="1">
      <c r="A111" s="8" t="s">
        <v>42</v>
      </c>
      <c r="D111" s="15"/>
      <c r="F111" s="15"/>
    </row>
    <row r="112" spans="1:7" ht="16.5" customHeight="1">
      <c r="B112" s="8" t="s">
        <v>43</v>
      </c>
      <c r="D112" s="15"/>
      <c r="F112" s="15"/>
    </row>
    <row r="113" spans="1:7" ht="16.5" customHeight="1">
      <c r="B113" s="35" t="s">
        <v>45</v>
      </c>
      <c r="D113" s="15"/>
      <c r="F113" s="15"/>
    </row>
    <row r="114" spans="1:7" ht="16.5" customHeight="1">
      <c r="B114" s="35" t="s">
        <v>44</v>
      </c>
      <c r="C114" s="15" t="s">
        <v>140</v>
      </c>
      <c r="D114" s="15"/>
      <c r="E114" s="13">
        <v>1184125971</v>
      </c>
      <c r="F114" s="15"/>
      <c r="G114" s="13">
        <v>1184125971</v>
      </c>
    </row>
    <row r="115" spans="1:7" ht="16.5" customHeight="1">
      <c r="D115" s="15"/>
      <c r="F115" s="15"/>
    </row>
    <row r="116" spans="1:7" ht="16.5" customHeight="1">
      <c r="B116" s="35" t="s">
        <v>46</v>
      </c>
      <c r="D116" s="15"/>
      <c r="F116" s="15"/>
    </row>
    <row r="117" spans="1:7" ht="16.5" customHeight="1">
      <c r="A117" s="36"/>
      <c r="B117" s="35" t="s">
        <v>125</v>
      </c>
      <c r="C117" s="15" t="s">
        <v>140</v>
      </c>
      <c r="E117" s="33">
        <v>1184121871</v>
      </c>
      <c r="G117" s="33">
        <v>1184121871</v>
      </c>
    </row>
    <row r="118" spans="1:7" ht="16.5" customHeight="1">
      <c r="A118" s="8" t="s">
        <v>47</v>
      </c>
      <c r="D118" s="15"/>
      <c r="E118" s="24">
        <v>3485303</v>
      </c>
      <c r="F118" s="24"/>
      <c r="G118" s="24">
        <v>3485303</v>
      </c>
    </row>
    <row r="119" spans="1:7" ht="16.5" customHeight="1">
      <c r="A119" s="8" t="s">
        <v>48</v>
      </c>
      <c r="B119" s="37"/>
    </row>
    <row r="120" spans="1:7" ht="16.5" customHeight="1">
      <c r="B120" s="8" t="s">
        <v>75</v>
      </c>
    </row>
    <row r="121" spans="1:7" ht="16.5" customHeight="1">
      <c r="B121" s="8" t="s">
        <v>126</v>
      </c>
      <c r="C121" s="15">
        <v>21</v>
      </c>
      <c r="E121" s="24">
        <v>75952572</v>
      </c>
      <c r="F121" s="24"/>
      <c r="G121" s="24">
        <v>75952572</v>
      </c>
    </row>
    <row r="122" spans="1:7" ht="16.5" customHeight="1">
      <c r="B122" s="8" t="s">
        <v>49</v>
      </c>
      <c r="D122" s="15"/>
      <c r="E122" s="25">
        <v>432204868</v>
      </c>
      <c r="F122" s="24"/>
      <c r="G122" s="25">
        <v>547654191</v>
      </c>
    </row>
    <row r="123" spans="1:7" ht="16.5" customHeight="1">
      <c r="E123" s="33"/>
      <c r="G123" s="33"/>
    </row>
    <row r="124" spans="1:7" ht="16.5" customHeight="1">
      <c r="A124" s="14" t="s">
        <v>50</v>
      </c>
      <c r="D124" s="15"/>
      <c r="E124" s="13">
        <f>SUM(E117:E122)</f>
        <v>1695764614</v>
      </c>
      <c r="F124" s="15"/>
      <c r="G124" s="13">
        <f>SUM(G117:G122)</f>
        <v>1811213937</v>
      </c>
    </row>
    <row r="125" spans="1:7" ht="16.5" customHeight="1">
      <c r="A125" s="14"/>
      <c r="D125" s="15"/>
      <c r="F125" s="15"/>
    </row>
    <row r="126" spans="1:7" ht="16.5" customHeight="1" thickBot="1">
      <c r="A126" s="7" t="s">
        <v>51</v>
      </c>
      <c r="B126" s="7"/>
      <c r="E126" s="26">
        <f>E78+E124</f>
        <v>4069767091</v>
      </c>
      <c r="G126" s="26">
        <f>G78+G124</f>
        <v>4333607757</v>
      </c>
    </row>
    <row r="127" spans="1:7" s="7" customFormat="1" ht="16.5" customHeight="1" thickTop="1">
      <c r="C127" s="22"/>
      <c r="E127" s="22"/>
      <c r="F127" s="22"/>
      <c r="G127" s="22"/>
    </row>
    <row r="128" spans="1:7" s="7" customFormat="1" ht="16.5" customHeight="1">
      <c r="C128" s="22"/>
      <c r="E128" s="22"/>
      <c r="F128" s="22"/>
      <c r="G128" s="22"/>
    </row>
    <row r="129" spans="3:7" s="7" customFormat="1" ht="16.5" customHeight="1">
      <c r="C129" s="22"/>
      <c r="E129" s="38"/>
      <c r="F129" s="22"/>
      <c r="G129" s="38"/>
    </row>
    <row r="130" spans="3:7" s="7" customFormat="1" ht="16.5" customHeight="1">
      <c r="C130" s="22"/>
      <c r="E130" s="38"/>
      <c r="F130" s="22"/>
      <c r="G130" s="38"/>
    </row>
    <row r="131" spans="3:7" s="7" customFormat="1" ht="16.5" customHeight="1">
      <c r="C131" s="22"/>
      <c r="E131" s="38"/>
      <c r="F131" s="22"/>
      <c r="G131" s="38"/>
    </row>
    <row r="132" spans="3:7" s="7" customFormat="1" ht="16.5" customHeight="1">
      <c r="C132" s="22"/>
      <c r="E132" s="38"/>
      <c r="F132" s="22"/>
      <c r="G132" s="38"/>
    </row>
    <row r="133" spans="3:7" s="7" customFormat="1" ht="16.5" customHeight="1">
      <c r="C133" s="22"/>
      <c r="E133" s="38"/>
      <c r="F133" s="22"/>
      <c r="G133" s="38"/>
    </row>
    <row r="134" spans="3:7" s="7" customFormat="1" ht="16.5" customHeight="1">
      <c r="C134" s="22"/>
      <c r="E134" s="38"/>
      <c r="F134" s="22"/>
      <c r="G134" s="38"/>
    </row>
    <row r="135" spans="3:7" s="7" customFormat="1" ht="16.5" customHeight="1">
      <c r="C135" s="22"/>
      <c r="E135" s="22"/>
      <c r="F135" s="22"/>
      <c r="G135" s="22"/>
    </row>
    <row r="136" spans="3:7" s="7" customFormat="1" ht="16.5" customHeight="1">
      <c r="C136" s="22"/>
      <c r="E136" s="22"/>
      <c r="F136" s="22"/>
      <c r="G136" s="22"/>
    </row>
    <row r="137" spans="3:7" s="7" customFormat="1" ht="16.5" customHeight="1">
      <c r="C137" s="22"/>
      <c r="E137" s="22"/>
      <c r="F137" s="22"/>
      <c r="G137" s="22"/>
    </row>
    <row r="138" spans="3:7" s="7" customFormat="1" ht="16.5" customHeight="1">
      <c r="C138" s="22"/>
      <c r="E138" s="22"/>
      <c r="F138" s="22"/>
      <c r="G138" s="22"/>
    </row>
    <row r="139" spans="3:7" s="7" customFormat="1" ht="16.5" customHeight="1">
      <c r="C139" s="22"/>
      <c r="E139" s="22"/>
      <c r="F139" s="22"/>
      <c r="G139" s="22"/>
    </row>
    <row r="140" spans="3:7" s="7" customFormat="1" ht="16.5" customHeight="1">
      <c r="C140" s="22"/>
      <c r="E140" s="22"/>
      <c r="F140" s="22"/>
      <c r="G140" s="22"/>
    </row>
    <row r="141" spans="3:7" s="7" customFormat="1" ht="16.5" customHeight="1">
      <c r="C141" s="22"/>
      <c r="E141" s="22"/>
      <c r="F141" s="22"/>
      <c r="G141" s="22"/>
    </row>
    <row r="142" spans="3:7" s="7" customFormat="1" ht="16.5" customHeight="1">
      <c r="C142" s="22"/>
      <c r="E142" s="22"/>
      <c r="F142" s="22"/>
      <c r="G142" s="22"/>
    </row>
    <row r="143" spans="3:7" s="7" customFormat="1" ht="16.5" customHeight="1">
      <c r="C143" s="22"/>
      <c r="E143" s="22"/>
      <c r="F143" s="22"/>
      <c r="G143" s="22"/>
    </row>
    <row r="144" spans="3:7" s="7" customFormat="1" ht="16.5" customHeight="1">
      <c r="C144" s="22"/>
      <c r="E144" s="22"/>
      <c r="F144" s="22"/>
      <c r="G144" s="22"/>
    </row>
    <row r="145" spans="1:7" s="7" customFormat="1" ht="16.5" customHeight="1">
      <c r="C145" s="22"/>
      <c r="E145" s="22"/>
      <c r="F145" s="22"/>
      <c r="G145" s="22"/>
    </row>
    <row r="146" spans="1:7" s="7" customFormat="1" ht="15" customHeight="1">
      <c r="C146" s="22"/>
      <c r="E146" s="22"/>
      <c r="F146" s="22"/>
      <c r="G146" s="22"/>
    </row>
    <row r="147" spans="1:7" ht="21.95" customHeight="1">
      <c r="A147" s="12" t="str">
        <f>A98</f>
        <v>The accompanying notes are an integral part of financial statements.</v>
      </c>
      <c r="B147" s="12"/>
      <c r="C147" s="31"/>
      <c r="D147" s="12"/>
      <c r="E147" s="11"/>
      <c r="F147" s="12"/>
      <c r="G147" s="11"/>
    </row>
  </sheetData>
  <mergeCells count="3">
    <mergeCell ref="A43:G43"/>
    <mergeCell ref="A44:G44"/>
    <mergeCell ref="A45:G45"/>
  </mergeCells>
  <pageMargins left="1.2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7" man="1"/>
    <brk id="98" max="6" man="1"/>
  </rowBreaks>
  <ignoredErrors>
    <ignoredError sqref="F104 F55 F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61FFD-8B01-41EB-9636-62034CFD1460}">
  <dimension ref="A1:I58"/>
  <sheetViews>
    <sheetView topLeftCell="A48" zoomScaleNormal="100" zoomScaleSheetLayoutView="140" workbookViewId="0">
      <selection activeCell="D72" sqref="D72"/>
    </sheetView>
  </sheetViews>
  <sheetFormatPr defaultColWidth="9.42578125" defaultRowHeight="15" customHeight="1"/>
  <cols>
    <col min="1" max="3" width="1.42578125" style="107" customWidth="1"/>
    <col min="4" max="4" width="56.85546875" style="107" customWidth="1"/>
    <col min="5" max="5" width="6.7109375" style="106" customWidth="1"/>
    <col min="6" max="6" width="1" style="107" customWidth="1"/>
    <col min="7" max="7" width="13.7109375" style="108" customWidth="1"/>
    <col min="8" max="8" width="1" style="107" customWidth="1"/>
    <col min="9" max="9" width="13.7109375" style="108" customWidth="1"/>
    <col min="10" max="132" width="9.42578125" style="107"/>
    <col min="133" max="135" width="1.42578125" style="107" customWidth="1"/>
    <col min="136" max="136" width="12.140625" style="107" customWidth="1"/>
    <col min="137" max="137" width="29.85546875" style="107" customWidth="1"/>
    <col min="138" max="138" width="6.140625" style="107" customWidth="1"/>
    <col min="139" max="139" width="2.42578125" style="107" customWidth="1"/>
    <col min="140" max="140" width="9.85546875" style="107" customWidth="1"/>
    <col min="141" max="141" width="1.140625" style="107" customWidth="1"/>
    <col min="142" max="142" width="9.85546875" style="107" customWidth="1"/>
    <col min="143" max="143" width="1.140625" style="107" customWidth="1"/>
    <col min="144" max="144" width="9.85546875" style="107" customWidth="1"/>
    <col min="145" max="145" width="1.140625" style="107" customWidth="1"/>
    <col min="146" max="146" width="9.85546875" style="107" customWidth="1"/>
    <col min="147" max="150" width="8.85546875" style="107" customWidth="1"/>
    <col min="151" max="16384" width="9.42578125" style="107"/>
  </cols>
  <sheetData>
    <row r="1" spans="1:9" s="105" customFormat="1" ht="15" customHeight="1">
      <c r="A1" s="105" t="str">
        <f>+'Eng 5-7'!A50</f>
        <v>Amanah Leasing Public Company Limited</v>
      </c>
      <c r="E1" s="106"/>
      <c r="F1" s="107"/>
      <c r="G1" s="108"/>
      <c r="H1" s="107"/>
      <c r="I1" s="108"/>
    </row>
    <row r="2" spans="1:9" s="105" customFormat="1" ht="15" customHeight="1">
      <c r="A2" s="105" t="s">
        <v>52</v>
      </c>
      <c r="E2" s="106"/>
      <c r="F2" s="107"/>
      <c r="G2" s="108"/>
      <c r="H2" s="107"/>
      <c r="I2" s="108"/>
    </row>
    <row r="3" spans="1:9" s="105" customFormat="1" ht="15" customHeight="1">
      <c r="A3" s="109" t="s">
        <v>132</v>
      </c>
      <c r="B3" s="109"/>
      <c r="C3" s="109"/>
      <c r="D3" s="109"/>
      <c r="E3" s="110"/>
      <c r="F3" s="111"/>
      <c r="G3" s="112"/>
      <c r="H3" s="111"/>
      <c r="I3" s="112"/>
    </row>
    <row r="4" spans="1:9" s="105" customFormat="1" ht="15" customHeight="1">
      <c r="A4" s="107"/>
      <c r="B4" s="107"/>
      <c r="E4" s="113"/>
      <c r="F4" s="113"/>
      <c r="G4" s="114"/>
      <c r="H4" s="113"/>
      <c r="I4" s="114"/>
    </row>
    <row r="5" spans="1:9" s="105" customFormat="1" ht="15" customHeight="1">
      <c r="A5" s="107"/>
      <c r="B5" s="107"/>
      <c r="E5" s="113"/>
      <c r="F5" s="113"/>
      <c r="G5" s="115"/>
      <c r="H5" s="113"/>
      <c r="I5" s="115"/>
    </row>
    <row r="6" spans="1:9" s="105" customFormat="1" ht="15" customHeight="1">
      <c r="A6" s="107"/>
      <c r="B6" s="107"/>
      <c r="E6" s="113"/>
      <c r="F6" s="113"/>
      <c r="G6" s="116" t="s">
        <v>131</v>
      </c>
      <c r="H6" s="107"/>
      <c r="I6" s="116" t="s">
        <v>2</v>
      </c>
    </row>
    <row r="7" spans="1:9" s="105" customFormat="1" ht="15" customHeight="1">
      <c r="A7" s="107"/>
      <c r="B7" s="107"/>
      <c r="E7" s="117" t="s">
        <v>3</v>
      </c>
      <c r="F7" s="118"/>
      <c r="G7" s="119" t="s">
        <v>4</v>
      </c>
      <c r="H7" s="120"/>
      <c r="I7" s="119" t="s">
        <v>4</v>
      </c>
    </row>
    <row r="8" spans="1:9" s="105" customFormat="1" ht="15" customHeight="1">
      <c r="A8" s="107"/>
      <c r="B8" s="107"/>
      <c r="E8" s="113"/>
      <c r="F8" s="118"/>
      <c r="G8" s="121"/>
      <c r="H8" s="118"/>
      <c r="I8" s="121"/>
    </row>
    <row r="9" spans="1:9" ht="15" customHeight="1">
      <c r="A9" s="122" t="s">
        <v>53</v>
      </c>
      <c r="F9" s="106"/>
      <c r="H9" s="106"/>
    </row>
    <row r="10" spans="1:9" ht="14.1" customHeight="1">
      <c r="A10" s="123"/>
    </row>
    <row r="11" spans="1:9" ht="15" customHeight="1">
      <c r="A11" s="124" t="s">
        <v>54</v>
      </c>
      <c r="E11" s="106">
        <v>23</v>
      </c>
      <c r="F11" s="106"/>
      <c r="G11" s="125">
        <v>726614599</v>
      </c>
      <c r="H11" s="106"/>
      <c r="I11" s="125">
        <v>846803085</v>
      </c>
    </row>
    <row r="12" spans="1:9" ht="15" customHeight="1">
      <c r="A12" s="107" t="s">
        <v>55</v>
      </c>
      <c r="F12" s="106"/>
      <c r="G12" s="108">
        <v>16450157</v>
      </c>
      <c r="H12" s="106"/>
      <c r="I12" s="108">
        <v>17772098</v>
      </c>
    </row>
    <row r="13" spans="1:9" ht="15" customHeight="1">
      <c r="A13" s="124" t="s">
        <v>56</v>
      </c>
      <c r="E13" s="106">
        <v>24</v>
      </c>
      <c r="F13" s="106"/>
      <c r="G13" s="126">
        <v>103320049</v>
      </c>
      <c r="H13" s="106"/>
      <c r="I13" s="126">
        <v>73414418</v>
      </c>
    </row>
    <row r="14" spans="1:9" ht="14.1" customHeight="1">
      <c r="C14" s="105"/>
      <c r="D14" s="105"/>
    </row>
    <row r="15" spans="1:9" ht="15" customHeight="1">
      <c r="A15" s="122" t="s">
        <v>57</v>
      </c>
      <c r="G15" s="126">
        <f>SUM(G11:G13)</f>
        <v>846384805</v>
      </c>
      <c r="I15" s="126">
        <f>SUM(I11:I13)</f>
        <v>937989601</v>
      </c>
    </row>
    <row r="16" spans="1:9" ht="15" customHeight="1">
      <c r="A16" s="124"/>
      <c r="C16" s="105"/>
      <c r="D16" s="105"/>
      <c r="G16" s="125"/>
      <c r="I16" s="125"/>
    </row>
    <row r="17" spans="1:9" ht="15" customHeight="1">
      <c r="A17" s="122" t="s">
        <v>58</v>
      </c>
      <c r="F17" s="106"/>
      <c r="G17" s="125"/>
      <c r="H17" s="106"/>
      <c r="I17" s="125"/>
    </row>
    <row r="18" spans="1:9" ht="14.1" customHeight="1">
      <c r="C18" s="105"/>
      <c r="D18" s="105"/>
      <c r="G18" s="125"/>
      <c r="I18" s="125"/>
    </row>
    <row r="19" spans="1:9" ht="15" customHeight="1">
      <c r="A19" s="124" t="s">
        <v>59</v>
      </c>
      <c r="F19" s="106"/>
      <c r="G19" s="125">
        <v>1803421</v>
      </c>
      <c r="H19" s="106"/>
      <c r="I19" s="125">
        <v>1824824</v>
      </c>
    </row>
    <row r="20" spans="1:9" ht="15" customHeight="1">
      <c r="A20" s="124" t="s">
        <v>60</v>
      </c>
      <c r="F20" s="106"/>
      <c r="G20" s="125">
        <v>327473079</v>
      </c>
      <c r="H20" s="106"/>
      <c r="I20" s="125">
        <v>326082277</v>
      </c>
    </row>
    <row r="21" spans="1:9" ht="15" customHeight="1">
      <c r="A21" s="124" t="s">
        <v>61</v>
      </c>
      <c r="F21" s="106"/>
      <c r="G21" s="125">
        <v>535846206</v>
      </c>
      <c r="H21" s="106"/>
      <c r="I21" s="125">
        <v>473390609</v>
      </c>
    </row>
    <row r="22" spans="1:9" ht="15" customHeight="1">
      <c r="A22" s="124" t="s">
        <v>149</v>
      </c>
      <c r="F22" s="106"/>
      <c r="G22" s="125"/>
      <c r="H22" s="106"/>
      <c r="I22" s="125"/>
    </row>
    <row r="23" spans="1:9" ht="15" customHeight="1">
      <c r="B23" s="124" t="s">
        <v>62</v>
      </c>
      <c r="F23" s="106"/>
      <c r="G23" s="126">
        <v>-4187218</v>
      </c>
      <c r="H23" s="106"/>
      <c r="I23" s="126">
        <v>42665211</v>
      </c>
    </row>
    <row r="24" spans="1:9" ht="14.1" customHeight="1">
      <c r="C24" s="105"/>
      <c r="D24" s="105"/>
    </row>
    <row r="25" spans="1:9" ht="15" customHeight="1">
      <c r="A25" s="122" t="s">
        <v>63</v>
      </c>
      <c r="F25" s="106"/>
      <c r="G25" s="126">
        <f>SUM(G19:G23)</f>
        <v>860935488</v>
      </c>
      <c r="H25" s="106"/>
      <c r="I25" s="126">
        <f>SUM(I19:I23)</f>
        <v>843962921</v>
      </c>
    </row>
    <row r="26" spans="1:9" ht="15" customHeight="1">
      <c r="A26" s="122"/>
      <c r="F26" s="106"/>
      <c r="G26" s="125"/>
      <c r="H26" s="106"/>
      <c r="I26" s="125"/>
    </row>
    <row r="27" spans="1:9" ht="15" customHeight="1">
      <c r="A27" s="105" t="s">
        <v>150</v>
      </c>
      <c r="F27" s="106"/>
      <c r="G27" s="125">
        <f>G15-G25</f>
        <v>-14550683</v>
      </c>
      <c r="H27" s="106"/>
      <c r="I27" s="125">
        <f>I15-I25</f>
        <v>94026680</v>
      </c>
    </row>
    <row r="28" spans="1:9" ht="15" customHeight="1">
      <c r="A28" s="107" t="s">
        <v>64</v>
      </c>
      <c r="E28" s="106" t="s">
        <v>141</v>
      </c>
      <c r="F28" s="106"/>
      <c r="G28" s="126">
        <v>121766739</v>
      </c>
      <c r="H28" s="106"/>
      <c r="I28" s="126">
        <v>126969896</v>
      </c>
    </row>
    <row r="29" spans="1:9" ht="14.1" customHeight="1">
      <c r="G29" s="125"/>
      <c r="I29" s="125"/>
    </row>
    <row r="30" spans="1:9" ht="15" customHeight="1">
      <c r="A30" s="105" t="s">
        <v>142</v>
      </c>
      <c r="G30" s="125">
        <f>+G27-G28</f>
        <v>-136317422</v>
      </c>
      <c r="I30" s="125">
        <f>+I27-I28</f>
        <v>-32943216</v>
      </c>
    </row>
    <row r="31" spans="1:9" ht="15" customHeight="1">
      <c r="A31" s="124" t="s">
        <v>151</v>
      </c>
      <c r="E31" s="106">
        <v>28</v>
      </c>
      <c r="F31" s="106"/>
      <c r="G31" s="126">
        <v>24059632</v>
      </c>
      <c r="I31" s="126">
        <v>16527231</v>
      </c>
    </row>
    <row r="32" spans="1:9" ht="14.1" customHeight="1">
      <c r="G32" s="125"/>
      <c r="I32" s="125"/>
    </row>
    <row r="33" spans="1:9" ht="15" customHeight="1">
      <c r="A33" s="105" t="s">
        <v>143</v>
      </c>
      <c r="G33" s="126">
        <f>SUM(G30:G31)</f>
        <v>-112257790</v>
      </c>
      <c r="I33" s="126">
        <f>SUM(I30:I31)</f>
        <v>-16415985</v>
      </c>
    </row>
    <row r="34" spans="1:9" ht="15" customHeight="1">
      <c r="G34" s="125"/>
      <c r="I34" s="125"/>
    </row>
    <row r="35" spans="1:9" ht="15" customHeight="1">
      <c r="A35" s="105" t="s">
        <v>65</v>
      </c>
      <c r="G35" s="125"/>
      <c r="I35" s="125"/>
    </row>
    <row r="36" spans="1:9" ht="15" customHeight="1">
      <c r="A36" s="127" t="s">
        <v>66</v>
      </c>
      <c r="B36" s="128"/>
      <c r="C36" s="129"/>
      <c r="G36" s="125"/>
      <c r="I36" s="125"/>
    </row>
    <row r="37" spans="1:9" ht="15" customHeight="1">
      <c r="A37" s="128"/>
      <c r="B37" s="127" t="s">
        <v>67</v>
      </c>
      <c r="C37" s="129"/>
      <c r="G37" s="125"/>
      <c r="I37" s="125"/>
    </row>
    <row r="38" spans="1:9" ht="15" customHeight="1">
      <c r="A38" s="128"/>
      <c r="B38" s="130" t="s">
        <v>68</v>
      </c>
      <c r="C38" s="131"/>
      <c r="G38" s="125"/>
      <c r="I38" s="125"/>
    </row>
    <row r="39" spans="1:9" ht="15" customHeight="1">
      <c r="A39" s="128"/>
      <c r="B39" s="130"/>
      <c r="C39" s="131" t="s">
        <v>69</v>
      </c>
      <c r="E39" s="106">
        <v>19</v>
      </c>
      <c r="G39" s="125">
        <v>-3989416</v>
      </c>
      <c r="I39" s="125">
        <v>-1838290</v>
      </c>
    </row>
    <row r="40" spans="1:9" ht="15" customHeight="1">
      <c r="A40" s="132"/>
      <c r="B40" s="131" t="s">
        <v>123</v>
      </c>
      <c r="G40" s="125"/>
      <c r="I40" s="125"/>
    </row>
    <row r="41" spans="1:9" ht="15" customHeight="1">
      <c r="A41" s="132"/>
      <c r="B41" s="131"/>
      <c r="C41" s="107" t="s">
        <v>124</v>
      </c>
      <c r="E41" s="106">
        <v>15</v>
      </c>
      <c r="G41" s="126">
        <v>797883</v>
      </c>
      <c r="H41" s="133"/>
      <c r="I41" s="126">
        <v>367658</v>
      </c>
    </row>
    <row r="42" spans="1:9" ht="14.1" customHeight="1">
      <c r="A42" s="132"/>
      <c r="B42" s="130"/>
      <c r="C42" s="131"/>
      <c r="G42" s="125"/>
      <c r="I42" s="125"/>
    </row>
    <row r="43" spans="1:9" ht="15" customHeight="1">
      <c r="A43" s="134" t="s">
        <v>70</v>
      </c>
      <c r="B43" s="135"/>
      <c r="C43" s="131"/>
      <c r="G43" s="125"/>
      <c r="I43" s="125"/>
    </row>
    <row r="44" spans="1:9" ht="15" customHeight="1">
      <c r="A44" s="134"/>
      <c r="B44" s="135" t="s">
        <v>67</v>
      </c>
      <c r="C44" s="131"/>
      <c r="G44" s="126">
        <f>G41+G39</f>
        <v>-3191533</v>
      </c>
      <c r="I44" s="126">
        <f>I41+I39</f>
        <v>-1470632</v>
      </c>
    </row>
    <row r="45" spans="1:9" ht="14.1" customHeight="1">
      <c r="A45" s="134"/>
      <c r="B45" s="135"/>
      <c r="C45" s="131"/>
      <c r="G45" s="125"/>
      <c r="I45" s="125"/>
    </row>
    <row r="46" spans="1:9" ht="15" customHeight="1">
      <c r="A46" s="134" t="s">
        <v>152</v>
      </c>
      <c r="B46" s="135"/>
      <c r="C46" s="131"/>
      <c r="G46" s="125"/>
      <c r="I46" s="125"/>
    </row>
    <row r="47" spans="1:9" ht="15" customHeight="1">
      <c r="A47" s="134"/>
      <c r="B47" s="135" t="s">
        <v>71</v>
      </c>
      <c r="C47" s="131"/>
      <c r="G47" s="126">
        <f>G44</f>
        <v>-3191533</v>
      </c>
      <c r="I47" s="126">
        <f>I44</f>
        <v>-1470632</v>
      </c>
    </row>
    <row r="48" spans="1:9" ht="15" customHeight="1">
      <c r="G48" s="125"/>
      <c r="I48" s="125"/>
    </row>
    <row r="49" spans="1:9" ht="15" customHeight="1" thickBot="1">
      <c r="A49" s="105" t="s">
        <v>153</v>
      </c>
      <c r="G49" s="136">
        <f>G33+G47</f>
        <v>-115449323</v>
      </c>
      <c r="I49" s="136">
        <f>I33+I47</f>
        <v>-17886617</v>
      </c>
    </row>
    <row r="50" spans="1:9" ht="15" customHeight="1" thickTop="1">
      <c r="A50" s="105"/>
      <c r="G50" s="137"/>
      <c r="I50" s="137"/>
    </row>
    <row r="51" spans="1:9" ht="15" customHeight="1">
      <c r="A51" s="105"/>
      <c r="G51" s="125"/>
      <c r="I51" s="125"/>
    </row>
    <row r="52" spans="1:9" ht="15" customHeight="1">
      <c r="A52" s="123" t="s">
        <v>144</v>
      </c>
      <c r="F52" s="106"/>
      <c r="G52" s="138"/>
      <c r="H52" s="106"/>
      <c r="I52" s="138"/>
    </row>
    <row r="53" spans="1:9" ht="15" customHeight="1">
      <c r="A53" s="123"/>
      <c r="F53" s="106"/>
      <c r="G53" s="138"/>
      <c r="H53" s="106"/>
      <c r="I53" s="138"/>
    </row>
    <row r="54" spans="1:9" ht="15" customHeight="1">
      <c r="A54" s="139" t="s">
        <v>145</v>
      </c>
      <c r="E54" s="106">
        <v>29</v>
      </c>
      <c r="F54" s="140"/>
      <c r="G54" s="141">
        <v>-9.480256445664452E-2</v>
      </c>
      <c r="H54" s="140"/>
      <c r="I54" s="141">
        <v>-1.3863425211576047E-2</v>
      </c>
    </row>
    <row r="55" spans="1:9" ht="15" customHeight="1">
      <c r="A55" s="139"/>
      <c r="F55" s="140"/>
      <c r="G55" s="141"/>
      <c r="H55" s="140"/>
      <c r="I55" s="141"/>
    </row>
    <row r="56" spans="1:9" ht="15" customHeight="1">
      <c r="C56" s="105"/>
      <c r="D56" s="105"/>
      <c r="F56" s="106"/>
      <c r="G56" s="125"/>
      <c r="H56" s="106"/>
      <c r="I56" s="125"/>
    </row>
    <row r="57" spans="1:9" ht="4.5" customHeight="1">
      <c r="C57" s="105"/>
      <c r="D57" s="105"/>
      <c r="F57" s="106"/>
      <c r="G57" s="125"/>
      <c r="H57" s="106"/>
      <c r="I57" s="125"/>
    </row>
    <row r="58" spans="1:9" ht="21.95" customHeight="1">
      <c r="A58" s="111" t="s">
        <v>23</v>
      </c>
      <c r="B58" s="111"/>
      <c r="C58" s="111"/>
      <c r="D58" s="111"/>
      <c r="E58" s="111"/>
      <c r="F58" s="111"/>
      <c r="G58" s="111"/>
      <c r="H58" s="111"/>
      <c r="I58" s="111"/>
    </row>
  </sheetData>
  <pageMargins left="1.2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3"/>
  <sheetViews>
    <sheetView topLeftCell="A31" zoomScaleNormal="100" zoomScaleSheetLayoutView="100" workbookViewId="0">
      <selection activeCell="D51" sqref="D51"/>
    </sheetView>
  </sheetViews>
  <sheetFormatPr defaultColWidth="10" defaultRowHeight="15" customHeight="1"/>
  <cols>
    <col min="1" max="3" width="1.42578125" style="62" customWidth="1"/>
    <col min="4" max="4" width="42" style="62" customWidth="1"/>
    <col min="5" max="5" width="6.5703125" style="60" customWidth="1"/>
    <col min="6" max="6" width="1" style="60" customWidth="1"/>
    <col min="7" max="7" width="16" style="60" bestFit="1" customWidth="1"/>
    <col min="8" max="8" width="1" style="60" customWidth="1"/>
    <col min="9" max="9" width="14.85546875" style="60" customWidth="1"/>
    <col min="10" max="10" width="1" style="60" customWidth="1"/>
    <col min="11" max="11" width="13.7109375" style="60" customWidth="1"/>
    <col min="12" max="12" width="1" style="60" customWidth="1"/>
    <col min="13" max="13" width="14.140625" style="60" customWidth="1"/>
    <col min="14" max="14" width="1" style="60" customWidth="1"/>
    <col min="15" max="15" width="14.42578125" style="60" customWidth="1"/>
    <col min="16" max="204" width="9.140625" style="62" customWidth="1"/>
    <col min="205" max="207" width="2.42578125" style="62" customWidth="1"/>
    <col min="208" max="208" width="31" style="62" customWidth="1"/>
    <col min="209" max="209" width="4.85546875" style="62" customWidth="1"/>
    <col min="210" max="210" width="2" style="62" customWidth="1"/>
    <col min="211" max="211" width="9.85546875" style="62" customWidth="1"/>
    <col min="212" max="212" width="2" style="62" customWidth="1"/>
    <col min="213" max="213" width="9.85546875" style="62" customWidth="1"/>
    <col min="214" max="214" width="2" style="62" customWidth="1"/>
    <col min="215" max="215" width="8.42578125" style="62" customWidth="1"/>
    <col min="216" max="216" width="2" style="62" customWidth="1"/>
    <col min="217" max="217" width="8.42578125" style="62" customWidth="1"/>
    <col min="218" max="218" width="2" style="62" customWidth="1"/>
    <col min="219" max="219" width="11" style="62" customWidth="1"/>
    <col min="220" max="220" width="2" style="62" customWidth="1"/>
    <col min="221" max="221" width="10" style="62" customWidth="1"/>
    <col min="222" max="222" width="2" style="62" customWidth="1"/>
    <col min="223" max="223" width="10" style="62" customWidth="1"/>
    <col min="224" max="224" width="2" style="62" customWidth="1"/>
    <col min="225" max="16384" width="10" style="62"/>
  </cols>
  <sheetData>
    <row r="1" spans="1:15" ht="16.5" customHeight="1">
      <c r="A1" s="39" t="str">
        <f>'E8'!A1</f>
        <v>Amanah Leasing Public Company Limited</v>
      </c>
      <c r="B1" s="58"/>
      <c r="C1" s="58"/>
      <c r="D1" s="58"/>
      <c r="E1" s="59"/>
      <c r="F1" s="59"/>
      <c r="G1" s="59"/>
      <c r="H1" s="59"/>
      <c r="I1" s="59"/>
      <c r="J1" s="59"/>
      <c r="K1" s="59"/>
      <c r="L1" s="59"/>
      <c r="O1" s="61"/>
    </row>
    <row r="2" spans="1:15" ht="16.5" customHeight="1">
      <c r="A2" s="53" t="s">
        <v>72</v>
      </c>
      <c r="B2" s="58"/>
      <c r="C2" s="58"/>
      <c r="D2" s="58"/>
      <c r="E2" s="59"/>
      <c r="F2" s="59"/>
      <c r="G2" s="59"/>
      <c r="H2" s="59"/>
      <c r="I2" s="59"/>
      <c r="J2" s="59"/>
      <c r="K2" s="59"/>
      <c r="L2" s="59"/>
      <c r="O2" s="61"/>
    </row>
    <row r="3" spans="1:15" ht="16.5" customHeight="1">
      <c r="A3" s="63" t="str">
        <f>'E8'!A3</f>
        <v>For the year ended 31 December 2025</v>
      </c>
      <c r="B3" s="64"/>
      <c r="C3" s="64"/>
      <c r="D3" s="64"/>
      <c r="E3" s="65"/>
      <c r="F3" s="65"/>
      <c r="G3" s="65"/>
      <c r="H3" s="65"/>
      <c r="I3" s="65"/>
      <c r="J3" s="65"/>
      <c r="K3" s="65"/>
      <c r="L3" s="65"/>
      <c r="M3" s="66"/>
      <c r="N3" s="66"/>
      <c r="O3" s="66"/>
    </row>
    <row r="4" spans="1:15" ht="16.5" customHeight="1">
      <c r="A4" s="53"/>
      <c r="B4" s="67"/>
      <c r="C4" s="67"/>
      <c r="D4" s="67"/>
      <c r="E4" s="68"/>
      <c r="F4" s="68"/>
      <c r="G4" s="68"/>
      <c r="H4" s="68"/>
      <c r="I4" s="68"/>
      <c r="J4" s="68"/>
      <c r="K4" s="68"/>
      <c r="L4" s="68"/>
    </row>
    <row r="5" spans="1:15" ht="16.5" customHeight="1">
      <c r="A5" s="67"/>
      <c r="B5" s="67"/>
      <c r="C5" s="67"/>
      <c r="D5" s="67"/>
      <c r="E5" s="68"/>
      <c r="F5" s="68"/>
      <c r="G5" s="68"/>
      <c r="H5" s="68"/>
      <c r="I5" s="68"/>
      <c r="J5" s="68"/>
      <c r="K5" s="68"/>
      <c r="L5" s="68"/>
    </row>
    <row r="6" spans="1:15" ht="16.5" customHeight="1">
      <c r="A6" s="67"/>
      <c r="B6" s="67"/>
      <c r="C6" s="67"/>
      <c r="D6" s="67"/>
      <c r="E6" s="69"/>
      <c r="F6" s="70"/>
      <c r="G6" s="69" t="s">
        <v>73</v>
      </c>
      <c r="H6" s="70"/>
      <c r="I6" s="70"/>
      <c r="J6" s="70"/>
      <c r="K6" s="104" t="s">
        <v>48</v>
      </c>
      <c r="L6" s="104"/>
      <c r="M6" s="104"/>
      <c r="N6" s="71"/>
      <c r="O6" s="72"/>
    </row>
    <row r="7" spans="1:15" ht="16.5" customHeight="1">
      <c r="A7" s="67"/>
      <c r="B7" s="67"/>
      <c r="C7" s="67"/>
      <c r="D7" s="67"/>
      <c r="E7" s="69"/>
      <c r="F7" s="70"/>
      <c r="G7" s="69" t="s">
        <v>74</v>
      </c>
      <c r="H7" s="70"/>
      <c r="I7" s="73" t="s">
        <v>129</v>
      </c>
      <c r="J7" s="70"/>
      <c r="K7" s="70" t="s">
        <v>75</v>
      </c>
      <c r="L7" s="70"/>
      <c r="M7" s="70"/>
      <c r="N7" s="71"/>
      <c r="O7" s="72" t="s">
        <v>76</v>
      </c>
    </row>
    <row r="8" spans="1:15" ht="16.5" customHeight="1">
      <c r="A8" s="67"/>
      <c r="B8" s="67"/>
      <c r="C8" s="67"/>
      <c r="D8" s="67"/>
      <c r="E8" s="72"/>
      <c r="F8" s="74"/>
      <c r="G8" s="72" t="s">
        <v>77</v>
      </c>
      <c r="H8" s="74"/>
      <c r="I8" s="73" t="s">
        <v>128</v>
      </c>
      <c r="J8" s="74"/>
      <c r="K8" s="75" t="s">
        <v>78</v>
      </c>
      <c r="L8" s="75"/>
      <c r="M8" s="72" t="s">
        <v>49</v>
      </c>
      <c r="N8" s="72"/>
      <c r="O8" s="72" t="s">
        <v>79</v>
      </c>
    </row>
    <row r="9" spans="1:15" ht="16.5" customHeight="1">
      <c r="A9" s="67"/>
      <c r="B9" s="67"/>
      <c r="C9" s="67"/>
      <c r="D9" s="67"/>
      <c r="E9" s="49" t="s">
        <v>127</v>
      </c>
      <c r="F9" s="74"/>
      <c r="G9" s="76" t="s">
        <v>4</v>
      </c>
      <c r="H9" s="74"/>
      <c r="I9" s="76" t="s">
        <v>4</v>
      </c>
      <c r="J9" s="74"/>
      <c r="K9" s="77" t="s">
        <v>4</v>
      </c>
      <c r="L9" s="70"/>
      <c r="M9" s="76" t="s">
        <v>4</v>
      </c>
      <c r="N9" s="21"/>
      <c r="O9" s="76" t="s">
        <v>4</v>
      </c>
    </row>
    <row r="10" spans="1:15" ht="16.5" customHeight="1">
      <c r="A10" s="39"/>
      <c r="E10" s="54"/>
      <c r="F10" s="54"/>
      <c r="G10" s="54"/>
      <c r="H10" s="54"/>
      <c r="I10" s="54"/>
      <c r="J10" s="54"/>
      <c r="K10" s="54"/>
      <c r="L10" s="54"/>
      <c r="M10" s="54"/>
      <c r="N10" s="78"/>
      <c r="O10" s="54"/>
    </row>
    <row r="11" spans="1:15" ht="16.5" customHeight="1">
      <c r="A11" s="39" t="s">
        <v>81</v>
      </c>
      <c r="B11" s="67"/>
      <c r="E11" s="54"/>
      <c r="F11" s="54"/>
      <c r="G11" s="54">
        <v>1036110224</v>
      </c>
      <c r="H11" s="54"/>
      <c r="I11" s="54">
        <v>3485303</v>
      </c>
      <c r="J11" s="54"/>
      <c r="K11" s="54">
        <v>75952572</v>
      </c>
      <c r="L11" s="54"/>
      <c r="M11" s="54">
        <v>730002751</v>
      </c>
      <c r="N11" s="78"/>
      <c r="O11" s="54">
        <f>SUM(M11,K11,I11,G11)</f>
        <v>1845550850</v>
      </c>
    </row>
    <row r="12" spans="1:15" ht="16.5" customHeight="1">
      <c r="A12" s="41" t="s">
        <v>82</v>
      </c>
      <c r="B12" s="67"/>
      <c r="E12" s="79">
        <v>22</v>
      </c>
      <c r="F12" s="54"/>
      <c r="G12" s="54">
        <v>148011647</v>
      </c>
      <c r="H12" s="54"/>
      <c r="I12" s="54">
        <v>0</v>
      </c>
      <c r="J12" s="54"/>
      <c r="K12" s="54">
        <v>0</v>
      </c>
      <c r="L12" s="54"/>
      <c r="M12" s="54">
        <v>-148011647</v>
      </c>
      <c r="N12" s="78"/>
      <c r="O12" s="54">
        <f t="shared" ref="O12:O14" si="0">SUM(M12,K12,I12,G12)</f>
        <v>0</v>
      </c>
    </row>
    <row r="13" spans="1:15" ht="16.5" customHeight="1">
      <c r="A13" s="41" t="s">
        <v>80</v>
      </c>
      <c r="B13" s="67"/>
      <c r="E13" s="79" t="s">
        <v>146</v>
      </c>
      <c r="F13" s="54"/>
      <c r="G13" s="54">
        <v>0</v>
      </c>
      <c r="H13" s="54"/>
      <c r="I13" s="54">
        <v>0</v>
      </c>
      <c r="J13" s="54"/>
      <c r="K13" s="54">
        <v>0</v>
      </c>
      <c r="L13" s="54"/>
      <c r="M13" s="54">
        <v>-16450296</v>
      </c>
      <c r="N13" s="78"/>
      <c r="O13" s="54">
        <f t="shared" si="0"/>
        <v>-16450296</v>
      </c>
    </row>
    <row r="14" spans="1:15" ht="16.5" customHeight="1">
      <c r="A14" s="41" t="s">
        <v>83</v>
      </c>
      <c r="E14" s="54"/>
      <c r="F14" s="42"/>
      <c r="G14" s="55">
        <v>0</v>
      </c>
      <c r="H14" s="42"/>
      <c r="I14" s="55">
        <v>0</v>
      </c>
      <c r="J14" s="42"/>
      <c r="K14" s="55">
        <v>0</v>
      </c>
      <c r="L14" s="42"/>
      <c r="M14" s="46">
        <v>-17886617</v>
      </c>
      <c r="N14" s="54"/>
      <c r="O14" s="55">
        <f t="shared" si="0"/>
        <v>-17886617</v>
      </c>
    </row>
    <row r="15" spans="1:15" ht="16.5" customHeight="1">
      <c r="E15" s="54"/>
      <c r="N15" s="80"/>
    </row>
    <row r="16" spans="1:15" ht="16.5" customHeight="1" thickBot="1">
      <c r="A16" s="39" t="s">
        <v>84</v>
      </c>
      <c r="E16" s="54"/>
      <c r="F16" s="54"/>
      <c r="G16" s="56">
        <f>SUM(G11:G14)</f>
        <v>1184121871</v>
      </c>
      <c r="H16" s="54"/>
      <c r="I16" s="56">
        <f>SUM(I11:I14)</f>
        <v>3485303</v>
      </c>
      <c r="J16" s="54"/>
      <c r="K16" s="56">
        <f>SUM(K11:K14)</f>
        <v>75952572</v>
      </c>
      <c r="L16" s="54"/>
      <c r="M16" s="56">
        <f>SUM(M11:M14)</f>
        <v>547654191</v>
      </c>
      <c r="N16" s="78"/>
      <c r="O16" s="56">
        <f>SUM(O11:O14)</f>
        <v>1811213937</v>
      </c>
    </row>
    <row r="17" spans="1:15" ht="16.5" customHeight="1" thickTop="1">
      <c r="A17" s="39"/>
      <c r="B17" s="67"/>
      <c r="E17" s="54"/>
      <c r="F17" s="54"/>
      <c r="G17" s="54"/>
      <c r="H17" s="54"/>
      <c r="I17" s="54"/>
      <c r="J17" s="54"/>
      <c r="K17" s="54"/>
      <c r="L17" s="54"/>
      <c r="M17" s="54"/>
      <c r="N17" s="78"/>
      <c r="O17" s="54"/>
    </row>
    <row r="18" spans="1:15" ht="16.5" customHeight="1">
      <c r="A18" s="39"/>
      <c r="B18" s="67"/>
      <c r="E18" s="54"/>
      <c r="F18" s="54"/>
      <c r="G18" s="54"/>
      <c r="H18" s="54"/>
      <c r="I18" s="54"/>
      <c r="J18" s="54"/>
      <c r="K18" s="54"/>
      <c r="L18" s="54"/>
      <c r="M18" s="54"/>
      <c r="N18" s="78"/>
      <c r="O18" s="54"/>
    </row>
    <row r="19" spans="1:15" ht="16.5" customHeight="1">
      <c r="A19" s="39" t="s">
        <v>133</v>
      </c>
      <c r="B19" s="67"/>
      <c r="E19" s="54"/>
      <c r="F19" s="54"/>
      <c r="G19" s="54">
        <v>1184121871</v>
      </c>
      <c r="H19" s="54"/>
      <c r="I19" s="54">
        <v>3485303</v>
      </c>
      <c r="J19" s="54"/>
      <c r="K19" s="54">
        <v>75952572</v>
      </c>
      <c r="L19" s="54"/>
      <c r="M19" s="54">
        <v>547654191</v>
      </c>
      <c r="N19" s="78"/>
      <c r="O19" s="54">
        <f>SUM(M19,K19,I19,G19)</f>
        <v>1811213937</v>
      </c>
    </row>
    <row r="20" spans="1:15" ht="16.5" customHeight="1">
      <c r="A20" s="41" t="s">
        <v>83</v>
      </c>
      <c r="E20" s="54"/>
      <c r="F20" s="42"/>
      <c r="G20" s="55">
        <v>0</v>
      </c>
      <c r="H20" s="42"/>
      <c r="I20" s="55">
        <v>0</v>
      </c>
      <c r="J20" s="42"/>
      <c r="K20" s="55">
        <v>0</v>
      </c>
      <c r="L20" s="42"/>
      <c r="M20" s="46">
        <v>-115449323</v>
      </c>
      <c r="N20" s="54"/>
      <c r="O20" s="46">
        <f>SUM(G20:M20)</f>
        <v>-115449323</v>
      </c>
    </row>
    <row r="21" spans="1:15" ht="16.5" customHeight="1">
      <c r="E21" s="54"/>
      <c r="N21" s="80"/>
    </row>
    <row r="22" spans="1:15" ht="16.5" customHeight="1" thickBot="1">
      <c r="A22" s="39" t="s">
        <v>134</v>
      </c>
      <c r="E22" s="54"/>
      <c r="F22" s="54"/>
      <c r="G22" s="56">
        <f>SUM(G19:G20)</f>
        <v>1184121871</v>
      </c>
      <c r="H22" s="54"/>
      <c r="I22" s="56">
        <f>SUM(I19:I20)</f>
        <v>3485303</v>
      </c>
      <c r="J22" s="54"/>
      <c r="K22" s="56">
        <f>SUM(K19:K20)</f>
        <v>75952572</v>
      </c>
      <c r="L22" s="54"/>
      <c r="M22" s="56">
        <f>SUM(M19:M20)</f>
        <v>432204868</v>
      </c>
      <c r="N22" s="78"/>
      <c r="O22" s="56">
        <f>SUM(O19:O20)</f>
        <v>1695764614</v>
      </c>
    </row>
    <row r="23" spans="1:15" ht="16.5" customHeight="1" thickTop="1">
      <c r="A23" s="39"/>
      <c r="B23" s="67"/>
      <c r="E23" s="54"/>
      <c r="F23" s="54"/>
      <c r="G23" s="54"/>
      <c r="H23" s="54"/>
      <c r="I23" s="54"/>
      <c r="J23" s="54"/>
      <c r="K23" s="54"/>
      <c r="L23" s="54"/>
      <c r="M23" s="54"/>
      <c r="N23" s="78"/>
      <c r="O23" s="54"/>
    </row>
    <row r="24" spans="1:15" ht="16.5" customHeight="1">
      <c r="A24" s="39"/>
      <c r="B24" s="67"/>
      <c r="E24" s="54"/>
      <c r="F24" s="54"/>
      <c r="G24" s="54"/>
      <c r="H24" s="54"/>
      <c r="I24" s="54"/>
      <c r="J24" s="54"/>
      <c r="K24" s="54"/>
      <c r="L24" s="54"/>
      <c r="M24" s="54"/>
      <c r="N24" s="78"/>
      <c r="O24" s="54"/>
    </row>
    <row r="25" spans="1:15" ht="16.5" customHeight="1">
      <c r="A25" s="39"/>
      <c r="B25" s="67"/>
      <c r="E25" s="54"/>
      <c r="F25" s="54"/>
      <c r="G25" s="54"/>
      <c r="H25" s="54"/>
      <c r="I25" s="54"/>
      <c r="J25" s="54"/>
      <c r="K25" s="54"/>
      <c r="L25" s="54"/>
      <c r="M25" s="54"/>
      <c r="N25" s="78"/>
      <c r="O25" s="54"/>
    </row>
    <row r="26" spans="1:15" ht="16.5" customHeight="1">
      <c r="A26" s="39"/>
      <c r="B26" s="67"/>
      <c r="E26" s="54"/>
      <c r="F26" s="54"/>
      <c r="G26" s="54"/>
      <c r="H26" s="54"/>
      <c r="I26" s="54"/>
      <c r="J26" s="54"/>
      <c r="K26" s="54"/>
      <c r="L26" s="54"/>
      <c r="M26" s="54"/>
      <c r="N26" s="78"/>
      <c r="O26" s="54"/>
    </row>
    <row r="27" spans="1:15" ht="16.5" customHeight="1">
      <c r="A27" s="39"/>
      <c r="B27" s="67"/>
      <c r="E27" s="54"/>
      <c r="F27" s="54"/>
      <c r="G27" s="54"/>
      <c r="H27" s="54"/>
      <c r="I27" s="54"/>
      <c r="J27" s="54"/>
      <c r="K27" s="54"/>
      <c r="L27" s="54"/>
      <c r="M27" s="54"/>
      <c r="N27" s="78"/>
      <c r="O27" s="54"/>
    </row>
    <row r="28" spans="1:15" ht="16.5" customHeight="1">
      <c r="A28" s="39"/>
      <c r="B28" s="67"/>
      <c r="E28" s="54"/>
      <c r="F28" s="54"/>
      <c r="G28" s="54"/>
      <c r="H28" s="54"/>
      <c r="I28" s="54"/>
      <c r="J28" s="54"/>
      <c r="K28" s="54"/>
      <c r="L28" s="54"/>
      <c r="M28" s="54"/>
      <c r="N28" s="78"/>
      <c r="O28" s="54"/>
    </row>
    <row r="29" spans="1:15" ht="16.5" customHeight="1">
      <c r="A29" s="39"/>
      <c r="B29" s="67"/>
      <c r="E29" s="54"/>
      <c r="F29" s="54"/>
      <c r="G29" s="54"/>
      <c r="H29" s="54"/>
      <c r="I29" s="54"/>
      <c r="J29" s="54"/>
      <c r="K29" s="54"/>
      <c r="L29" s="54"/>
      <c r="M29" s="54"/>
      <c r="N29" s="78"/>
      <c r="O29" s="54"/>
    </row>
    <row r="30" spans="1:15" ht="16.5" customHeight="1">
      <c r="A30" s="39"/>
      <c r="B30" s="67"/>
      <c r="E30" s="54"/>
      <c r="F30" s="54"/>
      <c r="G30" s="54"/>
      <c r="H30" s="54"/>
      <c r="I30" s="54"/>
      <c r="J30" s="54"/>
      <c r="K30" s="54"/>
      <c r="L30" s="54"/>
      <c r="M30" s="54"/>
      <c r="N30" s="78"/>
      <c r="O30" s="54"/>
    </row>
    <row r="31" spans="1:15" ht="16.5" customHeight="1">
      <c r="A31" s="39"/>
      <c r="B31" s="67"/>
      <c r="E31" s="54"/>
      <c r="F31" s="54"/>
      <c r="G31" s="54"/>
      <c r="H31" s="54"/>
      <c r="I31" s="54"/>
      <c r="J31" s="54"/>
      <c r="K31" s="54"/>
      <c r="L31" s="54"/>
      <c r="M31" s="54"/>
      <c r="N31" s="78"/>
      <c r="O31" s="54"/>
    </row>
    <row r="32" spans="1:15" ht="16.5" customHeight="1">
      <c r="A32" s="39"/>
      <c r="B32" s="67"/>
      <c r="E32" s="54"/>
      <c r="F32" s="54"/>
      <c r="G32" s="54"/>
      <c r="H32" s="54"/>
      <c r="I32" s="54"/>
      <c r="J32" s="54"/>
      <c r="K32" s="54"/>
      <c r="L32" s="54"/>
      <c r="M32" s="54"/>
      <c r="N32" s="78"/>
      <c r="O32" s="54"/>
    </row>
    <row r="33" spans="1:15" s="41" customFormat="1" ht="21.95" customHeight="1">
      <c r="A33" s="45" t="s">
        <v>23</v>
      </c>
      <c r="B33" s="45"/>
      <c r="C33" s="45"/>
      <c r="D33" s="4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</row>
  </sheetData>
  <mergeCells count="1">
    <mergeCell ref="K6:M6"/>
  </mergeCells>
  <pageMargins left="1.2" right="1.2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  <ignoredErrors>
    <ignoredError sqref="E1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0"/>
  <sheetViews>
    <sheetView tabSelected="1" topLeftCell="A98" zoomScaleNormal="100" zoomScaleSheetLayoutView="111" workbookViewId="0">
      <selection activeCell="D131" sqref="D131"/>
    </sheetView>
  </sheetViews>
  <sheetFormatPr defaultColWidth="9.42578125" defaultRowHeight="14.1" customHeight="1"/>
  <cols>
    <col min="1" max="3" width="1.42578125" style="41" customWidth="1"/>
    <col min="4" max="4" width="54.42578125" style="41" customWidth="1"/>
    <col min="5" max="5" width="8.85546875" style="40" bestFit="1" customWidth="1"/>
    <col min="6" max="6" width="0.85546875" style="41" customWidth="1"/>
    <col min="7" max="7" width="13.7109375" style="42" customWidth="1"/>
    <col min="8" max="8" width="0.85546875" style="41" customWidth="1"/>
    <col min="9" max="9" width="13.7109375" style="42" customWidth="1"/>
    <col min="10" max="104" width="9.42578125" style="41" bestFit="1" customWidth="1"/>
    <col min="105" max="107" width="1.42578125" style="41" customWidth="1"/>
    <col min="108" max="108" width="12.140625" style="41" customWidth="1"/>
    <col min="109" max="109" width="29.85546875" style="41" customWidth="1"/>
    <col min="110" max="110" width="6.140625" style="41" customWidth="1"/>
    <col min="111" max="111" width="2.42578125" style="41" customWidth="1"/>
    <col min="112" max="112" width="9.85546875" style="41" customWidth="1"/>
    <col min="113" max="113" width="1.140625" style="41" customWidth="1"/>
    <col min="114" max="114" width="9.85546875" style="41" customWidth="1"/>
    <col min="115" max="115" width="1.140625" style="41" customWidth="1"/>
    <col min="116" max="116" width="9.85546875" style="41" customWidth="1"/>
    <col min="117" max="117" width="1.140625" style="41" customWidth="1"/>
    <col min="118" max="118" width="9.85546875" style="41" customWidth="1"/>
    <col min="119" max="122" width="8.85546875" style="41" customWidth="1"/>
    <col min="123" max="133" width="9.42578125" style="41" bestFit="1" customWidth="1"/>
    <col min="134" max="136" width="1.42578125" style="41" customWidth="1"/>
    <col min="137" max="137" width="30.42578125" style="41" customWidth="1"/>
    <col min="138" max="138" width="6" style="41" customWidth="1"/>
    <col min="139" max="139" width="0.42578125" style="41" customWidth="1"/>
    <col min="140" max="140" width="10.42578125" style="41" customWidth="1"/>
    <col min="141" max="141" width="0.42578125" style="41" customWidth="1"/>
    <col min="142" max="142" width="12.42578125" style="41" customWidth="1"/>
    <col min="143" max="143" width="0.42578125" style="41" customWidth="1"/>
    <col min="144" max="144" width="10.42578125" style="41" customWidth="1"/>
    <col min="145" max="145" width="0.42578125" style="41" customWidth="1"/>
    <col min="146" max="146" width="12.42578125" style="41" customWidth="1"/>
    <col min="147" max="147" width="9.42578125" style="41" bestFit="1" customWidth="1"/>
    <col min="148" max="148" width="13.140625" style="41" customWidth="1"/>
    <col min="149" max="149" width="11.140625" style="41" bestFit="1" customWidth="1"/>
    <col min="150" max="360" width="9.42578125" style="41" bestFit="1" customWidth="1"/>
    <col min="361" max="363" width="1.42578125" style="41" customWidth="1"/>
    <col min="364" max="364" width="12.140625" style="41" customWidth="1"/>
    <col min="365" max="365" width="29.85546875" style="41" customWidth="1"/>
    <col min="366" max="366" width="6.140625" style="41" customWidth="1"/>
    <col min="367" max="367" width="2.42578125" style="41" customWidth="1"/>
    <col min="368" max="368" width="9.85546875" style="41" customWidth="1"/>
    <col min="369" max="369" width="1.140625" style="41" customWidth="1"/>
    <col min="370" max="370" width="9.85546875" style="41" customWidth="1"/>
    <col min="371" max="371" width="1.140625" style="41" customWidth="1"/>
    <col min="372" max="372" width="9.85546875" style="41" customWidth="1"/>
    <col min="373" max="373" width="1.140625" style="41" customWidth="1"/>
    <col min="374" max="374" width="9.85546875" style="41" customWidth="1"/>
    <col min="375" max="378" width="8.85546875" style="41" customWidth="1"/>
    <col min="379" max="389" width="9.42578125" style="41" bestFit="1" customWidth="1"/>
    <col min="390" max="392" width="1.42578125" style="41" customWidth="1"/>
    <col min="393" max="393" width="30.42578125" style="41" customWidth="1"/>
    <col min="394" max="394" width="6" style="41" customWidth="1"/>
    <col min="395" max="395" width="0.42578125" style="41" customWidth="1"/>
    <col min="396" max="396" width="10.42578125" style="41" customWidth="1"/>
    <col min="397" max="397" width="0.42578125" style="41" customWidth="1"/>
    <col min="398" max="398" width="12.42578125" style="41" customWidth="1"/>
    <col min="399" max="399" width="0.42578125" style="41" customWidth="1"/>
    <col min="400" max="400" width="10.42578125" style="41" customWidth="1"/>
    <col min="401" max="401" width="0.42578125" style="41" customWidth="1"/>
    <col min="402" max="402" width="12.42578125" style="41" customWidth="1"/>
    <col min="403" max="403" width="9.42578125" style="41" bestFit="1" customWidth="1"/>
    <col min="404" max="404" width="13.140625" style="41" customWidth="1"/>
    <col min="405" max="405" width="11.140625" style="41" bestFit="1" customWidth="1"/>
    <col min="406" max="616" width="9.42578125" style="41" bestFit="1" customWidth="1"/>
    <col min="617" max="619" width="1.42578125" style="41" customWidth="1"/>
    <col min="620" max="620" width="12.140625" style="41" customWidth="1"/>
    <col min="621" max="621" width="29.85546875" style="41" customWidth="1"/>
    <col min="622" max="622" width="6.140625" style="41" customWidth="1"/>
    <col min="623" max="623" width="2.42578125" style="41" customWidth="1"/>
    <col min="624" max="624" width="9.85546875" style="41" customWidth="1"/>
    <col min="625" max="625" width="1.140625" style="41" customWidth="1"/>
    <col min="626" max="626" width="9.85546875" style="41" customWidth="1"/>
    <col min="627" max="627" width="1.140625" style="41" customWidth="1"/>
    <col min="628" max="628" width="9.85546875" style="41" customWidth="1"/>
    <col min="629" max="629" width="1.140625" style="41" customWidth="1"/>
    <col min="630" max="630" width="9.85546875" style="41" customWidth="1"/>
    <col min="631" max="634" width="8.85546875" style="41" customWidth="1"/>
    <col min="635" max="645" width="9.42578125" style="41" bestFit="1" customWidth="1"/>
    <col min="646" max="648" width="1.42578125" style="41" customWidth="1"/>
    <col min="649" max="649" width="30.42578125" style="41" customWidth="1"/>
    <col min="650" max="650" width="6" style="41" customWidth="1"/>
    <col min="651" max="651" width="0.42578125" style="41" customWidth="1"/>
    <col min="652" max="652" width="10.42578125" style="41" customWidth="1"/>
    <col min="653" max="653" width="0.42578125" style="41" customWidth="1"/>
    <col min="654" max="654" width="12.42578125" style="41" customWidth="1"/>
    <col min="655" max="655" width="0.42578125" style="41" customWidth="1"/>
    <col min="656" max="656" width="10.42578125" style="41" customWidth="1"/>
    <col min="657" max="657" width="0.42578125" style="41" customWidth="1"/>
    <col min="658" max="658" width="12.42578125" style="41" customWidth="1"/>
    <col min="659" max="659" width="9.42578125" style="41" bestFit="1" customWidth="1"/>
    <col min="660" max="660" width="13.140625" style="41" customWidth="1"/>
    <col min="661" max="661" width="11.140625" style="41" bestFit="1" customWidth="1"/>
    <col min="662" max="872" width="9.42578125" style="41" bestFit="1" customWidth="1"/>
    <col min="873" max="875" width="1.42578125" style="41" customWidth="1"/>
    <col min="876" max="876" width="12.140625" style="41" customWidth="1"/>
    <col min="877" max="877" width="29.85546875" style="41" customWidth="1"/>
    <col min="878" max="878" width="6.140625" style="41" customWidth="1"/>
    <col min="879" max="879" width="2.42578125" style="41" customWidth="1"/>
    <col min="880" max="880" width="9.85546875" style="41" customWidth="1"/>
    <col min="881" max="881" width="1.140625" style="41" customWidth="1"/>
    <col min="882" max="882" width="9.85546875" style="41" customWidth="1"/>
    <col min="883" max="883" width="1.140625" style="41" customWidth="1"/>
    <col min="884" max="884" width="9.85546875" style="41" customWidth="1"/>
    <col min="885" max="885" width="1.140625" style="41" customWidth="1"/>
    <col min="886" max="886" width="9.85546875" style="41" customWidth="1"/>
    <col min="887" max="890" width="8.85546875" style="41" customWidth="1"/>
    <col min="891" max="901" width="9.42578125" style="41" bestFit="1" customWidth="1"/>
    <col min="902" max="904" width="1.42578125" style="41" customWidth="1"/>
    <col min="905" max="905" width="30.42578125" style="41" customWidth="1"/>
    <col min="906" max="906" width="6" style="41" customWidth="1"/>
    <col min="907" max="907" width="0.42578125" style="41" customWidth="1"/>
    <col min="908" max="908" width="10.42578125" style="41" customWidth="1"/>
    <col min="909" max="909" width="0.42578125" style="41" customWidth="1"/>
    <col min="910" max="910" width="12.42578125" style="41" customWidth="1"/>
    <col min="911" max="911" width="0.42578125" style="41" customWidth="1"/>
    <col min="912" max="912" width="10.42578125" style="41" customWidth="1"/>
    <col min="913" max="913" width="0.42578125" style="41" customWidth="1"/>
    <col min="914" max="914" width="12.42578125" style="41" customWidth="1"/>
    <col min="915" max="915" width="9.42578125" style="41" bestFit="1" customWidth="1"/>
    <col min="916" max="916" width="13.140625" style="41" customWidth="1"/>
    <col min="917" max="917" width="11.140625" style="41" bestFit="1" customWidth="1"/>
    <col min="918" max="1128" width="9.42578125" style="41" bestFit="1" customWidth="1"/>
    <col min="1129" max="1131" width="1.42578125" style="41" customWidth="1"/>
    <col min="1132" max="1132" width="12.140625" style="41" customWidth="1"/>
    <col min="1133" max="1133" width="29.85546875" style="41" customWidth="1"/>
    <col min="1134" max="1134" width="6.140625" style="41" customWidth="1"/>
    <col min="1135" max="1135" width="2.42578125" style="41" customWidth="1"/>
    <col min="1136" max="1136" width="9.85546875" style="41" customWidth="1"/>
    <col min="1137" max="1137" width="1.140625" style="41" customWidth="1"/>
    <col min="1138" max="1138" width="9.85546875" style="41" customWidth="1"/>
    <col min="1139" max="1139" width="1.140625" style="41" customWidth="1"/>
    <col min="1140" max="1140" width="9.85546875" style="41" customWidth="1"/>
    <col min="1141" max="1141" width="1.140625" style="41" customWidth="1"/>
    <col min="1142" max="1142" width="9.85546875" style="41" customWidth="1"/>
    <col min="1143" max="1146" width="8.85546875" style="41" customWidth="1"/>
    <col min="1147" max="1157" width="9.42578125" style="41" bestFit="1" customWidth="1"/>
    <col min="1158" max="1160" width="1.42578125" style="41" customWidth="1"/>
    <col min="1161" max="1161" width="30.42578125" style="41" customWidth="1"/>
    <col min="1162" max="1162" width="6" style="41" customWidth="1"/>
    <col min="1163" max="1163" width="0.42578125" style="41" customWidth="1"/>
    <col min="1164" max="1164" width="10.42578125" style="41" customWidth="1"/>
    <col min="1165" max="1165" width="0.42578125" style="41" customWidth="1"/>
    <col min="1166" max="1166" width="12.42578125" style="41" customWidth="1"/>
    <col min="1167" max="1167" width="0.42578125" style="41" customWidth="1"/>
    <col min="1168" max="1168" width="10.42578125" style="41" customWidth="1"/>
    <col min="1169" max="1169" width="0.42578125" style="41" customWidth="1"/>
    <col min="1170" max="1170" width="12.42578125" style="41" customWidth="1"/>
    <col min="1171" max="1171" width="9.42578125" style="41" bestFit="1" customWidth="1"/>
    <col min="1172" max="1172" width="13.140625" style="41" customWidth="1"/>
    <col min="1173" max="1173" width="11.140625" style="41" bestFit="1" customWidth="1"/>
    <col min="1174" max="1384" width="9.42578125" style="41" bestFit="1" customWidth="1"/>
    <col min="1385" max="1387" width="1.42578125" style="41" customWidth="1"/>
    <col min="1388" max="1388" width="12.140625" style="41" customWidth="1"/>
    <col min="1389" max="1389" width="29.85546875" style="41" customWidth="1"/>
    <col min="1390" max="1390" width="6.140625" style="41" customWidth="1"/>
    <col min="1391" max="1391" width="2.42578125" style="41" customWidth="1"/>
    <col min="1392" max="1392" width="9.85546875" style="41" customWidth="1"/>
    <col min="1393" max="1393" width="1.140625" style="41" customWidth="1"/>
    <col min="1394" max="1394" width="9.85546875" style="41" customWidth="1"/>
    <col min="1395" max="1395" width="1.140625" style="41" customWidth="1"/>
    <col min="1396" max="1396" width="9.85546875" style="41" customWidth="1"/>
    <col min="1397" max="1397" width="1.140625" style="41" customWidth="1"/>
    <col min="1398" max="1398" width="9.85546875" style="41" customWidth="1"/>
    <col min="1399" max="1402" width="8.85546875" style="41" customWidth="1"/>
    <col min="1403" max="1413" width="9.42578125" style="41" bestFit="1" customWidth="1"/>
    <col min="1414" max="1416" width="1.42578125" style="41" customWidth="1"/>
    <col min="1417" max="1417" width="30.42578125" style="41" customWidth="1"/>
    <col min="1418" max="1418" width="6" style="41" customWidth="1"/>
    <col min="1419" max="1419" width="0.42578125" style="41" customWidth="1"/>
    <col min="1420" max="1420" width="10.42578125" style="41" customWidth="1"/>
    <col min="1421" max="1421" width="0.42578125" style="41" customWidth="1"/>
    <col min="1422" max="1422" width="12.42578125" style="41" customWidth="1"/>
    <col min="1423" max="1423" width="0.42578125" style="41" customWidth="1"/>
    <col min="1424" max="1424" width="10.42578125" style="41" customWidth="1"/>
    <col min="1425" max="1425" width="0.42578125" style="41" customWidth="1"/>
    <col min="1426" max="1426" width="12.42578125" style="41" customWidth="1"/>
    <col min="1427" max="1427" width="9.42578125" style="41" bestFit="1" customWidth="1"/>
    <col min="1428" max="1428" width="13.140625" style="41" customWidth="1"/>
    <col min="1429" max="1429" width="11.140625" style="41" bestFit="1" customWidth="1"/>
    <col min="1430" max="1640" width="9.42578125" style="41" bestFit="1" customWidth="1"/>
    <col min="1641" max="1643" width="1.42578125" style="41" customWidth="1"/>
    <col min="1644" max="1644" width="12.140625" style="41" customWidth="1"/>
    <col min="1645" max="1645" width="29.85546875" style="41" customWidth="1"/>
    <col min="1646" max="1646" width="6.140625" style="41" customWidth="1"/>
    <col min="1647" max="1647" width="2.42578125" style="41" customWidth="1"/>
    <col min="1648" max="1648" width="9.85546875" style="41" customWidth="1"/>
    <col min="1649" max="1649" width="1.140625" style="41" customWidth="1"/>
    <col min="1650" max="1650" width="9.85546875" style="41" customWidth="1"/>
    <col min="1651" max="1651" width="1.140625" style="41" customWidth="1"/>
    <col min="1652" max="1652" width="9.85546875" style="41" customWidth="1"/>
    <col min="1653" max="1653" width="1.140625" style="41" customWidth="1"/>
    <col min="1654" max="1654" width="9.85546875" style="41" customWidth="1"/>
    <col min="1655" max="1658" width="8.85546875" style="41" customWidth="1"/>
    <col min="1659" max="1669" width="9.42578125" style="41" bestFit="1" customWidth="1"/>
    <col min="1670" max="1672" width="1.42578125" style="41" customWidth="1"/>
    <col min="1673" max="1673" width="30.42578125" style="41" customWidth="1"/>
    <col min="1674" max="1674" width="6" style="41" customWidth="1"/>
    <col min="1675" max="1675" width="0.42578125" style="41" customWidth="1"/>
    <col min="1676" max="1676" width="10.42578125" style="41" customWidth="1"/>
    <col min="1677" max="1677" width="0.42578125" style="41" customWidth="1"/>
    <col min="1678" max="1678" width="12.42578125" style="41" customWidth="1"/>
    <col min="1679" max="1679" width="0.42578125" style="41" customWidth="1"/>
    <col min="1680" max="1680" width="10.42578125" style="41" customWidth="1"/>
    <col min="1681" max="1681" width="0.42578125" style="41" customWidth="1"/>
    <col min="1682" max="1682" width="12.42578125" style="41" customWidth="1"/>
    <col min="1683" max="1683" width="9.42578125" style="41" bestFit="1" customWidth="1"/>
    <col min="1684" max="1684" width="13.140625" style="41" customWidth="1"/>
    <col min="1685" max="1685" width="11.140625" style="41" bestFit="1" customWidth="1"/>
    <col min="1686" max="1896" width="9.42578125" style="41" bestFit="1" customWidth="1"/>
    <col min="1897" max="1899" width="1.42578125" style="41" customWidth="1"/>
    <col min="1900" max="1900" width="12.140625" style="41" customWidth="1"/>
    <col min="1901" max="1901" width="29.85546875" style="41" customWidth="1"/>
    <col min="1902" max="1902" width="6.140625" style="41" customWidth="1"/>
    <col min="1903" max="1903" width="2.42578125" style="41" customWidth="1"/>
    <col min="1904" max="1904" width="9.85546875" style="41" customWidth="1"/>
    <col min="1905" max="1905" width="1.140625" style="41" customWidth="1"/>
    <col min="1906" max="1906" width="9.85546875" style="41" customWidth="1"/>
    <col min="1907" max="1907" width="1.140625" style="41" customWidth="1"/>
    <col min="1908" max="1908" width="9.85546875" style="41" customWidth="1"/>
    <col min="1909" max="1909" width="1.140625" style="41" customWidth="1"/>
    <col min="1910" max="1910" width="9.85546875" style="41" customWidth="1"/>
    <col min="1911" max="1914" width="8.85546875" style="41" customWidth="1"/>
    <col min="1915" max="1925" width="9.42578125" style="41" bestFit="1" customWidth="1"/>
    <col min="1926" max="1928" width="1.42578125" style="41" customWidth="1"/>
    <col min="1929" max="1929" width="30.42578125" style="41" customWidth="1"/>
    <col min="1930" max="1930" width="6" style="41" customWidth="1"/>
    <col min="1931" max="1931" width="0.42578125" style="41" customWidth="1"/>
    <col min="1932" max="1932" width="10.42578125" style="41" customWidth="1"/>
    <col min="1933" max="1933" width="0.42578125" style="41" customWidth="1"/>
    <col min="1934" max="1934" width="12.42578125" style="41" customWidth="1"/>
    <col min="1935" max="1935" width="0.42578125" style="41" customWidth="1"/>
    <col min="1936" max="1936" width="10.42578125" style="41" customWidth="1"/>
    <col min="1937" max="1937" width="0.42578125" style="41" customWidth="1"/>
    <col min="1938" max="1938" width="12.42578125" style="41" customWidth="1"/>
    <col min="1939" max="1939" width="9.42578125" style="41" bestFit="1" customWidth="1"/>
    <col min="1940" max="1940" width="13.140625" style="41" customWidth="1"/>
    <col min="1941" max="1941" width="11.140625" style="41" bestFit="1" customWidth="1"/>
    <col min="1942" max="2152" width="9.42578125" style="41" bestFit="1" customWidth="1"/>
    <col min="2153" max="2155" width="1.42578125" style="41" customWidth="1"/>
    <col min="2156" max="2156" width="12.140625" style="41" customWidth="1"/>
    <col min="2157" max="2157" width="29.85546875" style="41" customWidth="1"/>
    <col min="2158" max="2158" width="6.140625" style="41" customWidth="1"/>
    <col min="2159" max="2159" width="2.42578125" style="41" customWidth="1"/>
    <col min="2160" max="2160" width="9.85546875" style="41" customWidth="1"/>
    <col min="2161" max="2161" width="1.140625" style="41" customWidth="1"/>
    <col min="2162" max="2162" width="9.85546875" style="41" customWidth="1"/>
    <col min="2163" max="2163" width="1.140625" style="41" customWidth="1"/>
    <col min="2164" max="2164" width="9.85546875" style="41" customWidth="1"/>
    <col min="2165" max="2165" width="1.140625" style="41" customWidth="1"/>
    <col min="2166" max="2166" width="9.85546875" style="41" customWidth="1"/>
    <col min="2167" max="2170" width="8.85546875" style="41" customWidth="1"/>
    <col min="2171" max="2181" width="9.42578125" style="41" bestFit="1" customWidth="1"/>
    <col min="2182" max="2184" width="1.42578125" style="41" customWidth="1"/>
    <col min="2185" max="2185" width="30.42578125" style="41" customWidth="1"/>
    <col min="2186" max="2186" width="6" style="41" customWidth="1"/>
    <col min="2187" max="2187" width="0.42578125" style="41" customWidth="1"/>
    <col min="2188" max="2188" width="10.42578125" style="41" customWidth="1"/>
    <col min="2189" max="2189" width="0.42578125" style="41" customWidth="1"/>
    <col min="2190" max="2190" width="12.42578125" style="41" customWidth="1"/>
    <col min="2191" max="2191" width="0.42578125" style="41" customWidth="1"/>
    <col min="2192" max="2192" width="10.42578125" style="41" customWidth="1"/>
    <col min="2193" max="2193" width="0.42578125" style="41" customWidth="1"/>
    <col min="2194" max="2194" width="12.42578125" style="41" customWidth="1"/>
    <col min="2195" max="2195" width="9.42578125" style="41" bestFit="1" customWidth="1"/>
    <col min="2196" max="2196" width="13.140625" style="41" customWidth="1"/>
    <col min="2197" max="2197" width="11.140625" style="41" bestFit="1" customWidth="1"/>
    <col min="2198" max="2408" width="9.42578125" style="41" bestFit="1" customWidth="1"/>
    <col min="2409" max="2411" width="1.42578125" style="41" customWidth="1"/>
    <col min="2412" max="2412" width="12.140625" style="41" customWidth="1"/>
    <col min="2413" max="2413" width="29.85546875" style="41" customWidth="1"/>
    <col min="2414" max="2414" width="6.140625" style="41" customWidth="1"/>
    <col min="2415" max="2415" width="2.42578125" style="41" customWidth="1"/>
    <col min="2416" max="2416" width="9.85546875" style="41" customWidth="1"/>
    <col min="2417" max="2417" width="1.140625" style="41" customWidth="1"/>
    <col min="2418" max="2418" width="9.85546875" style="41" customWidth="1"/>
    <col min="2419" max="2419" width="1.140625" style="41" customWidth="1"/>
    <col min="2420" max="2420" width="9.85546875" style="41" customWidth="1"/>
    <col min="2421" max="2421" width="1.140625" style="41" customWidth="1"/>
    <col min="2422" max="2422" width="9.85546875" style="41" customWidth="1"/>
    <col min="2423" max="2426" width="8.85546875" style="41" customWidth="1"/>
    <col min="2427" max="2437" width="9.42578125" style="41" bestFit="1" customWidth="1"/>
    <col min="2438" max="2440" width="1.42578125" style="41" customWidth="1"/>
    <col min="2441" max="2441" width="30.42578125" style="41" customWidth="1"/>
    <col min="2442" max="2442" width="6" style="41" customWidth="1"/>
    <col min="2443" max="2443" width="0.42578125" style="41" customWidth="1"/>
    <col min="2444" max="2444" width="10.42578125" style="41" customWidth="1"/>
    <col min="2445" max="2445" width="0.42578125" style="41" customWidth="1"/>
    <col min="2446" max="2446" width="12.42578125" style="41" customWidth="1"/>
    <col min="2447" max="2447" width="0.42578125" style="41" customWidth="1"/>
    <col min="2448" max="2448" width="10.42578125" style="41" customWidth="1"/>
    <col min="2449" max="2449" width="0.42578125" style="41" customWidth="1"/>
    <col min="2450" max="2450" width="12.42578125" style="41" customWidth="1"/>
    <col min="2451" max="2451" width="9.42578125" style="41" bestFit="1" customWidth="1"/>
    <col min="2452" max="2452" width="13.140625" style="41" customWidth="1"/>
    <col min="2453" max="2453" width="11.140625" style="41" bestFit="1" customWidth="1"/>
    <col min="2454" max="2664" width="9.42578125" style="41" bestFit="1" customWidth="1"/>
    <col min="2665" max="2667" width="1.42578125" style="41" customWidth="1"/>
    <col min="2668" max="2668" width="12.140625" style="41" customWidth="1"/>
    <col min="2669" max="2669" width="29.85546875" style="41" customWidth="1"/>
    <col min="2670" max="2670" width="6.140625" style="41" customWidth="1"/>
    <col min="2671" max="2671" width="2.42578125" style="41" customWidth="1"/>
    <col min="2672" max="2672" width="9.85546875" style="41" customWidth="1"/>
    <col min="2673" max="2673" width="1.140625" style="41" customWidth="1"/>
    <col min="2674" max="2674" width="9.85546875" style="41" customWidth="1"/>
    <col min="2675" max="2675" width="1.140625" style="41" customWidth="1"/>
    <col min="2676" max="2676" width="9.85546875" style="41" customWidth="1"/>
    <col min="2677" max="2677" width="1.140625" style="41" customWidth="1"/>
    <col min="2678" max="2678" width="9.85546875" style="41" customWidth="1"/>
    <col min="2679" max="2682" width="8.85546875" style="41" customWidth="1"/>
    <col min="2683" max="2693" width="9.42578125" style="41" bestFit="1" customWidth="1"/>
    <col min="2694" max="2696" width="1.42578125" style="41" customWidth="1"/>
    <col min="2697" max="2697" width="30.42578125" style="41" customWidth="1"/>
    <col min="2698" max="2698" width="6" style="41" customWidth="1"/>
    <col min="2699" max="2699" width="0.42578125" style="41" customWidth="1"/>
    <col min="2700" max="2700" width="10.42578125" style="41" customWidth="1"/>
    <col min="2701" max="2701" width="0.42578125" style="41" customWidth="1"/>
    <col min="2702" max="2702" width="12.42578125" style="41" customWidth="1"/>
    <col min="2703" max="2703" width="0.42578125" style="41" customWidth="1"/>
    <col min="2704" max="2704" width="10.42578125" style="41" customWidth="1"/>
    <col min="2705" max="2705" width="0.42578125" style="41" customWidth="1"/>
    <col min="2706" max="2706" width="12.42578125" style="41" customWidth="1"/>
    <col min="2707" max="2707" width="9.42578125" style="41" bestFit="1" customWidth="1"/>
    <col min="2708" max="2708" width="13.140625" style="41" customWidth="1"/>
    <col min="2709" max="2709" width="11.140625" style="41" bestFit="1" customWidth="1"/>
    <col min="2710" max="2920" width="9.42578125" style="41" bestFit="1" customWidth="1"/>
    <col min="2921" max="2923" width="1.42578125" style="41" customWidth="1"/>
    <col min="2924" max="2924" width="12.140625" style="41" customWidth="1"/>
    <col min="2925" max="2925" width="29.85546875" style="41" customWidth="1"/>
    <col min="2926" max="2926" width="6.140625" style="41" customWidth="1"/>
    <col min="2927" max="2927" width="2.42578125" style="41" customWidth="1"/>
    <col min="2928" max="2928" width="9.85546875" style="41" customWidth="1"/>
    <col min="2929" max="2929" width="1.140625" style="41" customWidth="1"/>
    <col min="2930" max="2930" width="9.85546875" style="41" customWidth="1"/>
    <col min="2931" max="2931" width="1.140625" style="41" customWidth="1"/>
    <col min="2932" max="2932" width="9.85546875" style="41" customWidth="1"/>
    <col min="2933" max="2933" width="1.140625" style="41" customWidth="1"/>
    <col min="2934" max="2934" width="9.85546875" style="41" customWidth="1"/>
    <col min="2935" max="2938" width="8.85546875" style="41" customWidth="1"/>
    <col min="2939" max="2949" width="9.42578125" style="41" bestFit="1" customWidth="1"/>
    <col min="2950" max="2952" width="1.42578125" style="41" customWidth="1"/>
    <col min="2953" max="2953" width="30.42578125" style="41" customWidth="1"/>
    <col min="2954" max="2954" width="6" style="41" customWidth="1"/>
    <col min="2955" max="2955" width="0.42578125" style="41" customWidth="1"/>
    <col min="2956" max="2956" width="10.42578125" style="41" customWidth="1"/>
    <col min="2957" max="2957" width="0.42578125" style="41" customWidth="1"/>
    <col min="2958" max="2958" width="12.42578125" style="41" customWidth="1"/>
    <col min="2959" max="2959" width="0.42578125" style="41" customWidth="1"/>
    <col min="2960" max="2960" width="10.42578125" style="41" customWidth="1"/>
    <col min="2961" max="2961" width="0.42578125" style="41" customWidth="1"/>
    <col min="2962" max="2962" width="12.42578125" style="41" customWidth="1"/>
    <col min="2963" max="2963" width="9.42578125" style="41" bestFit="1" customWidth="1"/>
    <col min="2964" max="2964" width="13.140625" style="41" customWidth="1"/>
    <col min="2965" max="2965" width="11.140625" style="41" bestFit="1" customWidth="1"/>
    <col min="2966" max="3176" width="9.42578125" style="41" bestFit="1" customWidth="1"/>
    <col min="3177" max="3179" width="1.42578125" style="41" customWidth="1"/>
    <col min="3180" max="3180" width="12.140625" style="41" customWidth="1"/>
    <col min="3181" max="3181" width="29.85546875" style="41" customWidth="1"/>
    <col min="3182" max="3182" width="6.140625" style="41" customWidth="1"/>
    <col min="3183" max="3183" width="2.42578125" style="41" customWidth="1"/>
    <col min="3184" max="3184" width="9.85546875" style="41" customWidth="1"/>
    <col min="3185" max="3185" width="1.140625" style="41" customWidth="1"/>
    <col min="3186" max="3186" width="9.85546875" style="41" customWidth="1"/>
    <col min="3187" max="3187" width="1.140625" style="41" customWidth="1"/>
    <col min="3188" max="3188" width="9.85546875" style="41" customWidth="1"/>
    <col min="3189" max="3189" width="1.140625" style="41" customWidth="1"/>
    <col min="3190" max="3190" width="9.85546875" style="41" customWidth="1"/>
    <col min="3191" max="3194" width="8.85546875" style="41" customWidth="1"/>
    <col min="3195" max="3205" width="9.42578125" style="41" bestFit="1" customWidth="1"/>
    <col min="3206" max="3208" width="1.42578125" style="41" customWidth="1"/>
    <col min="3209" max="3209" width="30.42578125" style="41" customWidth="1"/>
    <col min="3210" max="3210" width="6" style="41" customWidth="1"/>
    <col min="3211" max="3211" width="0.42578125" style="41" customWidth="1"/>
    <col min="3212" max="3212" width="10.42578125" style="41" customWidth="1"/>
    <col min="3213" max="3213" width="0.42578125" style="41" customWidth="1"/>
    <col min="3214" max="3214" width="12.42578125" style="41" customWidth="1"/>
    <col min="3215" max="3215" width="0.42578125" style="41" customWidth="1"/>
    <col min="3216" max="3216" width="10.42578125" style="41" customWidth="1"/>
    <col min="3217" max="3217" width="0.42578125" style="41" customWidth="1"/>
    <col min="3218" max="3218" width="12.42578125" style="41" customWidth="1"/>
    <col min="3219" max="3219" width="9.42578125" style="41" bestFit="1" customWidth="1"/>
    <col min="3220" max="3220" width="13.140625" style="41" customWidth="1"/>
    <col min="3221" max="3221" width="11.140625" style="41" bestFit="1" customWidth="1"/>
    <col min="3222" max="3432" width="9.42578125" style="41" bestFit="1" customWidth="1"/>
    <col min="3433" max="3435" width="1.42578125" style="41" customWidth="1"/>
    <col min="3436" max="3436" width="12.140625" style="41" customWidth="1"/>
    <col min="3437" max="3437" width="29.85546875" style="41" customWidth="1"/>
    <col min="3438" max="3438" width="6.140625" style="41" customWidth="1"/>
    <col min="3439" max="3439" width="2.42578125" style="41" customWidth="1"/>
    <col min="3440" max="3440" width="9.85546875" style="41" customWidth="1"/>
    <col min="3441" max="3441" width="1.140625" style="41" customWidth="1"/>
    <col min="3442" max="3442" width="9.85546875" style="41" customWidth="1"/>
    <col min="3443" max="3443" width="1.140625" style="41" customWidth="1"/>
    <col min="3444" max="3444" width="9.85546875" style="41" customWidth="1"/>
    <col min="3445" max="3445" width="1.140625" style="41" customWidth="1"/>
    <col min="3446" max="3446" width="9.85546875" style="41" customWidth="1"/>
    <col min="3447" max="3450" width="8.85546875" style="41" customWidth="1"/>
    <col min="3451" max="3461" width="9.42578125" style="41" bestFit="1" customWidth="1"/>
    <col min="3462" max="3464" width="1.42578125" style="41" customWidth="1"/>
    <col min="3465" max="3465" width="30.42578125" style="41" customWidth="1"/>
    <col min="3466" max="3466" width="6" style="41" customWidth="1"/>
    <col min="3467" max="3467" width="0.42578125" style="41" customWidth="1"/>
    <col min="3468" max="3468" width="10.42578125" style="41" customWidth="1"/>
    <col min="3469" max="3469" width="0.42578125" style="41" customWidth="1"/>
    <col min="3470" max="3470" width="12.42578125" style="41" customWidth="1"/>
    <col min="3471" max="3471" width="0.42578125" style="41" customWidth="1"/>
    <col min="3472" max="3472" width="10.42578125" style="41" customWidth="1"/>
    <col min="3473" max="3473" width="0.42578125" style="41" customWidth="1"/>
    <col min="3474" max="3474" width="12.42578125" style="41" customWidth="1"/>
    <col min="3475" max="3475" width="9.42578125" style="41" bestFit="1" customWidth="1"/>
    <col min="3476" max="3476" width="13.140625" style="41" customWidth="1"/>
    <col min="3477" max="3477" width="11.140625" style="41" bestFit="1" customWidth="1"/>
    <col min="3478" max="3688" width="9.42578125" style="41" bestFit="1" customWidth="1"/>
    <col min="3689" max="3691" width="1.42578125" style="41" customWidth="1"/>
    <col min="3692" max="3692" width="12.140625" style="41" customWidth="1"/>
    <col min="3693" max="3693" width="29.85546875" style="41" customWidth="1"/>
    <col min="3694" max="3694" width="6.140625" style="41" customWidth="1"/>
    <col min="3695" max="3695" width="2.42578125" style="41" customWidth="1"/>
    <col min="3696" max="3696" width="9.85546875" style="41" customWidth="1"/>
    <col min="3697" max="3697" width="1.140625" style="41" customWidth="1"/>
    <col min="3698" max="3698" width="9.85546875" style="41" customWidth="1"/>
    <col min="3699" max="3699" width="1.140625" style="41" customWidth="1"/>
    <col min="3700" max="3700" width="9.85546875" style="41" customWidth="1"/>
    <col min="3701" max="3701" width="1.140625" style="41" customWidth="1"/>
    <col min="3702" max="3702" width="9.85546875" style="41" customWidth="1"/>
    <col min="3703" max="3706" width="8.85546875" style="41" customWidth="1"/>
    <col min="3707" max="3717" width="9.42578125" style="41" bestFit="1" customWidth="1"/>
    <col min="3718" max="3720" width="1.42578125" style="41" customWidth="1"/>
    <col min="3721" max="3721" width="30.42578125" style="41" customWidth="1"/>
    <col min="3722" max="3722" width="6" style="41" customWidth="1"/>
    <col min="3723" max="3723" width="0.42578125" style="41" customWidth="1"/>
    <col min="3724" max="3724" width="10.42578125" style="41" customWidth="1"/>
    <col min="3725" max="3725" width="0.42578125" style="41" customWidth="1"/>
    <col min="3726" max="3726" width="12.42578125" style="41" customWidth="1"/>
    <col min="3727" max="3727" width="0.42578125" style="41" customWidth="1"/>
    <col min="3728" max="3728" width="10.42578125" style="41" customWidth="1"/>
    <col min="3729" max="3729" width="0.42578125" style="41" customWidth="1"/>
    <col min="3730" max="3730" width="12.42578125" style="41" customWidth="1"/>
    <col min="3731" max="3731" width="9.42578125" style="41" bestFit="1" customWidth="1"/>
    <col min="3732" max="3732" width="13.140625" style="41" customWidth="1"/>
    <col min="3733" max="3733" width="11.140625" style="41" bestFit="1" customWidth="1"/>
    <col min="3734" max="3944" width="9.42578125" style="41" bestFit="1" customWidth="1"/>
    <col min="3945" max="3947" width="1.42578125" style="41" customWidth="1"/>
    <col min="3948" max="3948" width="12.140625" style="41" customWidth="1"/>
    <col min="3949" max="3949" width="29.85546875" style="41" customWidth="1"/>
    <col min="3950" max="3950" width="6.140625" style="41" customWidth="1"/>
    <col min="3951" max="3951" width="2.42578125" style="41" customWidth="1"/>
    <col min="3952" max="3952" width="9.85546875" style="41" customWidth="1"/>
    <col min="3953" max="3953" width="1.140625" style="41" customWidth="1"/>
    <col min="3954" max="3954" width="9.85546875" style="41" customWidth="1"/>
    <col min="3955" max="3955" width="1.140625" style="41" customWidth="1"/>
    <col min="3956" max="3956" width="9.85546875" style="41" customWidth="1"/>
    <col min="3957" max="3957" width="1.140625" style="41" customWidth="1"/>
    <col min="3958" max="3958" width="9.85546875" style="41" customWidth="1"/>
    <col min="3959" max="3962" width="8.85546875" style="41" customWidth="1"/>
    <col min="3963" max="3973" width="9.42578125" style="41" bestFit="1" customWidth="1"/>
    <col min="3974" max="3976" width="1.42578125" style="41" customWidth="1"/>
    <col min="3977" max="3977" width="30.42578125" style="41" customWidth="1"/>
    <col min="3978" max="3978" width="6" style="41" customWidth="1"/>
    <col min="3979" max="3979" width="0.42578125" style="41" customWidth="1"/>
    <col min="3980" max="3980" width="10.42578125" style="41" customWidth="1"/>
    <col min="3981" max="3981" width="0.42578125" style="41" customWidth="1"/>
    <col min="3982" max="3982" width="12.42578125" style="41" customWidth="1"/>
    <col min="3983" max="3983" width="0.42578125" style="41" customWidth="1"/>
    <col min="3984" max="3984" width="10.42578125" style="41" customWidth="1"/>
    <col min="3985" max="3985" width="0.42578125" style="41" customWidth="1"/>
    <col min="3986" max="3986" width="12.42578125" style="41" customWidth="1"/>
    <col min="3987" max="3987" width="9.42578125" style="41" bestFit="1" customWidth="1"/>
    <col min="3988" max="3988" width="13.140625" style="41" customWidth="1"/>
    <col min="3989" max="3989" width="11.140625" style="41" bestFit="1" customWidth="1"/>
    <col min="3990" max="4200" width="9.42578125" style="41" bestFit="1" customWidth="1"/>
    <col min="4201" max="4203" width="1.42578125" style="41" customWidth="1"/>
    <col min="4204" max="4204" width="12.140625" style="41" customWidth="1"/>
    <col min="4205" max="4205" width="29.85546875" style="41" customWidth="1"/>
    <col min="4206" max="4206" width="6.140625" style="41" customWidth="1"/>
    <col min="4207" max="4207" width="2.42578125" style="41" customWidth="1"/>
    <col min="4208" max="4208" width="9.85546875" style="41" customWidth="1"/>
    <col min="4209" max="4209" width="1.140625" style="41" customWidth="1"/>
    <col min="4210" max="4210" width="9.85546875" style="41" customWidth="1"/>
    <col min="4211" max="4211" width="1.140625" style="41" customWidth="1"/>
    <col min="4212" max="4212" width="9.85546875" style="41" customWidth="1"/>
    <col min="4213" max="4213" width="1.140625" style="41" customWidth="1"/>
    <col min="4214" max="4214" width="9.85546875" style="41" customWidth="1"/>
    <col min="4215" max="4218" width="8.85546875" style="41" customWidth="1"/>
    <col min="4219" max="4229" width="9.42578125" style="41" bestFit="1" customWidth="1"/>
    <col min="4230" max="4232" width="1.42578125" style="41" customWidth="1"/>
    <col min="4233" max="4233" width="30.42578125" style="41" customWidth="1"/>
    <col min="4234" max="4234" width="6" style="41" customWidth="1"/>
    <col min="4235" max="4235" width="0.42578125" style="41" customWidth="1"/>
    <col min="4236" max="4236" width="10.42578125" style="41" customWidth="1"/>
    <col min="4237" max="4237" width="0.42578125" style="41" customWidth="1"/>
    <col min="4238" max="4238" width="12.42578125" style="41" customWidth="1"/>
    <col min="4239" max="4239" width="0.42578125" style="41" customWidth="1"/>
    <col min="4240" max="4240" width="10.42578125" style="41" customWidth="1"/>
    <col min="4241" max="4241" width="0.42578125" style="41" customWidth="1"/>
    <col min="4242" max="4242" width="12.42578125" style="41" customWidth="1"/>
    <col min="4243" max="4243" width="9.42578125" style="41" bestFit="1" customWidth="1"/>
    <col min="4244" max="4244" width="13.140625" style="41" customWidth="1"/>
    <col min="4245" max="4245" width="11.140625" style="41" bestFit="1" customWidth="1"/>
    <col min="4246" max="4456" width="9.42578125" style="41" bestFit="1" customWidth="1"/>
    <col min="4457" max="4459" width="1.42578125" style="41" customWidth="1"/>
    <col min="4460" max="4460" width="12.140625" style="41" customWidth="1"/>
    <col min="4461" max="4461" width="29.85546875" style="41" customWidth="1"/>
    <col min="4462" max="4462" width="6.140625" style="41" customWidth="1"/>
    <col min="4463" max="4463" width="2.42578125" style="41" customWidth="1"/>
    <col min="4464" max="4464" width="9.85546875" style="41" customWidth="1"/>
    <col min="4465" max="4465" width="1.140625" style="41" customWidth="1"/>
    <col min="4466" max="4466" width="9.85546875" style="41" customWidth="1"/>
    <col min="4467" max="4467" width="1.140625" style="41" customWidth="1"/>
    <col min="4468" max="4468" width="9.85546875" style="41" customWidth="1"/>
    <col min="4469" max="4469" width="1.140625" style="41" customWidth="1"/>
    <col min="4470" max="4470" width="9.85546875" style="41" customWidth="1"/>
    <col min="4471" max="4474" width="8.85546875" style="41" customWidth="1"/>
    <col min="4475" max="4485" width="9.42578125" style="41" bestFit="1" customWidth="1"/>
    <col min="4486" max="4488" width="1.42578125" style="41" customWidth="1"/>
    <col min="4489" max="4489" width="30.42578125" style="41" customWidth="1"/>
    <col min="4490" max="4490" width="6" style="41" customWidth="1"/>
    <col min="4491" max="4491" width="0.42578125" style="41" customWidth="1"/>
    <col min="4492" max="4492" width="10.42578125" style="41" customWidth="1"/>
    <col min="4493" max="4493" width="0.42578125" style="41" customWidth="1"/>
    <col min="4494" max="4494" width="12.42578125" style="41" customWidth="1"/>
    <col min="4495" max="4495" width="0.42578125" style="41" customWidth="1"/>
    <col min="4496" max="4496" width="10.42578125" style="41" customWidth="1"/>
    <col min="4497" max="4497" width="0.42578125" style="41" customWidth="1"/>
    <col min="4498" max="4498" width="12.42578125" style="41" customWidth="1"/>
    <col min="4499" max="4499" width="9.42578125" style="41" bestFit="1" customWidth="1"/>
    <col min="4500" max="4500" width="13.140625" style="41" customWidth="1"/>
    <col min="4501" max="4501" width="11.140625" style="41" bestFit="1" customWidth="1"/>
    <col min="4502" max="4712" width="9.42578125" style="41" bestFit="1" customWidth="1"/>
    <col min="4713" max="4715" width="1.42578125" style="41" customWidth="1"/>
    <col min="4716" max="4716" width="12.140625" style="41" customWidth="1"/>
    <col min="4717" max="4717" width="29.85546875" style="41" customWidth="1"/>
    <col min="4718" max="4718" width="6.140625" style="41" customWidth="1"/>
    <col min="4719" max="4719" width="2.42578125" style="41" customWidth="1"/>
    <col min="4720" max="4720" width="9.85546875" style="41" customWidth="1"/>
    <col min="4721" max="4721" width="1.140625" style="41" customWidth="1"/>
    <col min="4722" max="4722" width="9.85546875" style="41" customWidth="1"/>
    <col min="4723" max="4723" width="1.140625" style="41" customWidth="1"/>
    <col min="4724" max="4724" width="9.85546875" style="41" customWidth="1"/>
    <col min="4725" max="4725" width="1.140625" style="41" customWidth="1"/>
    <col min="4726" max="4726" width="9.85546875" style="41" customWidth="1"/>
    <col min="4727" max="4730" width="8.85546875" style="41" customWidth="1"/>
    <col min="4731" max="4741" width="9.42578125" style="41" bestFit="1" customWidth="1"/>
    <col min="4742" max="4744" width="1.42578125" style="41" customWidth="1"/>
    <col min="4745" max="4745" width="30.42578125" style="41" customWidth="1"/>
    <col min="4746" max="4746" width="6" style="41" customWidth="1"/>
    <col min="4747" max="4747" width="0.42578125" style="41" customWidth="1"/>
    <col min="4748" max="4748" width="10.42578125" style="41" customWidth="1"/>
    <col min="4749" max="4749" width="0.42578125" style="41" customWidth="1"/>
    <col min="4750" max="4750" width="12.42578125" style="41" customWidth="1"/>
    <col min="4751" max="4751" width="0.42578125" style="41" customWidth="1"/>
    <col min="4752" max="4752" width="10.42578125" style="41" customWidth="1"/>
    <col min="4753" max="4753" width="0.42578125" style="41" customWidth="1"/>
    <col min="4754" max="4754" width="12.42578125" style="41" customWidth="1"/>
    <col min="4755" max="4755" width="9.42578125" style="41" bestFit="1" customWidth="1"/>
    <col min="4756" max="4756" width="13.140625" style="41" customWidth="1"/>
    <col min="4757" max="4757" width="11.140625" style="41" bestFit="1" customWidth="1"/>
    <col min="4758" max="4968" width="9.42578125" style="41" bestFit="1" customWidth="1"/>
    <col min="4969" max="4971" width="1.42578125" style="41" customWidth="1"/>
    <col min="4972" max="4972" width="12.140625" style="41" customWidth="1"/>
    <col min="4973" max="4973" width="29.85546875" style="41" customWidth="1"/>
    <col min="4974" max="4974" width="6.140625" style="41" customWidth="1"/>
    <col min="4975" max="4975" width="2.42578125" style="41" customWidth="1"/>
    <col min="4976" max="4976" width="9.85546875" style="41" customWidth="1"/>
    <col min="4977" max="4977" width="1.140625" style="41" customWidth="1"/>
    <col min="4978" max="4978" width="9.85546875" style="41" customWidth="1"/>
    <col min="4979" max="4979" width="1.140625" style="41" customWidth="1"/>
    <col min="4980" max="4980" width="9.85546875" style="41" customWidth="1"/>
    <col min="4981" max="4981" width="1.140625" style="41" customWidth="1"/>
    <col min="4982" max="4982" width="9.85546875" style="41" customWidth="1"/>
    <col min="4983" max="4986" width="8.85546875" style="41" customWidth="1"/>
    <col min="4987" max="4997" width="9.42578125" style="41" bestFit="1" customWidth="1"/>
    <col min="4998" max="5000" width="1.42578125" style="41" customWidth="1"/>
    <col min="5001" max="5001" width="30.42578125" style="41" customWidth="1"/>
    <col min="5002" max="5002" width="6" style="41" customWidth="1"/>
    <col min="5003" max="5003" width="0.42578125" style="41" customWidth="1"/>
    <col min="5004" max="5004" width="10.42578125" style="41" customWidth="1"/>
    <col min="5005" max="5005" width="0.42578125" style="41" customWidth="1"/>
    <col min="5006" max="5006" width="12.42578125" style="41" customWidth="1"/>
    <col min="5007" max="5007" width="0.42578125" style="41" customWidth="1"/>
    <col min="5008" max="5008" width="10.42578125" style="41" customWidth="1"/>
    <col min="5009" max="5009" width="0.42578125" style="41" customWidth="1"/>
    <col min="5010" max="5010" width="12.42578125" style="41" customWidth="1"/>
    <col min="5011" max="5011" width="9.42578125" style="41" bestFit="1" customWidth="1"/>
    <col min="5012" max="5012" width="13.140625" style="41" customWidth="1"/>
    <col min="5013" max="5013" width="11.140625" style="41" bestFit="1" customWidth="1"/>
    <col min="5014" max="5224" width="9.42578125" style="41" bestFit="1" customWidth="1"/>
    <col min="5225" max="5227" width="1.42578125" style="41" customWidth="1"/>
    <col min="5228" max="5228" width="12.140625" style="41" customWidth="1"/>
    <col min="5229" max="5229" width="29.85546875" style="41" customWidth="1"/>
    <col min="5230" max="5230" width="6.140625" style="41" customWidth="1"/>
    <col min="5231" max="5231" width="2.42578125" style="41" customWidth="1"/>
    <col min="5232" max="5232" width="9.85546875" style="41" customWidth="1"/>
    <col min="5233" max="5233" width="1.140625" style="41" customWidth="1"/>
    <col min="5234" max="5234" width="9.85546875" style="41" customWidth="1"/>
    <col min="5235" max="5235" width="1.140625" style="41" customWidth="1"/>
    <col min="5236" max="5236" width="9.85546875" style="41" customWidth="1"/>
    <col min="5237" max="5237" width="1.140625" style="41" customWidth="1"/>
    <col min="5238" max="5238" width="9.85546875" style="41" customWidth="1"/>
    <col min="5239" max="5242" width="8.85546875" style="41" customWidth="1"/>
    <col min="5243" max="5253" width="9.42578125" style="41" bestFit="1" customWidth="1"/>
    <col min="5254" max="5256" width="1.42578125" style="41" customWidth="1"/>
    <col min="5257" max="5257" width="30.42578125" style="41" customWidth="1"/>
    <col min="5258" max="5258" width="6" style="41" customWidth="1"/>
    <col min="5259" max="5259" width="0.42578125" style="41" customWidth="1"/>
    <col min="5260" max="5260" width="10.42578125" style="41" customWidth="1"/>
    <col min="5261" max="5261" width="0.42578125" style="41" customWidth="1"/>
    <col min="5262" max="5262" width="12.42578125" style="41" customWidth="1"/>
    <col min="5263" max="5263" width="0.42578125" style="41" customWidth="1"/>
    <col min="5264" max="5264" width="10.42578125" style="41" customWidth="1"/>
    <col min="5265" max="5265" width="0.42578125" style="41" customWidth="1"/>
    <col min="5266" max="5266" width="12.42578125" style="41" customWidth="1"/>
    <col min="5267" max="5267" width="9.42578125" style="41" bestFit="1" customWidth="1"/>
    <col min="5268" max="5268" width="13.140625" style="41" customWidth="1"/>
    <col min="5269" max="5269" width="11.140625" style="41" bestFit="1" customWidth="1"/>
    <col min="5270" max="5480" width="9.42578125" style="41" bestFit="1" customWidth="1"/>
    <col min="5481" max="5483" width="1.42578125" style="41" customWidth="1"/>
    <col min="5484" max="5484" width="12.140625" style="41" customWidth="1"/>
    <col min="5485" max="5485" width="29.85546875" style="41" customWidth="1"/>
    <col min="5486" max="5486" width="6.140625" style="41" customWidth="1"/>
    <col min="5487" max="5487" width="2.42578125" style="41" customWidth="1"/>
    <col min="5488" max="5488" width="9.85546875" style="41" customWidth="1"/>
    <col min="5489" max="5489" width="1.140625" style="41" customWidth="1"/>
    <col min="5490" max="5490" width="9.85546875" style="41" customWidth="1"/>
    <col min="5491" max="5491" width="1.140625" style="41" customWidth="1"/>
    <col min="5492" max="5492" width="9.85546875" style="41" customWidth="1"/>
    <col min="5493" max="5493" width="1.140625" style="41" customWidth="1"/>
    <col min="5494" max="5494" width="9.85546875" style="41" customWidth="1"/>
    <col min="5495" max="5498" width="8.85546875" style="41" customWidth="1"/>
    <col min="5499" max="5509" width="9.42578125" style="41" bestFit="1" customWidth="1"/>
    <col min="5510" max="5512" width="1.42578125" style="41" customWidth="1"/>
    <col min="5513" max="5513" width="30.42578125" style="41" customWidth="1"/>
    <col min="5514" max="5514" width="6" style="41" customWidth="1"/>
    <col min="5515" max="5515" width="0.42578125" style="41" customWidth="1"/>
    <col min="5516" max="5516" width="10.42578125" style="41" customWidth="1"/>
    <col min="5517" max="5517" width="0.42578125" style="41" customWidth="1"/>
    <col min="5518" max="5518" width="12.42578125" style="41" customWidth="1"/>
    <col min="5519" max="5519" width="0.42578125" style="41" customWidth="1"/>
    <col min="5520" max="5520" width="10.42578125" style="41" customWidth="1"/>
    <col min="5521" max="5521" width="0.42578125" style="41" customWidth="1"/>
    <col min="5522" max="5522" width="12.42578125" style="41" customWidth="1"/>
    <col min="5523" max="5523" width="9.42578125" style="41" bestFit="1" customWidth="1"/>
    <col min="5524" max="5524" width="13.140625" style="41" customWidth="1"/>
    <col min="5525" max="5525" width="11.140625" style="41" bestFit="1" customWidth="1"/>
    <col min="5526" max="5736" width="9.42578125" style="41" bestFit="1" customWidth="1"/>
    <col min="5737" max="5739" width="1.42578125" style="41" customWidth="1"/>
    <col min="5740" max="5740" width="12.140625" style="41" customWidth="1"/>
    <col min="5741" max="5741" width="29.85546875" style="41" customWidth="1"/>
    <col min="5742" max="5742" width="6.140625" style="41" customWidth="1"/>
    <col min="5743" max="5743" width="2.42578125" style="41" customWidth="1"/>
    <col min="5744" max="5744" width="9.85546875" style="41" customWidth="1"/>
    <col min="5745" max="5745" width="1.140625" style="41" customWidth="1"/>
    <col min="5746" max="5746" width="9.85546875" style="41" customWidth="1"/>
    <col min="5747" max="5747" width="1.140625" style="41" customWidth="1"/>
    <col min="5748" max="5748" width="9.85546875" style="41" customWidth="1"/>
    <col min="5749" max="5749" width="1.140625" style="41" customWidth="1"/>
    <col min="5750" max="5750" width="9.85546875" style="41" customWidth="1"/>
    <col min="5751" max="5754" width="8.85546875" style="41" customWidth="1"/>
    <col min="5755" max="5765" width="9.42578125" style="41" bestFit="1" customWidth="1"/>
    <col min="5766" max="5768" width="1.42578125" style="41" customWidth="1"/>
    <col min="5769" max="5769" width="30.42578125" style="41" customWidth="1"/>
    <col min="5770" max="5770" width="6" style="41" customWidth="1"/>
    <col min="5771" max="5771" width="0.42578125" style="41" customWidth="1"/>
    <col min="5772" max="5772" width="10.42578125" style="41" customWidth="1"/>
    <col min="5773" max="5773" width="0.42578125" style="41" customWidth="1"/>
    <col min="5774" max="5774" width="12.42578125" style="41" customWidth="1"/>
    <col min="5775" max="5775" width="0.42578125" style="41" customWidth="1"/>
    <col min="5776" max="5776" width="10.42578125" style="41" customWidth="1"/>
    <col min="5777" max="5777" width="0.42578125" style="41" customWidth="1"/>
    <col min="5778" max="5778" width="12.42578125" style="41" customWidth="1"/>
    <col min="5779" max="5779" width="9.42578125" style="41" bestFit="1" customWidth="1"/>
    <col min="5780" max="5780" width="13.140625" style="41" customWidth="1"/>
    <col min="5781" max="5781" width="11.140625" style="41" bestFit="1" customWidth="1"/>
    <col min="5782" max="5992" width="9.42578125" style="41" bestFit="1" customWidth="1"/>
    <col min="5993" max="5995" width="1.42578125" style="41" customWidth="1"/>
    <col min="5996" max="5996" width="12.140625" style="41" customWidth="1"/>
    <col min="5997" max="5997" width="29.85546875" style="41" customWidth="1"/>
    <col min="5998" max="5998" width="6.140625" style="41" customWidth="1"/>
    <col min="5999" max="5999" width="2.42578125" style="41" customWidth="1"/>
    <col min="6000" max="6000" width="9.85546875" style="41" customWidth="1"/>
    <col min="6001" max="6001" width="1.140625" style="41" customWidth="1"/>
    <col min="6002" max="6002" width="9.85546875" style="41" customWidth="1"/>
    <col min="6003" max="6003" width="1.140625" style="41" customWidth="1"/>
    <col min="6004" max="6004" width="9.85546875" style="41" customWidth="1"/>
    <col min="6005" max="6005" width="1.140625" style="41" customWidth="1"/>
    <col min="6006" max="6006" width="9.85546875" style="41" customWidth="1"/>
    <col min="6007" max="6010" width="8.85546875" style="41" customWidth="1"/>
    <col min="6011" max="6021" width="9.42578125" style="41" bestFit="1" customWidth="1"/>
    <col min="6022" max="6024" width="1.42578125" style="41" customWidth="1"/>
    <col min="6025" max="6025" width="30.42578125" style="41" customWidth="1"/>
    <col min="6026" max="6026" width="6" style="41" customWidth="1"/>
    <col min="6027" max="6027" width="0.42578125" style="41" customWidth="1"/>
    <col min="6028" max="6028" width="10.42578125" style="41" customWidth="1"/>
    <col min="6029" max="6029" width="0.42578125" style="41" customWidth="1"/>
    <col min="6030" max="6030" width="12.42578125" style="41" customWidth="1"/>
    <col min="6031" max="6031" width="0.42578125" style="41" customWidth="1"/>
    <col min="6032" max="6032" width="10.42578125" style="41" customWidth="1"/>
    <col min="6033" max="6033" width="0.42578125" style="41" customWidth="1"/>
    <col min="6034" max="6034" width="12.42578125" style="41" customWidth="1"/>
    <col min="6035" max="6035" width="9.42578125" style="41" bestFit="1" customWidth="1"/>
    <col min="6036" max="6036" width="13.140625" style="41" customWidth="1"/>
    <col min="6037" max="6037" width="11.140625" style="41" bestFit="1" customWidth="1"/>
    <col min="6038" max="6248" width="9.42578125" style="41" bestFit="1" customWidth="1"/>
    <col min="6249" max="6251" width="1.42578125" style="41" customWidth="1"/>
    <col min="6252" max="6252" width="12.140625" style="41" customWidth="1"/>
    <col min="6253" max="6253" width="29.85546875" style="41" customWidth="1"/>
    <col min="6254" max="6254" width="6.140625" style="41" customWidth="1"/>
    <col min="6255" max="6255" width="2.42578125" style="41" customWidth="1"/>
    <col min="6256" max="6256" width="9.85546875" style="41" customWidth="1"/>
    <col min="6257" max="6257" width="1.140625" style="41" customWidth="1"/>
    <col min="6258" max="6258" width="9.85546875" style="41" customWidth="1"/>
    <col min="6259" max="6259" width="1.140625" style="41" customWidth="1"/>
    <col min="6260" max="6260" width="9.85546875" style="41" customWidth="1"/>
    <col min="6261" max="6261" width="1.140625" style="41" customWidth="1"/>
    <col min="6262" max="6262" width="9.85546875" style="41" customWidth="1"/>
    <col min="6263" max="6266" width="8.85546875" style="41" customWidth="1"/>
    <col min="6267" max="6277" width="9.42578125" style="41" bestFit="1" customWidth="1"/>
    <col min="6278" max="6280" width="1.42578125" style="41" customWidth="1"/>
    <col min="6281" max="6281" width="30.42578125" style="41" customWidth="1"/>
    <col min="6282" max="6282" width="6" style="41" customWidth="1"/>
    <col min="6283" max="6283" width="0.42578125" style="41" customWidth="1"/>
    <col min="6284" max="6284" width="10.42578125" style="41" customWidth="1"/>
    <col min="6285" max="6285" width="0.42578125" style="41" customWidth="1"/>
    <col min="6286" max="6286" width="12.42578125" style="41" customWidth="1"/>
    <col min="6287" max="6287" width="0.42578125" style="41" customWidth="1"/>
    <col min="6288" max="6288" width="10.42578125" style="41" customWidth="1"/>
    <col min="6289" max="6289" width="0.42578125" style="41" customWidth="1"/>
    <col min="6290" max="6290" width="12.42578125" style="41" customWidth="1"/>
    <col min="6291" max="6291" width="9.42578125" style="41" bestFit="1" customWidth="1"/>
    <col min="6292" max="6292" width="13.140625" style="41" customWidth="1"/>
    <col min="6293" max="6293" width="11.140625" style="41" bestFit="1" customWidth="1"/>
    <col min="6294" max="6504" width="9.42578125" style="41" bestFit="1" customWidth="1"/>
    <col min="6505" max="6507" width="1.42578125" style="41" customWidth="1"/>
    <col min="6508" max="6508" width="12.140625" style="41" customWidth="1"/>
    <col min="6509" max="6509" width="29.85546875" style="41" customWidth="1"/>
    <col min="6510" max="6510" width="6.140625" style="41" customWidth="1"/>
    <col min="6511" max="6511" width="2.42578125" style="41" customWidth="1"/>
    <col min="6512" max="6512" width="9.85546875" style="41" customWidth="1"/>
    <col min="6513" max="6513" width="1.140625" style="41" customWidth="1"/>
    <col min="6514" max="6514" width="9.85546875" style="41" customWidth="1"/>
    <col min="6515" max="6515" width="1.140625" style="41" customWidth="1"/>
    <col min="6516" max="6516" width="9.85546875" style="41" customWidth="1"/>
    <col min="6517" max="6517" width="1.140625" style="41" customWidth="1"/>
    <col min="6518" max="6518" width="9.85546875" style="41" customWidth="1"/>
    <col min="6519" max="6522" width="8.85546875" style="41" customWidth="1"/>
    <col min="6523" max="6533" width="9.42578125" style="41" bestFit="1" customWidth="1"/>
    <col min="6534" max="6536" width="1.42578125" style="41" customWidth="1"/>
    <col min="6537" max="6537" width="30.42578125" style="41" customWidth="1"/>
    <col min="6538" max="6538" width="6" style="41" customWidth="1"/>
    <col min="6539" max="6539" width="0.42578125" style="41" customWidth="1"/>
    <col min="6540" max="6540" width="10.42578125" style="41" customWidth="1"/>
    <col min="6541" max="6541" width="0.42578125" style="41" customWidth="1"/>
    <col min="6542" max="6542" width="12.42578125" style="41" customWidth="1"/>
    <col min="6543" max="6543" width="0.42578125" style="41" customWidth="1"/>
    <col min="6544" max="6544" width="10.42578125" style="41" customWidth="1"/>
    <col min="6545" max="6545" width="0.42578125" style="41" customWidth="1"/>
    <col min="6546" max="6546" width="12.42578125" style="41" customWidth="1"/>
    <col min="6547" max="6547" width="9.42578125" style="41" bestFit="1" customWidth="1"/>
    <col min="6548" max="6548" width="13.140625" style="41" customWidth="1"/>
    <col min="6549" max="6549" width="11.140625" style="41" bestFit="1" customWidth="1"/>
    <col min="6550" max="6760" width="9.42578125" style="41" bestFit="1" customWidth="1"/>
    <col min="6761" max="6763" width="1.42578125" style="41" customWidth="1"/>
    <col min="6764" max="6764" width="12.140625" style="41" customWidth="1"/>
    <col min="6765" max="6765" width="29.85546875" style="41" customWidth="1"/>
    <col min="6766" max="6766" width="6.140625" style="41" customWidth="1"/>
    <col min="6767" max="6767" width="2.42578125" style="41" customWidth="1"/>
    <col min="6768" max="6768" width="9.85546875" style="41" customWidth="1"/>
    <col min="6769" max="6769" width="1.140625" style="41" customWidth="1"/>
    <col min="6770" max="6770" width="9.85546875" style="41" customWidth="1"/>
    <col min="6771" max="6771" width="1.140625" style="41" customWidth="1"/>
    <col min="6772" max="6772" width="9.85546875" style="41" customWidth="1"/>
    <col min="6773" max="6773" width="1.140625" style="41" customWidth="1"/>
    <col min="6774" max="6774" width="9.85546875" style="41" customWidth="1"/>
    <col min="6775" max="6778" width="8.85546875" style="41" customWidth="1"/>
    <col min="6779" max="6789" width="9.42578125" style="41" bestFit="1" customWidth="1"/>
    <col min="6790" max="6792" width="1.42578125" style="41" customWidth="1"/>
    <col min="6793" max="6793" width="30.42578125" style="41" customWidth="1"/>
    <col min="6794" max="6794" width="6" style="41" customWidth="1"/>
    <col min="6795" max="6795" width="0.42578125" style="41" customWidth="1"/>
    <col min="6796" max="6796" width="10.42578125" style="41" customWidth="1"/>
    <col min="6797" max="6797" width="0.42578125" style="41" customWidth="1"/>
    <col min="6798" max="6798" width="12.42578125" style="41" customWidth="1"/>
    <col min="6799" max="6799" width="0.42578125" style="41" customWidth="1"/>
    <col min="6800" max="6800" width="10.42578125" style="41" customWidth="1"/>
    <col min="6801" max="6801" width="0.42578125" style="41" customWidth="1"/>
    <col min="6802" max="6802" width="12.42578125" style="41" customWidth="1"/>
    <col min="6803" max="6803" width="9.42578125" style="41" bestFit="1" customWidth="1"/>
    <col min="6804" max="6804" width="13.140625" style="41" customWidth="1"/>
    <col min="6805" max="6805" width="11.140625" style="41" bestFit="1" customWidth="1"/>
    <col min="6806" max="7016" width="9.42578125" style="41" bestFit="1" customWidth="1"/>
    <col min="7017" max="7019" width="1.42578125" style="41" customWidth="1"/>
    <col min="7020" max="7020" width="12.140625" style="41" customWidth="1"/>
    <col min="7021" max="7021" width="29.85546875" style="41" customWidth="1"/>
    <col min="7022" max="7022" width="6.140625" style="41" customWidth="1"/>
    <col min="7023" max="7023" width="2.42578125" style="41" customWidth="1"/>
    <col min="7024" max="7024" width="9.85546875" style="41" customWidth="1"/>
    <col min="7025" max="7025" width="1.140625" style="41" customWidth="1"/>
    <col min="7026" max="7026" width="9.85546875" style="41" customWidth="1"/>
    <col min="7027" max="7027" width="1.140625" style="41" customWidth="1"/>
    <col min="7028" max="7028" width="9.85546875" style="41" customWidth="1"/>
    <col min="7029" max="7029" width="1.140625" style="41" customWidth="1"/>
    <col min="7030" max="7030" width="9.85546875" style="41" customWidth="1"/>
    <col min="7031" max="7034" width="8.85546875" style="41" customWidth="1"/>
    <col min="7035" max="7045" width="9.42578125" style="41" bestFit="1" customWidth="1"/>
    <col min="7046" max="7048" width="1.42578125" style="41" customWidth="1"/>
    <col min="7049" max="7049" width="30.42578125" style="41" customWidth="1"/>
    <col min="7050" max="7050" width="6" style="41" customWidth="1"/>
    <col min="7051" max="7051" width="0.42578125" style="41" customWidth="1"/>
    <col min="7052" max="7052" width="10.42578125" style="41" customWidth="1"/>
    <col min="7053" max="7053" width="0.42578125" style="41" customWidth="1"/>
    <col min="7054" max="7054" width="12.42578125" style="41" customWidth="1"/>
    <col min="7055" max="7055" width="0.42578125" style="41" customWidth="1"/>
    <col min="7056" max="7056" width="10.42578125" style="41" customWidth="1"/>
    <col min="7057" max="7057" width="0.42578125" style="41" customWidth="1"/>
    <col min="7058" max="7058" width="12.42578125" style="41" customWidth="1"/>
    <col min="7059" max="7059" width="9.42578125" style="41" bestFit="1" customWidth="1"/>
    <col min="7060" max="7060" width="13.140625" style="41" customWidth="1"/>
    <col min="7061" max="7061" width="11.140625" style="41" bestFit="1" customWidth="1"/>
    <col min="7062" max="7272" width="9.42578125" style="41" bestFit="1" customWidth="1"/>
    <col min="7273" max="7275" width="1.42578125" style="41" customWidth="1"/>
    <col min="7276" max="7276" width="12.140625" style="41" customWidth="1"/>
    <col min="7277" max="7277" width="29.85546875" style="41" customWidth="1"/>
    <col min="7278" max="7278" width="6.140625" style="41" customWidth="1"/>
    <col min="7279" max="7279" width="2.42578125" style="41" customWidth="1"/>
    <col min="7280" max="7280" width="9.85546875" style="41" customWidth="1"/>
    <col min="7281" max="7281" width="1.140625" style="41" customWidth="1"/>
    <col min="7282" max="7282" width="9.85546875" style="41" customWidth="1"/>
    <col min="7283" max="7283" width="1.140625" style="41" customWidth="1"/>
    <col min="7284" max="7284" width="9.85546875" style="41" customWidth="1"/>
    <col min="7285" max="7285" width="1.140625" style="41" customWidth="1"/>
    <col min="7286" max="7286" width="9.85546875" style="41" customWidth="1"/>
    <col min="7287" max="7290" width="8.85546875" style="41" customWidth="1"/>
    <col min="7291" max="7301" width="9.42578125" style="41" bestFit="1" customWidth="1"/>
    <col min="7302" max="7304" width="1.42578125" style="41" customWidth="1"/>
    <col min="7305" max="7305" width="30.42578125" style="41" customWidth="1"/>
    <col min="7306" max="7306" width="6" style="41" customWidth="1"/>
    <col min="7307" max="7307" width="0.42578125" style="41" customWidth="1"/>
    <col min="7308" max="7308" width="10.42578125" style="41" customWidth="1"/>
    <col min="7309" max="7309" width="0.42578125" style="41" customWidth="1"/>
    <col min="7310" max="7310" width="12.42578125" style="41" customWidth="1"/>
    <col min="7311" max="7311" width="0.42578125" style="41" customWidth="1"/>
    <col min="7312" max="7312" width="10.42578125" style="41" customWidth="1"/>
    <col min="7313" max="7313" width="0.42578125" style="41" customWidth="1"/>
    <col min="7314" max="7314" width="12.42578125" style="41" customWidth="1"/>
    <col min="7315" max="7315" width="9.42578125" style="41" bestFit="1" customWidth="1"/>
    <col min="7316" max="7316" width="13.140625" style="41" customWidth="1"/>
    <col min="7317" max="7317" width="11.140625" style="41" bestFit="1" customWidth="1"/>
    <col min="7318" max="7528" width="9.42578125" style="41" bestFit="1" customWidth="1"/>
    <col min="7529" max="7531" width="1.42578125" style="41" customWidth="1"/>
    <col min="7532" max="7532" width="12.140625" style="41" customWidth="1"/>
    <col min="7533" max="7533" width="29.85546875" style="41" customWidth="1"/>
    <col min="7534" max="7534" width="6.140625" style="41" customWidth="1"/>
    <col min="7535" max="7535" width="2.42578125" style="41" customWidth="1"/>
    <col min="7536" max="7536" width="9.85546875" style="41" customWidth="1"/>
    <col min="7537" max="7537" width="1.140625" style="41" customWidth="1"/>
    <col min="7538" max="7538" width="9.85546875" style="41" customWidth="1"/>
    <col min="7539" max="7539" width="1.140625" style="41" customWidth="1"/>
    <col min="7540" max="7540" width="9.85546875" style="41" customWidth="1"/>
    <col min="7541" max="7541" width="1.140625" style="41" customWidth="1"/>
    <col min="7542" max="7542" width="9.85546875" style="41" customWidth="1"/>
    <col min="7543" max="7546" width="8.85546875" style="41" customWidth="1"/>
    <col min="7547" max="7557" width="9.42578125" style="41" bestFit="1" customWidth="1"/>
    <col min="7558" max="7560" width="1.42578125" style="41" customWidth="1"/>
    <col min="7561" max="7561" width="30.42578125" style="41" customWidth="1"/>
    <col min="7562" max="7562" width="6" style="41" customWidth="1"/>
    <col min="7563" max="7563" width="0.42578125" style="41" customWidth="1"/>
    <col min="7564" max="7564" width="10.42578125" style="41" customWidth="1"/>
    <col min="7565" max="7565" width="0.42578125" style="41" customWidth="1"/>
    <col min="7566" max="7566" width="12.42578125" style="41" customWidth="1"/>
    <col min="7567" max="7567" width="0.42578125" style="41" customWidth="1"/>
    <col min="7568" max="7568" width="10.42578125" style="41" customWidth="1"/>
    <col min="7569" max="7569" width="0.42578125" style="41" customWidth="1"/>
    <col min="7570" max="7570" width="12.42578125" style="41" customWidth="1"/>
    <col min="7571" max="7571" width="9.42578125" style="41" bestFit="1" customWidth="1"/>
    <col min="7572" max="7572" width="13.140625" style="41" customWidth="1"/>
    <col min="7573" max="7573" width="11.140625" style="41" bestFit="1" customWidth="1"/>
    <col min="7574" max="7784" width="9.42578125" style="41" bestFit="1" customWidth="1"/>
    <col min="7785" max="7787" width="1.42578125" style="41" customWidth="1"/>
    <col min="7788" max="7788" width="12.140625" style="41" customWidth="1"/>
    <col min="7789" max="7789" width="29.85546875" style="41" customWidth="1"/>
    <col min="7790" max="7790" width="6.140625" style="41" customWidth="1"/>
    <col min="7791" max="7791" width="2.42578125" style="41" customWidth="1"/>
    <col min="7792" max="7792" width="9.85546875" style="41" customWidth="1"/>
    <col min="7793" max="7793" width="1.140625" style="41" customWidth="1"/>
    <col min="7794" max="7794" width="9.85546875" style="41" customWidth="1"/>
    <col min="7795" max="7795" width="1.140625" style="41" customWidth="1"/>
    <col min="7796" max="7796" width="9.85546875" style="41" customWidth="1"/>
    <col min="7797" max="7797" width="1.140625" style="41" customWidth="1"/>
    <col min="7798" max="7798" width="9.85546875" style="41" customWidth="1"/>
    <col min="7799" max="7802" width="8.85546875" style="41" customWidth="1"/>
    <col min="7803" max="7813" width="9.42578125" style="41" bestFit="1" customWidth="1"/>
    <col min="7814" max="7816" width="1.42578125" style="41" customWidth="1"/>
    <col min="7817" max="7817" width="30.42578125" style="41" customWidth="1"/>
    <col min="7818" max="7818" width="6" style="41" customWidth="1"/>
    <col min="7819" max="7819" width="0.42578125" style="41" customWidth="1"/>
    <col min="7820" max="7820" width="10.42578125" style="41" customWidth="1"/>
    <col min="7821" max="7821" width="0.42578125" style="41" customWidth="1"/>
    <col min="7822" max="7822" width="12.42578125" style="41" customWidth="1"/>
    <col min="7823" max="7823" width="0.42578125" style="41" customWidth="1"/>
    <col min="7824" max="7824" width="10.42578125" style="41" customWidth="1"/>
    <col min="7825" max="7825" width="0.42578125" style="41" customWidth="1"/>
    <col min="7826" max="7826" width="12.42578125" style="41" customWidth="1"/>
    <col min="7827" max="7827" width="9.42578125" style="41" bestFit="1" customWidth="1"/>
    <col min="7828" max="7828" width="13.140625" style="41" customWidth="1"/>
    <col min="7829" max="7829" width="11.140625" style="41" bestFit="1" customWidth="1"/>
    <col min="7830" max="8040" width="9.42578125" style="41" bestFit="1" customWidth="1"/>
    <col min="8041" max="8043" width="1.42578125" style="41" customWidth="1"/>
    <col min="8044" max="8044" width="12.140625" style="41" customWidth="1"/>
    <col min="8045" max="8045" width="29.85546875" style="41" customWidth="1"/>
    <col min="8046" max="8046" width="6.140625" style="41" customWidth="1"/>
    <col min="8047" max="8047" width="2.42578125" style="41" customWidth="1"/>
    <col min="8048" max="8048" width="9.85546875" style="41" customWidth="1"/>
    <col min="8049" max="8049" width="1.140625" style="41" customWidth="1"/>
    <col min="8050" max="8050" width="9.85546875" style="41" customWidth="1"/>
    <col min="8051" max="8051" width="1.140625" style="41" customWidth="1"/>
    <col min="8052" max="8052" width="9.85546875" style="41" customWidth="1"/>
    <col min="8053" max="8053" width="1.140625" style="41" customWidth="1"/>
    <col min="8054" max="8054" width="9.85546875" style="41" customWidth="1"/>
    <col min="8055" max="8058" width="8.85546875" style="41" customWidth="1"/>
    <col min="8059" max="8069" width="9.42578125" style="41" bestFit="1" customWidth="1"/>
    <col min="8070" max="8072" width="1.42578125" style="41" customWidth="1"/>
    <col min="8073" max="8073" width="30.42578125" style="41" customWidth="1"/>
    <col min="8074" max="8074" width="6" style="41" customWidth="1"/>
    <col min="8075" max="8075" width="0.42578125" style="41" customWidth="1"/>
    <col min="8076" max="8076" width="10.42578125" style="41" customWidth="1"/>
    <col min="8077" max="8077" width="0.42578125" style="41" customWidth="1"/>
    <col min="8078" max="8078" width="12.42578125" style="41" customWidth="1"/>
    <col min="8079" max="8079" width="0.42578125" style="41" customWidth="1"/>
    <col min="8080" max="8080" width="10.42578125" style="41" customWidth="1"/>
    <col min="8081" max="8081" width="0.42578125" style="41" customWidth="1"/>
    <col min="8082" max="8082" width="12.42578125" style="41" customWidth="1"/>
    <col min="8083" max="8083" width="9.42578125" style="41" bestFit="1" customWidth="1"/>
    <col min="8084" max="8084" width="13.140625" style="41" customWidth="1"/>
    <col min="8085" max="8085" width="11.140625" style="41" bestFit="1" customWidth="1"/>
    <col min="8086" max="8296" width="9.42578125" style="41" bestFit="1" customWidth="1"/>
    <col min="8297" max="8299" width="1.42578125" style="41" customWidth="1"/>
    <col min="8300" max="8300" width="12.140625" style="41" customWidth="1"/>
    <col min="8301" max="8301" width="29.85546875" style="41" customWidth="1"/>
    <col min="8302" max="8302" width="6.140625" style="41" customWidth="1"/>
    <col min="8303" max="8303" width="2.42578125" style="41" customWidth="1"/>
    <col min="8304" max="8304" width="9.85546875" style="41" customWidth="1"/>
    <col min="8305" max="8305" width="1.140625" style="41" customWidth="1"/>
    <col min="8306" max="8306" width="9.85546875" style="41" customWidth="1"/>
    <col min="8307" max="8307" width="1.140625" style="41" customWidth="1"/>
    <col min="8308" max="8308" width="9.85546875" style="41" customWidth="1"/>
    <col min="8309" max="8309" width="1.140625" style="41" customWidth="1"/>
    <col min="8310" max="8310" width="9.85546875" style="41" customWidth="1"/>
    <col min="8311" max="8314" width="8.85546875" style="41" customWidth="1"/>
    <col min="8315" max="8325" width="9.42578125" style="41" bestFit="1" customWidth="1"/>
    <col min="8326" max="8328" width="1.42578125" style="41" customWidth="1"/>
    <col min="8329" max="8329" width="30.42578125" style="41" customWidth="1"/>
    <col min="8330" max="8330" width="6" style="41" customWidth="1"/>
    <col min="8331" max="8331" width="0.42578125" style="41" customWidth="1"/>
    <col min="8332" max="8332" width="10.42578125" style="41" customWidth="1"/>
    <col min="8333" max="8333" width="0.42578125" style="41" customWidth="1"/>
    <col min="8334" max="8334" width="12.42578125" style="41" customWidth="1"/>
    <col min="8335" max="8335" width="0.42578125" style="41" customWidth="1"/>
    <col min="8336" max="8336" width="10.42578125" style="41" customWidth="1"/>
    <col min="8337" max="8337" width="0.42578125" style="41" customWidth="1"/>
    <col min="8338" max="8338" width="12.42578125" style="41" customWidth="1"/>
    <col min="8339" max="8339" width="9.42578125" style="41" bestFit="1" customWidth="1"/>
    <col min="8340" max="8340" width="13.140625" style="41" customWidth="1"/>
    <col min="8341" max="8341" width="11.140625" style="41" bestFit="1" customWidth="1"/>
    <col min="8342" max="8552" width="9.42578125" style="41" bestFit="1" customWidth="1"/>
    <col min="8553" max="8555" width="1.42578125" style="41" customWidth="1"/>
    <col min="8556" max="8556" width="12.140625" style="41" customWidth="1"/>
    <col min="8557" max="8557" width="29.85546875" style="41" customWidth="1"/>
    <col min="8558" max="8558" width="6.140625" style="41" customWidth="1"/>
    <col min="8559" max="8559" width="2.42578125" style="41" customWidth="1"/>
    <col min="8560" max="8560" width="9.85546875" style="41" customWidth="1"/>
    <col min="8561" max="8561" width="1.140625" style="41" customWidth="1"/>
    <col min="8562" max="8562" width="9.85546875" style="41" customWidth="1"/>
    <col min="8563" max="8563" width="1.140625" style="41" customWidth="1"/>
    <col min="8564" max="8564" width="9.85546875" style="41" customWidth="1"/>
    <col min="8565" max="8565" width="1.140625" style="41" customWidth="1"/>
    <col min="8566" max="8566" width="9.85546875" style="41" customWidth="1"/>
    <col min="8567" max="8570" width="8.85546875" style="41" customWidth="1"/>
    <col min="8571" max="8581" width="9.42578125" style="41" bestFit="1" customWidth="1"/>
    <col min="8582" max="8584" width="1.42578125" style="41" customWidth="1"/>
    <col min="8585" max="8585" width="30.42578125" style="41" customWidth="1"/>
    <col min="8586" max="8586" width="6" style="41" customWidth="1"/>
    <col min="8587" max="8587" width="0.42578125" style="41" customWidth="1"/>
    <col min="8588" max="8588" width="10.42578125" style="41" customWidth="1"/>
    <col min="8589" max="8589" width="0.42578125" style="41" customWidth="1"/>
    <col min="8590" max="8590" width="12.42578125" style="41" customWidth="1"/>
    <col min="8591" max="8591" width="0.42578125" style="41" customWidth="1"/>
    <col min="8592" max="8592" width="10.42578125" style="41" customWidth="1"/>
    <col min="8593" max="8593" width="0.42578125" style="41" customWidth="1"/>
    <col min="8594" max="8594" width="12.42578125" style="41" customWidth="1"/>
    <col min="8595" max="8595" width="9.42578125" style="41" bestFit="1" customWidth="1"/>
    <col min="8596" max="8596" width="13.140625" style="41" customWidth="1"/>
    <col min="8597" max="8597" width="11.140625" style="41" bestFit="1" customWidth="1"/>
    <col min="8598" max="8808" width="9.42578125" style="41" bestFit="1" customWidth="1"/>
    <col min="8809" max="8811" width="1.42578125" style="41" customWidth="1"/>
    <col min="8812" max="8812" width="12.140625" style="41" customWidth="1"/>
    <col min="8813" max="8813" width="29.85546875" style="41" customWidth="1"/>
    <col min="8814" max="8814" width="6.140625" style="41" customWidth="1"/>
    <col min="8815" max="8815" width="2.42578125" style="41" customWidth="1"/>
    <col min="8816" max="8816" width="9.85546875" style="41" customWidth="1"/>
    <col min="8817" max="8817" width="1.140625" style="41" customWidth="1"/>
    <col min="8818" max="8818" width="9.85546875" style="41" customWidth="1"/>
    <col min="8819" max="8819" width="1.140625" style="41" customWidth="1"/>
    <col min="8820" max="8820" width="9.85546875" style="41" customWidth="1"/>
    <col min="8821" max="8821" width="1.140625" style="41" customWidth="1"/>
    <col min="8822" max="8822" width="9.85546875" style="41" customWidth="1"/>
    <col min="8823" max="8826" width="8.85546875" style="41" customWidth="1"/>
    <col min="8827" max="8837" width="9.42578125" style="41" bestFit="1" customWidth="1"/>
    <col min="8838" max="8840" width="1.42578125" style="41" customWidth="1"/>
    <col min="8841" max="8841" width="30.42578125" style="41" customWidth="1"/>
    <col min="8842" max="8842" width="6" style="41" customWidth="1"/>
    <col min="8843" max="8843" width="0.42578125" style="41" customWidth="1"/>
    <col min="8844" max="8844" width="10.42578125" style="41" customWidth="1"/>
    <col min="8845" max="8845" width="0.42578125" style="41" customWidth="1"/>
    <col min="8846" max="8846" width="12.42578125" style="41" customWidth="1"/>
    <col min="8847" max="8847" width="0.42578125" style="41" customWidth="1"/>
    <col min="8848" max="8848" width="10.42578125" style="41" customWidth="1"/>
    <col min="8849" max="8849" width="0.42578125" style="41" customWidth="1"/>
    <col min="8850" max="8850" width="12.42578125" style="41" customWidth="1"/>
    <col min="8851" max="8851" width="9.42578125" style="41" bestFit="1" customWidth="1"/>
    <col min="8852" max="8852" width="13.140625" style="41" customWidth="1"/>
    <col min="8853" max="8853" width="11.140625" style="41" bestFit="1" customWidth="1"/>
    <col min="8854" max="9064" width="9.42578125" style="41" bestFit="1" customWidth="1"/>
    <col min="9065" max="9067" width="1.42578125" style="41" customWidth="1"/>
    <col min="9068" max="9068" width="12.140625" style="41" customWidth="1"/>
    <col min="9069" max="9069" width="29.85546875" style="41" customWidth="1"/>
    <col min="9070" max="9070" width="6.140625" style="41" customWidth="1"/>
    <col min="9071" max="9071" width="2.42578125" style="41" customWidth="1"/>
    <col min="9072" max="9072" width="9.85546875" style="41" customWidth="1"/>
    <col min="9073" max="9073" width="1.140625" style="41" customWidth="1"/>
    <col min="9074" max="9074" width="9.85546875" style="41" customWidth="1"/>
    <col min="9075" max="9075" width="1.140625" style="41" customWidth="1"/>
    <col min="9076" max="9076" width="9.85546875" style="41" customWidth="1"/>
    <col min="9077" max="9077" width="1.140625" style="41" customWidth="1"/>
    <col min="9078" max="9078" width="9.85546875" style="41" customWidth="1"/>
    <col min="9079" max="9082" width="8.85546875" style="41" customWidth="1"/>
    <col min="9083" max="9093" width="9.42578125" style="41" bestFit="1" customWidth="1"/>
    <col min="9094" max="9096" width="1.42578125" style="41" customWidth="1"/>
    <col min="9097" max="9097" width="30.42578125" style="41" customWidth="1"/>
    <col min="9098" max="9098" width="6" style="41" customWidth="1"/>
    <col min="9099" max="9099" width="0.42578125" style="41" customWidth="1"/>
    <col min="9100" max="9100" width="10.42578125" style="41" customWidth="1"/>
    <col min="9101" max="9101" width="0.42578125" style="41" customWidth="1"/>
    <col min="9102" max="9102" width="12.42578125" style="41" customWidth="1"/>
    <col min="9103" max="9103" width="0.42578125" style="41" customWidth="1"/>
    <col min="9104" max="9104" width="10.42578125" style="41" customWidth="1"/>
    <col min="9105" max="9105" width="0.42578125" style="41" customWidth="1"/>
    <col min="9106" max="9106" width="12.42578125" style="41" customWidth="1"/>
    <col min="9107" max="9107" width="9.42578125" style="41" bestFit="1" customWidth="1"/>
    <col min="9108" max="9108" width="13.140625" style="41" customWidth="1"/>
    <col min="9109" max="9109" width="11.140625" style="41" bestFit="1" customWidth="1"/>
    <col min="9110" max="9320" width="9.42578125" style="41" bestFit="1" customWidth="1"/>
    <col min="9321" max="9323" width="1.42578125" style="41" customWidth="1"/>
    <col min="9324" max="9324" width="12.140625" style="41" customWidth="1"/>
    <col min="9325" max="9325" width="29.85546875" style="41" customWidth="1"/>
    <col min="9326" max="9326" width="6.140625" style="41" customWidth="1"/>
    <col min="9327" max="9327" width="2.42578125" style="41" customWidth="1"/>
    <col min="9328" max="9328" width="9.85546875" style="41" customWidth="1"/>
    <col min="9329" max="9329" width="1.140625" style="41" customWidth="1"/>
    <col min="9330" max="9330" width="9.85546875" style="41" customWidth="1"/>
    <col min="9331" max="9331" width="1.140625" style="41" customWidth="1"/>
    <col min="9332" max="9332" width="9.85546875" style="41" customWidth="1"/>
    <col min="9333" max="9333" width="1.140625" style="41" customWidth="1"/>
    <col min="9334" max="9334" width="9.85546875" style="41" customWidth="1"/>
    <col min="9335" max="9338" width="8.85546875" style="41" customWidth="1"/>
    <col min="9339" max="9349" width="9.42578125" style="41" bestFit="1" customWidth="1"/>
    <col min="9350" max="9352" width="1.42578125" style="41" customWidth="1"/>
    <col min="9353" max="9353" width="30.42578125" style="41" customWidth="1"/>
    <col min="9354" max="9354" width="6" style="41" customWidth="1"/>
    <col min="9355" max="9355" width="0.42578125" style="41" customWidth="1"/>
    <col min="9356" max="9356" width="10.42578125" style="41" customWidth="1"/>
    <col min="9357" max="9357" width="0.42578125" style="41" customWidth="1"/>
    <col min="9358" max="9358" width="12.42578125" style="41" customWidth="1"/>
    <col min="9359" max="9359" width="0.42578125" style="41" customWidth="1"/>
    <col min="9360" max="9360" width="10.42578125" style="41" customWidth="1"/>
    <col min="9361" max="9361" width="0.42578125" style="41" customWidth="1"/>
    <col min="9362" max="9362" width="12.42578125" style="41" customWidth="1"/>
    <col min="9363" max="9363" width="9.42578125" style="41" bestFit="1" customWidth="1"/>
    <col min="9364" max="9364" width="13.140625" style="41" customWidth="1"/>
    <col min="9365" max="9365" width="11.140625" style="41" bestFit="1" customWidth="1"/>
    <col min="9366" max="9576" width="9.42578125" style="41" bestFit="1" customWidth="1"/>
    <col min="9577" max="9579" width="1.42578125" style="41" customWidth="1"/>
    <col min="9580" max="9580" width="12.140625" style="41" customWidth="1"/>
    <col min="9581" max="9581" width="29.85546875" style="41" customWidth="1"/>
    <col min="9582" max="9582" width="6.140625" style="41" customWidth="1"/>
    <col min="9583" max="9583" width="2.42578125" style="41" customWidth="1"/>
    <col min="9584" max="9584" width="9.85546875" style="41" customWidth="1"/>
    <col min="9585" max="9585" width="1.140625" style="41" customWidth="1"/>
    <col min="9586" max="9586" width="9.85546875" style="41" customWidth="1"/>
    <col min="9587" max="9587" width="1.140625" style="41" customWidth="1"/>
    <col min="9588" max="9588" width="9.85546875" style="41" customWidth="1"/>
    <col min="9589" max="9589" width="1.140625" style="41" customWidth="1"/>
    <col min="9590" max="9590" width="9.85546875" style="41" customWidth="1"/>
    <col min="9591" max="9594" width="8.85546875" style="41" customWidth="1"/>
    <col min="9595" max="9605" width="9.42578125" style="41" bestFit="1" customWidth="1"/>
    <col min="9606" max="9608" width="1.42578125" style="41" customWidth="1"/>
    <col min="9609" max="9609" width="30.42578125" style="41" customWidth="1"/>
    <col min="9610" max="9610" width="6" style="41" customWidth="1"/>
    <col min="9611" max="9611" width="0.42578125" style="41" customWidth="1"/>
    <col min="9612" max="9612" width="10.42578125" style="41" customWidth="1"/>
    <col min="9613" max="9613" width="0.42578125" style="41" customWidth="1"/>
    <col min="9614" max="9614" width="12.42578125" style="41" customWidth="1"/>
    <col min="9615" max="9615" width="0.42578125" style="41" customWidth="1"/>
    <col min="9616" max="9616" width="10.42578125" style="41" customWidth="1"/>
    <col min="9617" max="9617" width="0.42578125" style="41" customWidth="1"/>
    <col min="9618" max="9618" width="12.42578125" style="41" customWidth="1"/>
    <col min="9619" max="9619" width="9.42578125" style="41" bestFit="1" customWidth="1"/>
    <col min="9620" max="9620" width="13.140625" style="41" customWidth="1"/>
    <col min="9621" max="9621" width="11.140625" style="41" bestFit="1" customWidth="1"/>
    <col min="9622" max="9832" width="9.42578125" style="41" bestFit="1" customWidth="1"/>
    <col min="9833" max="9835" width="1.42578125" style="41" customWidth="1"/>
    <col min="9836" max="9836" width="12.140625" style="41" customWidth="1"/>
    <col min="9837" max="9837" width="29.85546875" style="41" customWidth="1"/>
    <col min="9838" max="9838" width="6.140625" style="41" customWidth="1"/>
    <col min="9839" max="9839" width="2.42578125" style="41" customWidth="1"/>
    <col min="9840" max="9840" width="9.85546875" style="41" customWidth="1"/>
    <col min="9841" max="9841" width="1.140625" style="41" customWidth="1"/>
    <col min="9842" max="9842" width="9.85546875" style="41" customWidth="1"/>
    <col min="9843" max="9843" width="1.140625" style="41" customWidth="1"/>
    <col min="9844" max="9844" width="9.85546875" style="41" customWidth="1"/>
    <col min="9845" max="9845" width="1.140625" style="41" customWidth="1"/>
    <col min="9846" max="9846" width="9.85546875" style="41" customWidth="1"/>
    <col min="9847" max="9850" width="8.85546875" style="41" customWidth="1"/>
    <col min="9851" max="9861" width="9.42578125" style="41" bestFit="1" customWidth="1"/>
    <col min="9862" max="9864" width="1.42578125" style="41" customWidth="1"/>
    <col min="9865" max="9865" width="30.42578125" style="41" customWidth="1"/>
    <col min="9866" max="9866" width="6" style="41" customWidth="1"/>
    <col min="9867" max="9867" width="0.42578125" style="41" customWidth="1"/>
    <col min="9868" max="9868" width="10.42578125" style="41" customWidth="1"/>
    <col min="9869" max="9869" width="0.42578125" style="41" customWidth="1"/>
    <col min="9870" max="9870" width="12.42578125" style="41" customWidth="1"/>
    <col min="9871" max="9871" width="0.42578125" style="41" customWidth="1"/>
    <col min="9872" max="9872" width="10.42578125" style="41" customWidth="1"/>
    <col min="9873" max="9873" width="0.42578125" style="41" customWidth="1"/>
    <col min="9874" max="9874" width="12.42578125" style="41" customWidth="1"/>
    <col min="9875" max="9875" width="9.42578125" style="41" bestFit="1" customWidth="1"/>
    <col min="9876" max="9876" width="13.140625" style="41" customWidth="1"/>
    <col min="9877" max="9877" width="11.140625" style="41" bestFit="1" customWidth="1"/>
    <col min="9878" max="10088" width="9.42578125" style="41" bestFit="1" customWidth="1"/>
    <col min="10089" max="10091" width="1.42578125" style="41" customWidth="1"/>
    <col min="10092" max="10092" width="12.140625" style="41" customWidth="1"/>
    <col min="10093" max="10093" width="29.85546875" style="41" customWidth="1"/>
    <col min="10094" max="10094" width="6.140625" style="41" customWidth="1"/>
    <col min="10095" max="10095" width="2.42578125" style="41" customWidth="1"/>
    <col min="10096" max="10096" width="9.85546875" style="41" customWidth="1"/>
    <col min="10097" max="10097" width="1.140625" style="41" customWidth="1"/>
    <col min="10098" max="10098" width="9.85546875" style="41" customWidth="1"/>
    <col min="10099" max="10099" width="1.140625" style="41" customWidth="1"/>
    <col min="10100" max="10100" width="9.85546875" style="41" customWidth="1"/>
    <col min="10101" max="10101" width="1.140625" style="41" customWidth="1"/>
    <col min="10102" max="10102" width="9.85546875" style="41" customWidth="1"/>
    <col min="10103" max="10106" width="8.85546875" style="41" customWidth="1"/>
    <col min="10107" max="10117" width="9.42578125" style="41" bestFit="1" customWidth="1"/>
    <col min="10118" max="10120" width="1.42578125" style="41" customWidth="1"/>
    <col min="10121" max="10121" width="30.42578125" style="41" customWidth="1"/>
    <col min="10122" max="10122" width="6" style="41" customWidth="1"/>
    <col min="10123" max="10123" width="0.42578125" style="41" customWidth="1"/>
    <col min="10124" max="10124" width="10.42578125" style="41" customWidth="1"/>
    <col min="10125" max="10125" width="0.42578125" style="41" customWidth="1"/>
    <col min="10126" max="10126" width="12.42578125" style="41" customWidth="1"/>
    <col min="10127" max="10127" width="0.42578125" style="41" customWidth="1"/>
    <col min="10128" max="10128" width="10.42578125" style="41" customWidth="1"/>
    <col min="10129" max="10129" width="0.42578125" style="41" customWidth="1"/>
    <col min="10130" max="10130" width="12.42578125" style="41" customWidth="1"/>
    <col min="10131" max="10131" width="9.42578125" style="41" bestFit="1" customWidth="1"/>
    <col min="10132" max="10132" width="13.140625" style="41" customWidth="1"/>
    <col min="10133" max="10133" width="11.140625" style="41" bestFit="1" customWidth="1"/>
    <col min="10134" max="10344" width="9.42578125" style="41" bestFit="1" customWidth="1"/>
    <col min="10345" max="10347" width="1.42578125" style="41" customWidth="1"/>
    <col min="10348" max="10348" width="12.140625" style="41" customWidth="1"/>
    <col min="10349" max="10349" width="29.85546875" style="41" customWidth="1"/>
    <col min="10350" max="10350" width="6.140625" style="41" customWidth="1"/>
    <col min="10351" max="10351" width="2.42578125" style="41" customWidth="1"/>
    <col min="10352" max="10352" width="9.85546875" style="41" customWidth="1"/>
    <col min="10353" max="10353" width="1.140625" style="41" customWidth="1"/>
    <col min="10354" max="10354" width="9.85546875" style="41" customWidth="1"/>
    <col min="10355" max="10355" width="1.140625" style="41" customWidth="1"/>
    <col min="10356" max="10356" width="9.85546875" style="41" customWidth="1"/>
    <col min="10357" max="10357" width="1.140625" style="41" customWidth="1"/>
    <col min="10358" max="10358" width="9.85546875" style="41" customWidth="1"/>
    <col min="10359" max="10362" width="8.85546875" style="41" customWidth="1"/>
    <col min="10363" max="10373" width="9.42578125" style="41" bestFit="1" customWidth="1"/>
    <col min="10374" max="10376" width="1.42578125" style="41" customWidth="1"/>
    <col min="10377" max="10377" width="30.42578125" style="41" customWidth="1"/>
    <col min="10378" max="10378" width="6" style="41" customWidth="1"/>
    <col min="10379" max="10379" width="0.42578125" style="41" customWidth="1"/>
    <col min="10380" max="10380" width="10.42578125" style="41" customWidth="1"/>
    <col min="10381" max="10381" width="0.42578125" style="41" customWidth="1"/>
    <col min="10382" max="10382" width="12.42578125" style="41" customWidth="1"/>
    <col min="10383" max="10383" width="0.42578125" style="41" customWidth="1"/>
    <col min="10384" max="10384" width="10.42578125" style="41" customWidth="1"/>
    <col min="10385" max="10385" width="0.42578125" style="41" customWidth="1"/>
    <col min="10386" max="10386" width="12.42578125" style="41" customWidth="1"/>
    <col min="10387" max="10387" width="9.42578125" style="41" bestFit="1" customWidth="1"/>
    <col min="10388" max="10388" width="13.140625" style="41" customWidth="1"/>
    <col min="10389" max="10389" width="11.140625" style="41" bestFit="1" customWidth="1"/>
    <col min="10390" max="10600" width="9.42578125" style="41" bestFit="1" customWidth="1"/>
    <col min="10601" max="10603" width="1.42578125" style="41" customWidth="1"/>
    <col min="10604" max="10604" width="12.140625" style="41" customWidth="1"/>
    <col min="10605" max="10605" width="29.85546875" style="41" customWidth="1"/>
    <col min="10606" max="10606" width="6.140625" style="41" customWidth="1"/>
    <col min="10607" max="10607" width="2.42578125" style="41" customWidth="1"/>
    <col min="10608" max="10608" width="9.85546875" style="41" customWidth="1"/>
    <col min="10609" max="10609" width="1.140625" style="41" customWidth="1"/>
    <col min="10610" max="10610" width="9.85546875" style="41" customWidth="1"/>
    <col min="10611" max="10611" width="1.140625" style="41" customWidth="1"/>
    <col min="10612" max="10612" width="9.85546875" style="41" customWidth="1"/>
    <col min="10613" max="10613" width="1.140625" style="41" customWidth="1"/>
    <col min="10614" max="10614" width="9.85546875" style="41" customWidth="1"/>
    <col min="10615" max="10618" width="8.85546875" style="41" customWidth="1"/>
    <col min="10619" max="10629" width="9.42578125" style="41" bestFit="1" customWidth="1"/>
    <col min="10630" max="10632" width="1.42578125" style="41" customWidth="1"/>
    <col min="10633" max="10633" width="30.42578125" style="41" customWidth="1"/>
    <col min="10634" max="10634" width="6" style="41" customWidth="1"/>
    <col min="10635" max="10635" width="0.42578125" style="41" customWidth="1"/>
    <col min="10636" max="10636" width="10.42578125" style="41" customWidth="1"/>
    <col min="10637" max="10637" width="0.42578125" style="41" customWidth="1"/>
    <col min="10638" max="10638" width="12.42578125" style="41" customWidth="1"/>
    <col min="10639" max="10639" width="0.42578125" style="41" customWidth="1"/>
    <col min="10640" max="10640" width="10.42578125" style="41" customWidth="1"/>
    <col min="10641" max="10641" width="0.42578125" style="41" customWidth="1"/>
    <col min="10642" max="10642" width="12.42578125" style="41" customWidth="1"/>
    <col min="10643" max="10643" width="9.42578125" style="41" bestFit="1" customWidth="1"/>
    <col min="10644" max="10644" width="13.140625" style="41" customWidth="1"/>
    <col min="10645" max="10645" width="11.140625" style="41" bestFit="1" customWidth="1"/>
    <col min="10646" max="10856" width="9.42578125" style="41" bestFit="1" customWidth="1"/>
    <col min="10857" max="10859" width="1.42578125" style="41" customWidth="1"/>
    <col min="10860" max="10860" width="12.140625" style="41" customWidth="1"/>
    <col min="10861" max="10861" width="29.85546875" style="41" customWidth="1"/>
    <col min="10862" max="10862" width="6.140625" style="41" customWidth="1"/>
    <col min="10863" max="10863" width="2.42578125" style="41" customWidth="1"/>
    <col min="10864" max="10864" width="9.85546875" style="41" customWidth="1"/>
    <col min="10865" max="10865" width="1.140625" style="41" customWidth="1"/>
    <col min="10866" max="10866" width="9.85546875" style="41" customWidth="1"/>
    <col min="10867" max="10867" width="1.140625" style="41" customWidth="1"/>
    <col min="10868" max="10868" width="9.85546875" style="41" customWidth="1"/>
    <col min="10869" max="10869" width="1.140625" style="41" customWidth="1"/>
    <col min="10870" max="10870" width="9.85546875" style="41" customWidth="1"/>
    <col min="10871" max="10874" width="8.85546875" style="41" customWidth="1"/>
    <col min="10875" max="10885" width="9.42578125" style="41" bestFit="1" customWidth="1"/>
    <col min="10886" max="10888" width="1.42578125" style="41" customWidth="1"/>
    <col min="10889" max="10889" width="30.42578125" style="41" customWidth="1"/>
    <col min="10890" max="10890" width="6" style="41" customWidth="1"/>
    <col min="10891" max="10891" width="0.42578125" style="41" customWidth="1"/>
    <col min="10892" max="10892" width="10.42578125" style="41" customWidth="1"/>
    <col min="10893" max="10893" width="0.42578125" style="41" customWidth="1"/>
    <col min="10894" max="10894" width="12.42578125" style="41" customWidth="1"/>
    <col min="10895" max="10895" width="0.42578125" style="41" customWidth="1"/>
    <col min="10896" max="10896" width="10.42578125" style="41" customWidth="1"/>
    <col min="10897" max="10897" width="0.42578125" style="41" customWidth="1"/>
    <col min="10898" max="10898" width="12.42578125" style="41" customWidth="1"/>
    <col min="10899" max="10899" width="9.42578125" style="41" bestFit="1" customWidth="1"/>
    <col min="10900" max="10900" width="13.140625" style="41" customWidth="1"/>
    <col min="10901" max="10901" width="11.140625" style="41" bestFit="1" customWidth="1"/>
    <col min="10902" max="11112" width="9.42578125" style="41" bestFit="1" customWidth="1"/>
    <col min="11113" max="11115" width="1.42578125" style="41" customWidth="1"/>
    <col min="11116" max="11116" width="12.140625" style="41" customWidth="1"/>
    <col min="11117" max="11117" width="29.85546875" style="41" customWidth="1"/>
    <col min="11118" max="11118" width="6.140625" style="41" customWidth="1"/>
    <col min="11119" max="11119" width="2.42578125" style="41" customWidth="1"/>
    <col min="11120" max="11120" width="9.85546875" style="41" customWidth="1"/>
    <col min="11121" max="11121" width="1.140625" style="41" customWidth="1"/>
    <col min="11122" max="11122" width="9.85546875" style="41" customWidth="1"/>
    <col min="11123" max="11123" width="1.140625" style="41" customWidth="1"/>
    <col min="11124" max="11124" width="9.85546875" style="41" customWidth="1"/>
    <col min="11125" max="11125" width="1.140625" style="41" customWidth="1"/>
    <col min="11126" max="11126" width="9.85546875" style="41" customWidth="1"/>
    <col min="11127" max="11130" width="8.85546875" style="41" customWidth="1"/>
    <col min="11131" max="11141" width="9.42578125" style="41" bestFit="1" customWidth="1"/>
    <col min="11142" max="11144" width="1.42578125" style="41" customWidth="1"/>
    <col min="11145" max="11145" width="30.42578125" style="41" customWidth="1"/>
    <col min="11146" max="11146" width="6" style="41" customWidth="1"/>
    <col min="11147" max="11147" width="0.42578125" style="41" customWidth="1"/>
    <col min="11148" max="11148" width="10.42578125" style="41" customWidth="1"/>
    <col min="11149" max="11149" width="0.42578125" style="41" customWidth="1"/>
    <col min="11150" max="11150" width="12.42578125" style="41" customWidth="1"/>
    <col min="11151" max="11151" width="0.42578125" style="41" customWidth="1"/>
    <col min="11152" max="11152" width="10.42578125" style="41" customWidth="1"/>
    <col min="11153" max="11153" width="0.42578125" style="41" customWidth="1"/>
    <col min="11154" max="11154" width="12.42578125" style="41" customWidth="1"/>
    <col min="11155" max="11155" width="9.42578125" style="41" bestFit="1" customWidth="1"/>
    <col min="11156" max="11156" width="13.140625" style="41" customWidth="1"/>
    <col min="11157" max="11157" width="11.140625" style="41" bestFit="1" customWidth="1"/>
    <col min="11158" max="11368" width="9.42578125" style="41" bestFit="1" customWidth="1"/>
    <col min="11369" max="11371" width="1.42578125" style="41" customWidth="1"/>
    <col min="11372" max="11372" width="12.140625" style="41" customWidth="1"/>
    <col min="11373" max="11373" width="29.85546875" style="41" customWidth="1"/>
    <col min="11374" max="11374" width="6.140625" style="41" customWidth="1"/>
    <col min="11375" max="11375" width="2.42578125" style="41" customWidth="1"/>
    <col min="11376" max="11376" width="9.85546875" style="41" customWidth="1"/>
    <col min="11377" max="11377" width="1.140625" style="41" customWidth="1"/>
    <col min="11378" max="11378" width="9.85546875" style="41" customWidth="1"/>
    <col min="11379" max="11379" width="1.140625" style="41" customWidth="1"/>
    <col min="11380" max="11380" width="9.85546875" style="41" customWidth="1"/>
    <col min="11381" max="11381" width="1.140625" style="41" customWidth="1"/>
    <col min="11382" max="11382" width="9.85546875" style="41" customWidth="1"/>
    <col min="11383" max="11386" width="8.85546875" style="41" customWidth="1"/>
    <col min="11387" max="11397" width="9.42578125" style="41" bestFit="1" customWidth="1"/>
    <col min="11398" max="11400" width="1.42578125" style="41" customWidth="1"/>
    <col min="11401" max="11401" width="30.42578125" style="41" customWidth="1"/>
    <col min="11402" max="11402" width="6" style="41" customWidth="1"/>
    <col min="11403" max="11403" width="0.42578125" style="41" customWidth="1"/>
    <col min="11404" max="11404" width="10.42578125" style="41" customWidth="1"/>
    <col min="11405" max="11405" width="0.42578125" style="41" customWidth="1"/>
    <col min="11406" max="11406" width="12.42578125" style="41" customWidth="1"/>
    <col min="11407" max="11407" width="0.42578125" style="41" customWidth="1"/>
    <col min="11408" max="11408" width="10.42578125" style="41" customWidth="1"/>
    <col min="11409" max="11409" width="0.42578125" style="41" customWidth="1"/>
    <col min="11410" max="11410" width="12.42578125" style="41" customWidth="1"/>
    <col min="11411" max="11411" width="9.42578125" style="41" bestFit="1" customWidth="1"/>
    <col min="11412" max="11412" width="13.140625" style="41" customWidth="1"/>
    <col min="11413" max="11413" width="11.140625" style="41" bestFit="1" customWidth="1"/>
    <col min="11414" max="11624" width="9.42578125" style="41" bestFit="1" customWidth="1"/>
    <col min="11625" max="11627" width="1.42578125" style="41" customWidth="1"/>
    <col min="11628" max="11628" width="12.140625" style="41" customWidth="1"/>
    <col min="11629" max="11629" width="29.85546875" style="41" customWidth="1"/>
    <col min="11630" max="11630" width="6.140625" style="41" customWidth="1"/>
    <col min="11631" max="11631" width="2.42578125" style="41" customWidth="1"/>
    <col min="11632" max="11632" width="9.85546875" style="41" customWidth="1"/>
    <col min="11633" max="11633" width="1.140625" style="41" customWidth="1"/>
    <col min="11634" max="11634" width="9.85546875" style="41" customWidth="1"/>
    <col min="11635" max="11635" width="1.140625" style="41" customWidth="1"/>
    <col min="11636" max="11636" width="9.85546875" style="41" customWidth="1"/>
    <col min="11637" max="11637" width="1.140625" style="41" customWidth="1"/>
    <col min="11638" max="11638" width="9.85546875" style="41" customWidth="1"/>
    <col min="11639" max="11642" width="8.85546875" style="41" customWidth="1"/>
    <col min="11643" max="11653" width="9.42578125" style="41" bestFit="1" customWidth="1"/>
    <col min="11654" max="11656" width="1.42578125" style="41" customWidth="1"/>
    <col min="11657" max="11657" width="30.42578125" style="41" customWidth="1"/>
    <col min="11658" max="11658" width="6" style="41" customWidth="1"/>
    <col min="11659" max="11659" width="0.42578125" style="41" customWidth="1"/>
    <col min="11660" max="11660" width="10.42578125" style="41" customWidth="1"/>
    <col min="11661" max="11661" width="0.42578125" style="41" customWidth="1"/>
    <col min="11662" max="11662" width="12.42578125" style="41" customWidth="1"/>
    <col min="11663" max="11663" width="0.42578125" style="41" customWidth="1"/>
    <col min="11664" max="11664" width="10.42578125" style="41" customWidth="1"/>
    <col min="11665" max="11665" width="0.42578125" style="41" customWidth="1"/>
    <col min="11666" max="11666" width="12.42578125" style="41" customWidth="1"/>
    <col min="11667" max="11667" width="9.42578125" style="41" bestFit="1" customWidth="1"/>
    <col min="11668" max="11668" width="13.140625" style="41" customWidth="1"/>
    <col min="11669" max="11669" width="11.140625" style="41" bestFit="1" customWidth="1"/>
    <col min="11670" max="11880" width="9.42578125" style="41" bestFit="1" customWidth="1"/>
    <col min="11881" max="11883" width="1.42578125" style="41" customWidth="1"/>
    <col min="11884" max="11884" width="12.140625" style="41" customWidth="1"/>
    <col min="11885" max="11885" width="29.85546875" style="41" customWidth="1"/>
    <col min="11886" max="11886" width="6.140625" style="41" customWidth="1"/>
    <col min="11887" max="11887" width="2.42578125" style="41" customWidth="1"/>
    <col min="11888" max="11888" width="9.85546875" style="41" customWidth="1"/>
    <col min="11889" max="11889" width="1.140625" style="41" customWidth="1"/>
    <col min="11890" max="11890" width="9.85546875" style="41" customWidth="1"/>
    <col min="11891" max="11891" width="1.140625" style="41" customWidth="1"/>
    <col min="11892" max="11892" width="9.85546875" style="41" customWidth="1"/>
    <col min="11893" max="11893" width="1.140625" style="41" customWidth="1"/>
    <col min="11894" max="11894" width="9.85546875" style="41" customWidth="1"/>
    <col min="11895" max="11898" width="8.85546875" style="41" customWidth="1"/>
    <col min="11899" max="11909" width="9.42578125" style="41" bestFit="1" customWidth="1"/>
    <col min="11910" max="11912" width="1.42578125" style="41" customWidth="1"/>
    <col min="11913" max="11913" width="30.42578125" style="41" customWidth="1"/>
    <col min="11914" max="11914" width="6" style="41" customWidth="1"/>
    <col min="11915" max="11915" width="0.42578125" style="41" customWidth="1"/>
    <col min="11916" max="11916" width="10.42578125" style="41" customWidth="1"/>
    <col min="11917" max="11917" width="0.42578125" style="41" customWidth="1"/>
    <col min="11918" max="11918" width="12.42578125" style="41" customWidth="1"/>
    <col min="11919" max="11919" width="0.42578125" style="41" customWidth="1"/>
    <col min="11920" max="11920" width="10.42578125" style="41" customWidth="1"/>
    <col min="11921" max="11921" width="0.42578125" style="41" customWidth="1"/>
    <col min="11922" max="11922" width="12.42578125" style="41" customWidth="1"/>
    <col min="11923" max="11923" width="9.42578125" style="41" bestFit="1" customWidth="1"/>
    <col min="11924" max="11924" width="13.140625" style="41" customWidth="1"/>
    <col min="11925" max="11925" width="11.140625" style="41" bestFit="1" customWidth="1"/>
    <col min="11926" max="12136" width="9.42578125" style="41" bestFit="1" customWidth="1"/>
    <col min="12137" max="12139" width="1.42578125" style="41" customWidth="1"/>
    <col min="12140" max="12140" width="12.140625" style="41" customWidth="1"/>
    <col min="12141" max="12141" width="29.85546875" style="41" customWidth="1"/>
    <col min="12142" max="12142" width="6.140625" style="41" customWidth="1"/>
    <col min="12143" max="12143" width="2.42578125" style="41" customWidth="1"/>
    <col min="12144" max="12144" width="9.85546875" style="41" customWidth="1"/>
    <col min="12145" max="12145" width="1.140625" style="41" customWidth="1"/>
    <col min="12146" max="12146" width="9.85546875" style="41" customWidth="1"/>
    <col min="12147" max="12147" width="1.140625" style="41" customWidth="1"/>
    <col min="12148" max="12148" width="9.85546875" style="41" customWidth="1"/>
    <col min="12149" max="12149" width="1.140625" style="41" customWidth="1"/>
    <col min="12150" max="12150" width="9.85546875" style="41" customWidth="1"/>
    <col min="12151" max="12154" width="8.85546875" style="41" customWidth="1"/>
    <col min="12155" max="12165" width="9.42578125" style="41" bestFit="1" customWidth="1"/>
    <col min="12166" max="12168" width="1.42578125" style="41" customWidth="1"/>
    <col min="12169" max="12169" width="30.42578125" style="41" customWidth="1"/>
    <col min="12170" max="12170" width="6" style="41" customWidth="1"/>
    <col min="12171" max="12171" width="0.42578125" style="41" customWidth="1"/>
    <col min="12172" max="12172" width="10.42578125" style="41" customWidth="1"/>
    <col min="12173" max="12173" width="0.42578125" style="41" customWidth="1"/>
    <col min="12174" max="12174" width="12.42578125" style="41" customWidth="1"/>
    <col min="12175" max="12175" width="0.42578125" style="41" customWidth="1"/>
    <col min="12176" max="12176" width="10.42578125" style="41" customWidth="1"/>
    <col min="12177" max="12177" width="0.42578125" style="41" customWidth="1"/>
    <col min="12178" max="12178" width="12.42578125" style="41" customWidth="1"/>
    <col min="12179" max="12179" width="9.42578125" style="41" bestFit="1" customWidth="1"/>
    <col min="12180" max="12180" width="13.140625" style="41" customWidth="1"/>
    <col min="12181" max="12181" width="11.140625" style="41" bestFit="1" customWidth="1"/>
    <col min="12182" max="12392" width="9.42578125" style="41" bestFit="1" customWidth="1"/>
    <col min="12393" max="12395" width="1.42578125" style="41" customWidth="1"/>
    <col min="12396" max="12396" width="12.140625" style="41" customWidth="1"/>
    <col min="12397" max="12397" width="29.85546875" style="41" customWidth="1"/>
    <col min="12398" max="12398" width="6.140625" style="41" customWidth="1"/>
    <col min="12399" max="12399" width="2.42578125" style="41" customWidth="1"/>
    <col min="12400" max="12400" width="9.85546875" style="41" customWidth="1"/>
    <col min="12401" max="12401" width="1.140625" style="41" customWidth="1"/>
    <col min="12402" max="12402" width="9.85546875" style="41" customWidth="1"/>
    <col min="12403" max="12403" width="1.140625" style="41" customWidth="1"/>
    <col min="12404" max="12404" width="9.85546875" style="41" customWidth="1"/>
    <col min="12405" max="12405" width="1.140625" style="41" customWidth="1"/>
    <col min="12406" max="12406" width="9.85546875" style="41" customWidth="1"/>
    <col min="12407" max="12410" width="8.85546875" style="41" customWidth="1"/>
    <col min="12411" max="12421" width="9.42578125" style="41" bestFit="1" customWidth="1"/>
    <col min="12422" max="12424" width="1.42578125" style="41" customWidth="1"/>
    <col min="12425" max="12425" width="30.42578125" style="41" customWidth="1"/>
    <col min="12426" max="12426" width="6" style="41" customWidth="1"/>
    <col min="12427" max="12427" width="0.42578125" style="41" customWidth="1"/>
    <col min="12428" max="12428" width="10.42578125" style="41" customWidth="1"/>
    <col min="12429" max="12429" width="0.42578125" style="41" customWidth="1"/>
    <col min="12430" max="12430" width="12.42578125" style="41" customWidth="1"/>
    <col min="12431" max="12431" width="0.42578125" style="41" customWidth="1"/>
    <col min="12432" max="12432" width="10.42578125" style="41" customWidth="1"/>
    <col min="12433" max="12433" width="0.42578125" style="41" customWidth="1"/>
    <col min="12434" max="12434" width="12.42578125" style="41" customWidth="1"/>
    <col min="12435" max="12435" width="9.42578125" style="41" bestFit="1" customWidth="1"/>
    <col min="12436" max="12436" width="13.140625" style="41" customWidth="1"/>
    <col min="12437" max="12437" width="11.140625" style="41" bestFit="1" customWidth="1"/>
    <col min="12438" max="12648" width="9.42578125" style="41" bestFit="1" customWidth="1"/>
    <col min="12649" max="12651" width="1.42578125" style="41" customWidth="1"/>
    <col min="12652" max="12652" width="12.140625" style="41" customWidth="1"/>
    <col min="12653" max="12653" width="29.85546875" style="41" customWidth="1"/>
    <col min="12654" max="12654" width="6.140625" style="41" customWidth="1"/>
    <col min="12655" max="12655" width="2.42578125" style="41" customWidth="1"/>
    <col min="12656" max="12656" width="9.85546875" style="41" customWidth="1"/>
    <col min="12657" max="12657" width="1.140625" style="41" customWidth="1"/>
    <col min="12658" max="12658" width="9.85546875" style="41" customWidth="1"/>
    <col min="12659" max="12659" width="1.140625" style="41" customWidth="1"/>
    <col min="12660" max="12660" width="9.85546875" style="41" customWidth="1"/>
    <col min="12661" max="12661" width="1.140625" style="41" customWidth="1"/>
    <col min="12662" max="12662" width="9.85546875" style="41" customWidth="1"/>
    <col min="12663" max="12666" width="8.85546875" style="41" customWidth="1"/>
    <col min="12667" max="12677" width="9.42578125" style="41" bestFit="1" customWidth="1"/>
    <col min="12678" max="12680" width="1.42578125" style="41" customWidth="1"/>
    <col min="12681" max="12681" width="30.42578125" style="41" customWidth="1"/>
    <col min="12682" max="12682" width="6" style="41" customWidth="1"/>
    <col min="12683" max="12683" width="0.42578125" style="41" customWidth="1"/>
    <col min="12684" max="12684" width="10.42578125" style="41" customWidth="1"/>
    <col min="12685" max="12685" width="0.42578125" style="41" customWidth="1"/>
    <col min="12686" max="12686" width="12.42578125" style="41" customWidth="1"/>
    <col min="12687" max="12687" width="0.42578125" style="41" customWidth="1"/>
    <col min="12688" max="12688" width="10.42578125" style="41" customWidth="1"/>
    <col min="12689" max="12689" width="0.42578125" style="41" customWidth="1"/>
    <col min="12690" max="12690" width="12.42578125" style="41" customWidth="1"/>
    <col min="12691" max="12691" width="9.42578125" style="41" bestFit="1" customWidth="1"/>
    <col min="12692" max="12692" width="13.140625" style="41" customWidth="1"/>
    <col min="12693" max="12693" width="11.140625" style="41" bestFit="1" customWidth="1"/>
    <col min="12694" max="12904" width="9.42578125" style="41" bestFit="1" customWidth="1"/>
    <col min="12905" max="12907" width="1.42578125" style="41" customWidth="1"/>
    <col min="12908" max="12908" width="12.140625" style="41" customWidth="1"/>
    <col min="12909" max="12909" width="29.85546875" style="41" customWidth="1"/>
    <col min="12910" max="12910" width="6.140625" style="41" customWidth="1"/>
    <col min="12911" max="12911" width="2.42578125" style="41" customWidth="1"/>
    <col min="12912" max="12912" width="9.85546875" style="41" customWidth="1"/>
    <col min="12913" max="12913" width="1.140625" style="41" customWidth="1"/>
    <col min="12914" max="12914" width="9.85546875" style="41" customWidth="1"/>
    <col min="12915" max="12915" width="1.140625" style="41" customWidth="1"/>
    <col min="12916" max="12916" width="9.85546875" style="41" customWidth="1"/>
    <col min="12917" max="12917" width="1.140625" style="41" customWidth="1"/>
    <col min="12918" max="12918" width="9.85546875" style="41" customWidth="1"/>
    <col min="12919" max="12922" width="8.85546875" style="41" customWidth="1"/>
    <col min="12923" max="12933" width="9.42578125" style="41" bestFit="1" customWidth="1"/>
    <col min="12934" max="12936" width="1.42578125" style="41" customWidth="1"/>
    <col min="12937" max="12937" width="30.42578125" style="41" customWidth="1"/>
    <col min="12938" max="12938" width="6" style="41" customWidth="1"/>
    <col min="12939" max="12939" width="0.42578125" style="41" customWidth="1"/>
    <col min="12940" max="12940" width="10.42578125" style="41" customWidth="1"/>
    <col min="12941" max="12941" width="0.42578125" style="41" customWidth="1"/>
    <col min="12942" max="12942" width="12.42578125" style="41" customWidth="1"/>
    <col min="12943" max="12943" width="0.42578125" style="41" customWidth="1"/>
    <col min="12944" max="12944" width="10.42578125" style="41" customWidth="1"/>
    <col min="12945" max="12945" width="0.42578125" style="41" customWidth="1"/>
    <col min="12946" max="12946" width="12.42578125" style="41" customWidth="1"/>
    <col min="12947" max="12947" width="9.42578125" style="41" bestFit="1" customWidth="1"/>
    <col min="12948" max="12948" width="13.140625" style="41" customWidth="1"/>
    <col min="12949" max="12949" width="11.140625" style="41" bestFit="1" customWidth="1"/>
    <col min="12950" max="13160" width="9.42578125" style="41" bestFit="1" customWidth="1"/>
    <col min="13161" max="13163" width="1.42578125" style="41" customWidth="1"/>
    <col min="13164" max="13164" width="12.140625" style="41" customWidth="1"/>
    <col min="13165" max="13165" width="29.85546875" style="41" customWidth="1"/>
    <col min="13166" max="13166" width="6.140625" style="41" customWidth="1"/>
    <col min="13167" max="13167" width="2.42578125" style="41" customWidth="1"/>
    <col min="13168" max="13168" width="9.85546875" style="41" customWidth="1"/>
    <col min="13169" max="13169" width="1.140625" style="41" customWidth="1"/>
    <col min="13170" max="13170" width="9.85546875" style="41" customWidth="1"/>
    <col min="13171" max="13171" width="1.140625" style="41" customWidth="1"/>
    <col min="13172" max="13172" width="9.85546875" style="41" customWidth="1"/>
    <col min="13173" max="13173" width="1.140625" style="41" customWidth="1"/>
    <col min="13174" max="13174" width="9.85546875" style="41" customWidth="1"/>
    <col min="13175" max="13178" width="8.85546875" style="41" customWidth="1"/>
    <col min="13179" max="13189" width="9.42578125" style="41" bestFit="1" customWidth="1"/>
    <col min="13190" max="13192" width="1.42578125" style="41" customWidth="1"/>
    <col min="13193" max="13193" width="30.42578125" style="41" customWidth="1"/>
    <col min="13194" max="13194" width="6" style="41" customWidth="1"/>
    <col min="13195" max="13195" width="0.42578125" style="41" customWidth="1"/>
    <col min="13196" max="13196" width="10.42578125" style="41" customWidth="1"/>
    <col min="13197" max="13197" width="0.42578125" style="41" customWidth="1"/>
    <col min="13198" max="13198" width="12.42578125" style="41" customWidth="1"/>
    <col min="13199" max="13199" width="0.42578125" style="41" customWidth="1"/>
    <col min="13200" max="13200" width="10.42578125" style="41" customWidth="1"/>
    <col min="13201" max="13201" width="0.42578125" style="41" customWidth="1"/>
    <col min="13202" max="13202" width="12.42578125" style="41" customWidth="1"/>
    <col min="13203" max="13203" width="9.42578125" style="41" bestFit="1" customWidth="1"/>
    <col min="13204" max="13204" width="13.140625" style="41" customWidth="1"/>
    <col min="13205" max="13205" width="11.140625" style="41" bestFit="1" customWidth="1"/>
    <col min="13206" max="13416" width="9.42578125" style="41" bestFit="1" customWidth="1"/>
    <col min="13417" max="13419" width="1.42578125" style="41" customWidth="1"/>
    <col min="13420" max="13420" width="12.140625" style="41" customWidth="1"/>
    <col min="13421" max="13421" width="29.85546875" style="41" customWidth="1"/>
    <col min="13422" max="13422" width="6.140625" style="41" customWidth="1"/>
    <col min="13423" max="13423" width="2.42578125" style="41" customWidth="1"/>
    <col min="13424" max="13424" width="9.85546875" style="41" customWidth="1"/>
    <col min="13425" max="13425" width="1.140625" style="41" customWidth="1"/>
    <col min="13426" max="13426" width="9.85546875" style="41" customWidth="1"/>
    <col min="13427" max="13427" width="1.140625" style="41" customWidth="1"/>
    <col min="13428" max="13428" width="9.85546875" style="41" customWidth="1"/>
    <col min="13429" max="13429" width="1.140625" style="41" customWidth="1"/>
    <col min="13430" max="13430" width="9.85546875" style="41" customWidth="1"/>
    <col min="13431" max="13434" width="8.85546875" style="41" customWidth="1"/>
    <col min="13435" max="13445" width="9.42578125" style="41" bestFit="1" customWidth="1"/>
    <col min="13446" max="13448" width="1.42578125" style="41" customWidth="1"/>
    <col min="13449" max="13449" width="30.42578125" style="41" customWidth="1"/>
    <col min="13450" max="13450" width="6" style="41" customWidth="1"/>
    <col min="13451" max="13451" width="0.42578125" style="41" customWidth="1"/>
    <col min="13452" max="13452" width="10.42578125" style="41" customWidth="1"/>
    <col min="13453" max="13453" width="0.42578125" style="41" customWidth="1"/>
    <col min="13454" max="13454" width="12.42578125" style="41" customWidth="1"/>
    <col min="13455" max="13455" width="0.42578125" style="41" customWidth="1"/>
    <col min="13456" max="13456" width="10.42578125" style="41" customWidth="1"/>
    <col min="13457" max="13457" width="0.42578125" style="41" customWidth="1"/>
    <col min="13458" max="13458" width="12.42578125" style="41" customWidth="1"/>
    <col min="13459" max="13459" width="9.42578125" style="41" bestFit="1" customWidth="1"/>
    <col min="13460" max="13460" width="13.140625" style="41" customWidth="1"/>
    <col min="13461" max="13461" width="11.140625" style="41" bestFit="1" customWidth="1"/>
    <col min="13462" max="13672" width="9.42578125" style="41" bestFit="1" customWidth="1"/>
    <col min="13673" max="13675" width="1.42578125" style="41" customWidth="1"/>
    <col min="13676" max="13676" width="12.140625" style="41" customWidth="1"/>
    <col min="13677" max="13677" width="29.85546875" style="41" customWidth="1"/>
    <col min="13678" max="13678" width="6.140625" style="41" customWidth="1"/>
    <col min="13679" max="13679" width="2.42578125" style="41" customWidth="1"/>
    <col min="13680" max="13680" width="9.85546875" style="41" customWidth="1"/>
    <col min="13681" max="13681" width="1.140625" style="41" customWidth="1"/>
    <col min="13682" max="13682" width="9.85546875" style="41" customWidth="1"/>
    <col min="13683" max="13683" width="1.140625" style="41" customWidth="1"/>
    <col min="13684" max="13684" width="9.85546875" style="41" customWidth="1"/>
    <col min="13685" max="13685" width="1.140625" style="41" customWidth="1"/>
    <col min="13686" max="13686" width="9.85546875" style="41" customWidth="1"/>
    <col min="13687" max="13690" width="8.85546875" style="41" customWidth="1"/>
    <col min="13691" max="13701" width="9.42578125" style="41" bestFit="1" customWidth="1"/>
    <col min="13702" max="13704" width="1.42578125" style="41" customWidth="1"/>
    <col min="13705" max="13705" width="30.42578125" style="41" customWidth="1"/>
    <col min="13706" max="13706" width="6" style="41" customWidth="1"/>
    <col min="13707" max="13707" width="0.42578125" style="41" customWidth="1"/>
    <col min="13708" max="13708" width="10.42578125" style="41" customWidth="1"/>
    <col min="13709" max="13709" width="0.42578125" style="41" customWidth="1"/>
    <col min="13710" max="13710" width="12.42578125" style="41" customWidth="1"/>
    <col min="13711" max="13711" width="0.42578125" style="41" customWidth="1"/>
    <col min="13712" max="13712" width="10.42578125" style="41" customWidth="1"/>
    <col min="13713" max="13713" width="0.42578125" style="41" customWidth="1"/>
    <col min="13714" max="13714" width="12.42578125" style="41" customWidth="1"/>
    <col min="13715" max="13715" width="9.42578125" style="41" bestFit="1" customWidth="1"/>
    <col min="13716" max="13716" width="13.140625" style="41" customWidth="1"/>
    <col min="13717" max="13717" width="11.140625" style="41" bestFit="1" customWidth="1"/>
    <col min="13718" max="13928" width="9.42578125" style="41" bestFit="1" customWidth="1"/>
    <col min="13929" max="13931" width="1.42578125" style="41" customWidth="1"/>
    <col min="13932" max="13932" width="12.140625" style="41" customWidth="1"/>
    <col min="13933" max="13933" width="29.85546875" style="41" customWidth="1"/>
    <col min="13934" max="13934" width="6.140625" style="41" customWidth="1"/>
    <col min="13935" max="13935" width="2.42578125" style="41" customWidth="1"/>
    <col min="13936" max="13936" width="9.85546875" style="41" customWidth="1"/>
    <col min="13937" max="13937" width="1.140625" style="41" customWidth="1"/>
    <col min="13938" max="13938" width="9.85546875" style="41" customWidth="1"/>
    <col min="13939" max="13939" width="1.140625" style="41" customWidth="1"/>
    <col min="13940" max="13940" width="9.85546875" style="41" customWidth="1"/>
    <col min="13941" max="13941" width="1.140625" style="41" customWidth="1"/>
    <col min="13942" max="13942" width="9.85546875" style="41" customWidth="1"/>
    <col min="13943" max="13946" width="8.85546875" style="41" customWidth="1"/>
    <col min="13947" max="13957" width="9.42578125" style="41" bestFit="1" customWidth="1"/>
    <col min="13958" max="13960" width="1.42578125" style="41" customWidth="1"/>
    <col min="13961" max="13961" width="30.42578125" style="41" customWidth="1"/>
    <col min="13962" max="13962" width="6" style="41" customWidth="1"/>
    <col min="13963" max="13963" width="0.42578125" style="41" customWidth="1"/>
    <col min="13964" max="13964" width="10.42578125" style="41" customWidth="1"/>
    <col min="13965" max="13965" width="0.42578125" style="41" customWidth="1"/>
    <col min="13966" max="13966" width="12.42578125" style="41" customWidth="1"/>
    <col min="13967" max="13967" width="0.42578125" style="41" customWidth="1"/>
    <col min="13968" max="13968" width="10.42578125" style="41" customWidth="1"/>
    <col min="13969" max="13969" width="0.42578125" style="41" customWidth="1"/>
    <col min="13970" max="13970" width="12.42578125" style="41" customWidth="1"/>
    <col min="13971" max="13971" width="9.42578125" style="41" bestFit="1" customWidth="1"/>
    <col min="13972" max="13972" width="13.140625" style="41" customWidth="1"/>
    <col min="13973" max="13973" width="11.140625" style="41" bestFit="1" customWidth="1"/>
    <col min="13974" max="14184" width="9.42578125" style="41" bestFit="1" customWidth="1"/>
    <col min="14185" max="14187" width="1.42578125" style="41" customWidth="1"/>
    <col min="14188" max="14188" width="12.140625" style="41" customWidth="1"/>
    <col min="14189" max="14189" width="29.85546875" style="41" customWidth="1"/>
    <col min="14190" max="14190" width="6.140625" style="41" customWidth="1"/>
    <col min="14191" max="14191" width="2.42578125" style="41" customWidth="1"/>
    <col min="14192" max="14192" width="9.85546875" style="41" customWidth="1"/>
    <col min="14193" max="14193" width="1.140625" style="41" customWidth="1"/>
    <col min="14194" max="14194" width="9.85546875" style="41" customWidth="1"/>
    <col min="14195" max="14195" width="1.140625" style="41" customWidth="1"/>
    <col min="14196" max="14196" width="9.85546875" style="41" customWidth="1"/>
    <col min="14197" max="14197" width="1.140625" style="41" customWidth="1"/>
    <col min="14198" max="14198" width="9.85546875" style="41" customWidth="1"/>
    <col min="14199" max="14202" width="8.85546875" style="41" customWidth="1"/>
    <col min="14203" max="14213" width="9.42578125" style="41" bestFit="1" customWidth="1"/>
    <col min="14214" max="14216" width="1.42578125" style="41" customWidth="1"/>
    <col min="14217" max="14217" width="30.42578125" style="41" customWidth="1"/>
    <col min="14218" max="14218" width="6" style="41" customWidth="1"/>
    <col min="14219" max="14219" width="0.42578125" style="41" customWidth="1"/>
    <col min="14220" max="14220" width="10.42578125" style="41" customWidth="1"/>
    <col min="14221" max="14221" width="0.42578125" style="41" customWidth="1"/>
    <col min="14222" max="14222" width="12.42578125" style="41" customWidth="1"/>
    <col min="14223" max="14223" width="0.42578125" style="41" customWidth="1"/>
    <col min="14224" max="14224" width="10.42578125" style="41" customWidth="1"/>
    <col min="14225" max="14225" width="0.42578125" style="41" customWidth="1"/>
    <col min="14226" max="14226" width="12.42578125" style="41" customWidth="1"/>
    <col min="14227" max="14227" width="9.42578125" style="41" bestFit="1" customWidth="1"/>
    <col min="14228" max="14228" width="13.140625" style="41" customWidth="1"/>
    <col min="14229" max="14229" width="11.140625" style="41" bestFit="1" customWidth="1"/>
    <col min="14230" max="14440" width="9.42578125" style="41" bestFit="1" customWidth="1"/>
    <col min="14441" max="14443" width="1.42578125" style="41" customWidth="1"/>
    <col min="14444" max="14444" width="12.140625" style="41" customWidth="1"/>
    <col min="14445" max="14445" width="29.85546875" style="41" customWidth="1"/>
    <col min="14446" max="14446" width="6.140625" style="41" customWidth="1"/>
    <col min="14447" max="14447" width="2.42578125" style="41" customWidth="1"/>
    <col min="14448" max="14448" width="9.85546875" style="41" customWidth="1"/>
    <col min="14449" max="14449" width="1.140625" style="41" customWidth="1"/>
    <col min="14450" max="14450" width="9.85546875" style="41" customWidth="1"/>
    <col min="14451" max="14451" width="1.140625" style="41" customWidth="1"/>
    <col min="14452" max="14452" width="9.85546875" style="41" customWidth="1"/>
    <col min="14453" max="14453" width="1.140625" style="41" customWidth="1"/>
    <col min="14454" max="14454" width="9.85546875" style="41" customWidth="1"/>
    <col min="14455" max="14458" width="8.85546875" style="41" customWidth="1"/>
    <col min="14459" max="14469" width="9.42578125" style="41" bestFit="1" customWidth="1"/>
    <col min="14470" max="14472" width="1.42578125" style="41" customWidth="1"/>
    <col min="14473" max="14473" width="30.42578125" style="41" customWidth="1"/>
    <col min="14474" max="14474" width="6" style="41" customWidth="1"/>
    <col min="14475" max="14475" width="0.42578125" style="41" customWidth="1"/>
    <col min="14476" max="14476" width="10.42578125" style="41" customWidth="1"/>
    <col min="14477" max="14477" width="0.42578125" style="41" customWidth="1"/>
    <col min="14478" max="14478" width="12.42578125" style="41" customWidth="1"/>
    <col min="14479" max="14479" width="0.42578125" style="41" customWidth="1"/>
    <col min="14480" max="14480" width="10.42578125" style="41" customWidth="1"/>
    <col min="14481" max="14481" width="0.42578125" style="41" customWidth="1"/>
    <col min="14482" max="14482" width="12.42578125" style="41" customWidth="1"/>
    <col min="14483" max="14483" width="9.42578125" style="41" bestFit="1" customWidth="1"/>
    <col min="14484" max="14484" width="13.140625" style="41" customWidth="1"/>
    <col min="14485" max="14485" width="11.140625" style="41" bestFit="1" customWidth="1"/>
    <col min="14486" max="14696" width="9.42578125" style="41" bestFit="1" customWidth="1"/>
    <col min="14697" max="14699" width="1.42578125" style="41" customWidth="1"/>
    <col min="14700" max="14700" width="12.140625" style="41" customWidth="1"/>
    <col min="14701" max="14701" width="29.85546875" style="41" customWidth="1"/>
    <col min="14702" max="14702" width="6.140625" style="41" customWidth="1"/>
    <col min="14703" max="14703" width="2.42578125" style="41" customWidth="1"/>
    <col min="14704" max="14704" width="9.85546875" style="41" customWidth="1"/>
    <col min="14705" max="14705" width="1.140625" style="41" customWidth="1"/>
    <col min="14706" max="14706" width="9.85546875" style="41" customWidth="1"/>
    <col min="14707" max="14707" width="1.140625" style="41" customWidth="1"/>
    <col min="14708" max="14708" width="9.85546875" style="41" customWidth="1"/>
    <col min="14709" max="14709" width="1.140625" style="41" customWidth="1"/>
    <col min="14710" max="14710" width="9.85546875" style="41" customWidth="1"/>
    <col min="14711" max="14714" width="8.85546875" style="41" customWidth="1"/>
    <col min="14715" max="14725" width="9.42578125" style="41" bestFit="1" customWidth="1"/>
    <col min="14726" max="14728" width="1.42578125" style="41" customWidth="1"/>
    <col min="14729" max="14729" width="30.42578125" style="41" customWidth="1"/>
    <col min="14730" max="14730" width="6" style="41" customWidth="1"/>
    <col min="14731" max="14731" width="0.42578125" style="41" customWidth="1"/>
    <col min="14732" max="14732" width="10.42578125" style="41" customWidth="1"/>
    <col min="14733" max="14733" width="0.42578125" style="41" customWidth="1"/>
    <col min="14734" max="14734" width="12.42578125" style="41" customWidth="1"/>
    <col min="14735" max="14735" width="0.42578125" style="41" customWidth="1"/>
    <col min="14736" max="14736" width="10.42578125" style="41" customWidth="1"/>
    <col min="14737" max="14737" width="0.42578125" style="41" customWidth="1"/>
    <col min="14738" max="14738" width="12.42578125" style="41" customWidth="1"/>
    <col min="14739" max="14739" width="9.42578125" style="41" bestFit="1" customWidth="1"/>
    <col min="14740" max="14740" width="13.140625" style="41" customWidth="1"/>
    <col min="14741" max="14741" width="11.140625" style="41" bestFit="1" customWidth="1"/>
    <col min="14742" max="14952" width="9.42578125" style="41" bestFit="1" customWidth="1"/>
    <col min="14953" max="14955" width="1.42578125" style="41" customWidth="1"/>
    <col min="14956" max="14956" width="12.140625" style="41" customWidth="1"/>
    <col min="14957" max="14957" width="29.85546875" style="41" customWidth="1"/>
    <col min="14958" max="14958" width="6.140625" style="41" customWidth="1"/>
    <col min="14959" max="14959" width="2.42578125" style="41" customWidth="1"/>
    <col min="14960" max="14960" width="9.85546875" style="41" customWidth="1"/>
    <col min="14961" max="14961" width="1.140625" style="41" customWidth="1"/>
    <col min="14962" max="14962" width="9.85546875" style="41" customWidth="1"/>
    <col min="14963" max="14963" width="1.140625" style="41" customWidth="1"/>
    <col min="14964" max="14964" width="9.85546875" style="41" customWidth="1"/>
    <col min="14965" max="14965" width="1.140625" style="41" customWidth="1"/>
    <col min="14966" max="14966" width="9.85546875" style="41" customWidth="1"/>
    <col min="14967" max="14970" width="8.85546875" style="41" customWidth="1"/>
    <col min="14971" max="14981" width="9.42578125" style="41" bestFit="1" customWidth="1"/>
    <col min="14982" max="14984" width="1.42578125" style="41" customWidth="1"/>
    <col min="14985" max="14985" width="30.42578125" style="41" customWidth="1"/>
    <col min="14986" max="14986" width="6" style="41" customWidth="1"/>
    <col min="14987" max="14987" width="0.42578125" style="41" customWidth="1"/>
    <col min="14988" max="14988" width="10.42578125" style="41" customWidth="1"/>
    <col min="14989" max="14989" width="0.42578125" style="41" customWidth="1"/>
    <col min="14990" max="14990" width="12.42578125" style="41" customWidth="1"/>
    <col min="14991" max="14991" width="0.42578125" style="41" customWidth="1"/>
    <col min="14992" max="14992" width="10.42578125" style="41" customWidth="1"/>
    <col min="14993" max="14993" width="0.42578125" style="41" customWidth="1"/>
    <col min="14994" max="14994" width="12.42578125" style="41" customWidth="1"/>
    <col min="14995" max="14995" width="9.42578125" style="41" bestFit="1" customWidth="1"/>
    <col min="14996" max="14996" width="13.140625" style="41" customWidth="1"/>
    <col min="14997" max="14997" width="11.140625" style="41" bestFit="1" customWidth="1"/>
    <col min="14998" max="15208" width="9.42578125" style="41" bestFit="1" customWidth="1"/>
    <col min="15209" max="15211" width="1.42578125" style="41" customWidth="1"/>
    <col min="15212" max="15212" width="12.140625" style="41" customWidth="1"/>
    <col min="15213" max="15213" width="29.85546875" style="41" customWidth="1"/>
    <col min="15214" max="15214" width="6.140625" style="41" customWidth="1"/>
    <col min="15215" max="15215" width="2.42578125" style="41" customWidth="1"/>
    <col min="15216" max="15216" width="9.85546875" style="41" customWidth="1"/>
    <col min="15217" max="15217" width="1.140625" style="41" customWidth="1"/>
    <col min="15218" max="15218" width="9.85546875" style="41" customWidth="1"/>
    <col min="15219" max="15219" width="1.140625" style="41" customWidth="1"/>
    <col min="15220" max="15220" width="9.85546875" style="41" customWidth="1"/>
    <col min="15221" max="15221" width="1.140625" style="41" customWidth="1"/>
    <col min="15222" max="15222" width="9.85546875" style="41" customWidth="1"/>
    <col min="15223" max="15226" width="8.85546875" style="41" customWidth="1"/>
    <col min="15227" max="15237" width="9.42578125" style="41" bestFit="1" customWidth="1"/>
    <col min="15238" max="15240" width="1.42578125" style="41" customWidth="1"/>
    <col min="15241" max="15241" width="30.42578125" style="41" customWidth="1"/>
    <col min="15242" max="15242" width="6" style="41" customWidth="1"/>
    <col min="15243" max="15243" width="0.42578125" style="41" customWidth="1"/>
    <col min="15244" max="15244" width="10.42578125" style="41" customWidth="1"/>
    <col min="15245" max="15245" width="0.42578125" style="41" customWidth="1"/>
    <col min="15246" max="15246" width="12.42578125" style="41" customWidth="1"/>
    <col min="15247" max="15247" width="0.42578125" style="41" customWidth="1"/>
    <col min="15248" max="15248" width="10.42578125" style="41" customWidth="1"/>
    <col min="15249" max="15249" width="0.42578125" style="41" customWidth="1"/>
    <col min="15250" max="15250" width="12.42578125" style="41" customWidth="1"/>
    <col min="15251" max="15251" width="9.42578125" style="41" bestFit="1" customWidth="1"/>
    <col min="15252" max="15252" width="13.140625" style="41" customWidth="1"/>
    <col min="15253" max="15253" width="11.140625" style="41" bestFit="1" customWidth="1"/>
    <col min="15254" max="15464" width="9.42578125" style="41" bestFit="1" customWidth="1"/>
    <col min="15465" max="15467" width="1.42578125" style="41" customWidth="1"/>
    <col min="15468" max="15468" width="12.140625" style="41" customWidth="1"/>
    <col min="15469" max="15469" width="29.85546875" style="41" customWidth="1"/>
    <col min="15470" max="15470" width="6.140625" style="41" customWidth="1"/>
    <col min="15471" max="15471" width="2.42578125" style="41" customWidth="1"/>
    <col min="15472" max="15472" width="9.85546875" style="41" customWidth="1"/>
    <col min="15473" max="15473" width="1.140625" style="41" customWidth="1"/>
    <col min="15474" max="15474" width="9.85546875" style="41" customWidth="1"/>
    <col min="15475" max="15475" width="1.140625" style="41" customWidth="1"/>
    <col min="15476" max="15476" width="9.85546875" style="41" customWidth="1"/>
    <col min="15477" max="15477" width="1.140625" style="41" customWidth="1"/>
    <col min="15478" max="15478" width="9.85546875" style="41" customWidth="1"/>
    <col min="15479" max="15482" width="8.85546875" style="41" customWidth="1"/>
    <col min="15483" max="15493" width="9.42578125" style="41" bestFit="1" customWidth="1"/>
    <col min="15494" max="15496" width="1.42578125" style="41" customWidth="1"/>
    <col min="15497" max="15497" width="30.42578125" style="41" customWidth="1"/>
    <col min="15498" max="15498" width="6" style="41" customWidth="1"/>
    <col min="15499" max="15499" width="0.42578125" style="41" customWidth="1"/>
    <col min="15500" max="15500" width="10.42578125" style="41" customWidth="1"/>
    <col min="15501" max="15501" width="0.42578125" style="41" customWidth="1"/>
    <col min="15502" max="15502" width="12.42578125" style="41" customWidth="1"/>
    <col min="15503" max="15503" width="0.42578125" style="41" customWidth="1"/>
    <col min="15504" max="15504" width="10.42578125" style="41" customWidth="1"/>
    <col min="15505" max="15505" width="0.42578125" style="41" customWidth="1"/>
    <col min="15506" max="15506" width="12.42578125" style="41" customWidth="1"/>
    <col min="15507" max="15507" width="9.42578125" style="41" bestFit="1" customWidth="1"/>
    <col min="15508" max="15508" width="13.140625" style="41" customWidth="1"/>
    <col min="15509" max="15509" width="11.140625" style="41" bestFit="1" customWidth="1"/>
    <col min="15510" max="15720" width="9.42578125" style="41" bestFit="1" customWidth="1"/>
    <col min="15721" max="15723" width="1.42578125" style="41" customWidth="1"/>
    <col min="15724" max="15724" width="12.140625" style="41" customWidth="1"/>
    <col min="15725" max="15725" width="29.85546875" style="41" customWidth="1"/>
    <col min="15726" max="15726" width="6.140625" style="41" customWidth="1"/>
    <col min="15727" max="15727" width="2.42578125" style="41" customWidth="1"/>
    <col min="15728" max="15728" width="9.85546875" style="41" customWidth="1"/>
    <col min="15729" max="15729" width="1.140625" style="41" customWidth="1"/>
    <col min="15730" max="15730" width="9.85546875" style="41" customWidth="1"/>
    <col min="15731" max="15731" width="1.140625" style="41" customWidth="1"/>
    <col min="15732" max="15732" width="9.85546875" style="41" customWidth="1"/>
    <col min="15733" max="15733" width="1.140625" style="41" customWidth="1"/>
    <col min="15734" max="15734" width="9.85546875" style="41" customWidth="1"/>
    <col min="15735" max="15738" width="8.85546875" style="41" customWidth="1"/>
    <col min="15739" max="15749" width="9.42578125" style="41" bestFit="1" customWidth="1"/>
    <col min="15750" max="15752" width="1.42578125" style="41" customWidth="1"/>
    <col min="15753" max="15753" width="30.42578125" style="41" customWidth="1"/>
    <col min="15754" max="15754" width="6" style="41" customWidth="1"/>
    <col min="15755" max="15755" width="0.42578125" style="41" customWidth="1"/>
    <col min="15756" max="15756" width="10.42578125" style="41" customWidth="1"/>
    <col min="15757" max="15757" width="0.42578125" style="41" customWidth="1"/>
    <col min="15758" max="15758" width="12.42578125" style="41" customWidth="1"/>
    <col min="15759" max="15759" width="0.42578125" style="41" customWidth="1"/>
    <col min="15760" max="15760" width="10.42578125" style="41" customWidth="1"/>
    <col min="15761" max="15761" width="0.42578125" style="41" customWidth="1"/>
    <col min="15762" max="15762" width="12.42578125" style="41" customWidth="1"/>
    <col min="15763" max="15763" width="9.42578125" style="41" bestFit="1" customWidth="1"/>
    <col min="15764" max="15764" width="13.140625" style="41" customWidth="1"/>
    <col min="15765" max="15765" width="11.140625" style="41" bestFit="1" customWidth="1"/>
    <col min="15766" max="15976" width="9.42578125" style="41" bestFit="1" customWidth="1"/>
    <col min="15977" max="15979" width="1.42578125" style="41" customWidth="1"/>
    <col min="15980" max="15980" width="12.140625" style="41" customWidth="1"/>
    <col min="15981" max="15981" width="29.85546875" style="41" customWidth="1"/>
    <col min="15982" max="15982" width="6.140625" style="41" customWidth="1"/>
    <col min="15983" max="15983" width="2.42578125" style="41" customWidth="1"/>
    <col min="15984" max="15984" width="9.85546875" style="41" customWidth="1"/>
    <col min="15985" max="15985" width="1.140625" style="41" customWidth="1"/>
    <col min="15986" max="15986" width="9.85546875" style="41" customWidth="1"/>
    <col min="15987" max="15987" width="1.140625" style="41" customWidth="1"/>
    <col min="15988" max="15988" width="9.85546875" style="41" customWidth="1"/>
    <col min="15989" max="15989" width="1.140625" style="41" customWidth="1"/>
    <col min="15990" max="15990" width="9.85546875" style="41" customWidth="1"/>
    <col min="15991" max="15994" width="8.85546875" style="41" customWidth="1"/>
    <col min="15995" max="16005" width="9.42578125" style="41" bestFit="1" customWidth="1"/>
    <col min="16006" max="16008" width="1.42578125" style="41" customWidth="1"/>
    <col min="16009" max="16009" width="30.42578125" style="41" customWidth="1"/>
    <col min="16010" max="16010" width="6" style="41" customWidth="1"/>
    <col min="16011" max="16011" width="0.42578125" style="41" customWidth="1"/>
    <col min="16012" max="16012" width="10.42578125" style="41" customWidth="1"/>
    <col min="16013" max="16013" width="0.42578125" style="41" customWidth="1"/>
    <col min="16014" max="16014" width="12.42578125" style="41" customWidth="1"/>
    <col min="16015" max="16015" width="0.42578125" style="41" customWidth="1"/>
    <col min="16016" max="16016" width="10.42578125" style="41" customWidth="1"/>
    <col min="16017" max="16017" width="0.42578125" style="41" customWidth="1"/>
    <col min="16018" max="16018" width="12.42578125" style="41" customWidth="1"/>
    <col min="16019" max="16019" width="9.42578125" style="41" bestFit="1" customWidth="1"/>
    <col min="16020" max="16020" width="13.140625" style="41" customWidth="1"/>
    <col min="16021" max="16021" width="11.140625" style="41" bestFit="1" customWidth="1"/>
    <col min="16022" max="16232" width="9.42578125" style="41" bestFit="1" customWidth="1"/>
    <col min="16233" max="16235" width="1.42578125" style="41" customWidth="1"/>
    <col min="16236" max="16236" width="12.140625" style="41" customWidth="1"/>
    <col min="16237" max="16237" width="29.85546875" style="41" customWidth="1"/>
    <col min="16238" max="16238" width="6.140625" style="41" customWidth="1"/>
    <col min="16239" max="16239" width="2.42578125" style="41" customWidth="1"/>
    <col min="16240" max="16240" width="9.85546875" style="41" customWidth="1"/>
    <col min="16241" max="16241" width="1.140625" style="41" customWidth="1"/>
    <col min="16242" max="16242" width="9.85546875" style="41" customWidth="1"/>
    <col min="16243" max="16243" width="1.140625" style="41" customWidth="1"/>
    <col min="16244" max="16244" width="9.85546875" style="41" customWidth="1"/>
    <col min="16245" max="16245" width="1.140625" style="41" customWidth="1"/>
    <col min="16246" max="16246" width="9.85546875" style="41" customWidth="1"/>
    <col min="16247" max="16250" width="8.85546875" style="41" customWidth="1"/>
    <col min="16251" max="16291" width="9.42578125" style="41" bestFit="1" customWidth="1"/>
    <col min="16292" max="16384" width="9.42578125" style="41"/>
  </cols>
  <sheetData>
    <row r="1" spans="1:9" s="39" customFormat="1" ht="16.5" customHeight="1">
      <c r="A1" s="39" t="str">
        <f>'Eng9'!A1</f>
        <v>Amanah Leasing Public Company Limited</v>
      </c>
      <c r="E1" s="40"/>
      <c r="F1" s="41"/>
      <c r="G1" s="42"/>
      <c r="H1" s="41"/>
      <c r="I1" s="42"/>
    </row>
    <row r="2" spans="1:9" s="39" customFormat="1" ht="16.5" customHeight="1">
      <c r="A2" s="81" t="s">
        <v>85</v>
      </c>
      <c r="E2" s="40"/>
      <c r="F2" s="41"/>
      <c r="G2" s="42"/>
      <c r="H2" s="41"/>
      <c r="I2" s="42"/>
    </row>
    <row r="3" spans="1:9" s="39" customFormat="1" ht="16.5" customHeight="1">
      <c r="A3" s="43" t="str">
        <f>'Eng9'!A3</f>
        <v>For the year ended 31 December 2025</v>
      </c>
      <c r="B3" s="43"/>
      <c r="C3" s="43"/>
      <c r="D3" s="43"/>
      <c r="E3" s="44"/>
      <c r="F3" s="45"/>
      <c r="G3" s="46"/>
      <c r="H3" s="45"/>
      <c r="I3" s="46"/>
    </row>
    <row r="4" spans="1:9" ht="16.5" customHeight="1">
      <c r="C4" s="39"/>
      <c r="D4" s="39"/>
      <c r="F4" s="40"/>
      <c r="H4" s="40"/>
    </row>
    <row r="5" spans="1:9" ht="16.5" customHeight="1">
      <c r="C5" s="39"/>
      <c r="D5" s="39"/>
      <c r="F5" s="40"/>
      <c r="H5" s="40"/>
    </row>
    <row r="6" spans="1:9" s="39" customFormat="1" ht="16.5" customHeight="1">
      <c r="A6" s="41"/>
      <c r="B6" s="41"/>
      <c r="E6" s="40"/>
      <c r="F6" s="41"/>
      <c r="G6" s="48" t="s">
        <v>131</v>
      </c>
      <c r="H6" s="41"/>
      <c r="I6" s="48" t="s">
        <v>2</v>
      </c>
    </row>
    <row r="7" spans="1:9" s="39" customFormat="1" ht="16.5" customHeight="1">
      <c r="A7" s="41"/>
      <c r="B7" s="41"/>
      <c r="E7" s="82" t="s">
        <v>3</v>
      </c>
      <c r="F7" s="52"/>
      <c r="G7" s="51" t="s">
        <v>4</v>
      </c>
      <c r="H7" s="52"/>
      <c r="I7" s="51" t="s">
        <v>4</v>
      </c>
    </row>
    <row r="8" spans="1:9" ht="16.5" customHeight="1">
      <c r="A8" s="81" t="s">
        <v>86</v>
      </c>
      <c r="C8" s="39"/>
      <c r="D8" s="39"/>
      <c r="F8" s="40"/>
      <c r="H8" s="40"/>
    </row>
    <row r="9" spans="1:9" ht="16.5" customHeight="1">
      <c r="A9" s="83" t="s">
        <v>142</v>
      </c>
      <c r="B9" s="83"/>
      <c r="C9" s="1"/>
      <c r="D9" s="83"/>
      <c r="F9" s="40"/>
      <c r="G9" s="42">
        <v>-136317422</v>
      </c>
      <c r="I9" s="42">
        <v>-32943216</v>
      </c>
    </row>
    <row r="10" spans="1:9" ht="16.5" customHeight="1">
      <c r="A10" s="83" t="s">
        <v>87</v>
      </c>
      <c r="B10" s="83"/>
      <c r="C10" s="1"/>
    </row>
    <row r="11" spans="1:9" ht="16.5" customHeight="1">
      <c r="A11" s="83"/>
      <c r="B11" s="83" t="s">
        <v>88</v>
      </c>
      <c r="C11" s="1"/>
      <c r="D11" s="83"/>
      <c r="E11" s="40" t="s">
        <v>147</v>
      </c>
      <c r="F11" s="40"/>
      <c r="G11" s="42">
        <v>17915704</v>
      </c>
      <c r="H11" s="40"/>
      <c r="I11" s="42">
        <v>18426648</v>
      </c>
    </row>
    <row r="12" spans="1:9" ht="16.5" customHeight="1">
      <c r="A12" s="83"/>
      <c r="B12" s="83" t="s">
        <v>61</v>
      </c>
      <c r="C12" s="1"/>
      <c r="D12" s="83"/>
      <c r="F12" s="40"/>
      <c r="G12" s="42">
        <v>535846206</v>
      </c>
      <c r="H12" s="40"/>
      <c r="I12" s="42">
        <v>473390609</v>
      </c>
    </row>
    <row r="13" spans="1:9" ht="16.5" customHeight="1">
      <c r="A13" s="83"/>
      <c r="B13" s="83" t="s">
        <v>156</v>
      </c>
      <c r="C13" s="1"/>
      <c r="D13" s="83"/>
      <c r="F13" s="40"/>
      <c r="G13" s="42">
        <v>-2714087</v>
      </c>
      <c r="H13" s="40"/>
      <c r="I13" s="42">
        <v>-41903546</v>
      </c>
    </row>
    <row r="14" spans="1:9" ht="16.5" customHeight="1">
      <c r="A14" s="83"/>
      <c r="B14" s="84" t="s">
        <v>157</v>
      </c>
      <c r="C14" s="1"/>
      <c r="D14" s="83"/>
      <c r="F14" s="40"/>
      <c r="H14" s="40"/>
    </row>
    <row r="15" spans="1:9" ht="16.5" customHeight="1">
      <c r="A15" s="83"/>
      <c r="C15" s="84" t="s">
        <v>89</v>
      </c>
      <c r="D15" s="83"/>
      <c r="F15" s="40"/>
      <c r="G15" s="42">
        <v>14331</v>
      </c>
      <c r="H15" s="40"/>
      <c r="I15" s="42">
        <v>378621</v>
      </c>
    </row>
    <row r="16" spans="1:9" ht="16.5" customHeight="1">
      <c r="A16" s="83"/>
      <c r="B16" s="84" t="s">
        <v>37</v>
      </c>
      <c r="C16" s="1"/>
      <c r="D16" s="83"/>
      <c r="F16" s="40"/>
      <c r="G16" s="42">
        <v>4666085</v>
      </c>
      <c r="H16" s="40"/>
      <c r="I16" s="42">
        <v>4353550</v>
      </c>
    </row>
    <row r="17" spans="1:9" ht="16.5" customHeight="1">
      <c r="A17" s="83"/>
      <c r="B17" s="85" t="s">
        <v>54</v>
      </c>
      <c r="C17" s="1"/>
      <c r="D17" s="83"/>
      <c r="E17" s="40">
        <v>23</v>
      </c>
      <c r="F17" s="40"/>
      <c r="G17" s="42">
        <v>-726614599</v>
      </c>
      <c r="H17" s="40"/>
      <c r="I17" s="42">
        <v>-846803085</v>
      </c>
    </row>
    <row r="18" spans="1:9" ht="16.5" customHeight="1">
      <c r="A18" s="86"/>
      <c r="B18" s="85" t="s">
        <v>64</v>
      </c>
      <c r="G18" s="42">
        <v>119516680</v>
      </c>
      <c r="H18" s="40"/>
      <c r="I18" s="42">
        <v>125222586</v>
      </c>
    </row>
    <row r="19" spans="1:9" ht="16.5" customHeight="1">
      <c r="A19" s="83"/>
      <c r="B19" s="85" t="s">
        <v>90</v>
      </c>
      <c r="C19" s="1"/>
      <c r="D19" s="83"/>
      <c r="E19" s="40">
        <v>13</v>
      </c>
      <c r="F19" s="40"/>
      <c r="G19" s="46">
        <v>2250059</v>
      </c>
      <c r="H19" s="40"/>
      <c r="I19" s="46">
        <v>1747310</v>
      </c>
    </row>
    <row r="20" spans="1:9" ht="16.5" customHeight="1">
      <c r="F20" s="40"/>
      <c r="H20" s="40"/>
    </row>
    <row r="21" spans="1:9" ht="16.5" customHeight="1">
      <c r="A21" s="85" t="s">
        <v>91</v>
      </c>
      <c r="B21" s="85"/>
      <c r="C21" s="1"/>
      <c r="D21" s="83"/>
      <c r="F21" s="40"/>
      <c r="H21" s="40"/>
    </row>
    <row r="22" spans="1:9" ht="16.5" customHeight="1">
      <c r="A22" s="85"/>
      <c r="B22" s="85" t="s">
        <v>92</v>
      </c>
      <c r="C22" s="1"/>
      <c r="D22" s="83"/>
      <c r="F22" s="40"/>
      <c r="G22" s="42">
        <f>SUM(G9:G19)</f>
        <v>-185437043</v>
      </c>
      <c r="H22" s="40"/>
      <c r="I22" s="42">
        <f>SUM(I9:I19)</f>
        <v>-298130523</v>
      </c>
    </row>
    <row r="23" spans="1:9" ht="16.5" customHeight="1">
      <c r="B23" s="85" t="s">
        <v>93</v>
      </c>
      <c r="C23" s="1"/>
      <c r="D23" s="83"/>
      <c r="F23" s="40"/>
      <c r="H23" s="40"/>
    </row>
    <row r="24" spans="1:9" ht="16.5" customHeight="1">
      <c r="A24" s="83"/>
      <c r="B24" s="83"/>
      <c r="C24" s="83" t="s">
        <v>94</v>
      </c>
      <c r="D24" s="83"/>
      <c r="G24" s="42">
        <v>-94413252</v>
      </c>
      <c r="I24" s="42">
        <v>-138615937</v>
      </c>
    </row>
    <row r="25" spans="1:9" ht="16.5" customHeight="1">
      <c r="A25" s="83"/>
      <c r="B25" s="83"/>
      <c r="C25" s="83" t="s">
        <v>10</v>
      </c>
      <c r="D25" s="83"/>
      <c r="G25" s="42">
        <v>1159397</v>
      </c>
      <c r="I25" s="42">
        <v>6697397</v>
      </c>
    </row>
    <row r="26" spans="1:9" ht="16.5" customHeight="1">
      <c r="A26" s="83"/>
      <c r="B26" s="83"/>
      <c r="C26" s="83" t="s">
        <v>95</v>
      </c>
      <c r="D26" s="83"/>
      <c r="G26" s="42">
        <v>83483627</v>
      </c>
      <c r="I26" s="42">
        <v>402381788</v>
      </c>
    </row>
    <row r="27" spans="1:9" ht="16.5" customHeight="1">
      <c r="A27" s="83"/>
      <c r="B27" s="83"/>
      <c r="C27" s="83" t="s">
        <v>20</v>
      </c>
      <c r="D27" s="83"/>
      <c r="G27" s="42">
        <v>-824617</v>
      </c>
      <c r="I27" s="42">
        <v>-25613766</v>
      </c>
    </row>
    <row r="28" spans="1:9" ht="16.5" customHeight="1">
      <c r="A28" s="83"/>
      <c r="B28" s="83"/>
      <c r="C28" s="41" t="s">
        <v>33</v>
      </c>
      <c r="D28" s="83"/>
      <c r="G28" s="42">
        <v>3357346</v>
      </c>
      <c r="I28" s="42">
        <v>-18575172</v>
      </c>
    </row>
    <row r="29" spans="1:9" ht="16.5" customHeight="1">
      <c r="A29" s="83"/>
      <c r="B29" s="83"/>
      <c r="C29" s="41" t="s">
        <v>96</v>
      </c>
      <c r="D29" s="83"/>
      <c r="E29" s="40">
        <v>19</v>
      </c>
      <c r="F29" s="40"/>
      <c r="G29" s="46">
        <v>-3775520</v>
      </c>
      <c r="H29" s="40"/>
      <c r="I29" s="46">
        <v>-2059107</v>
      </c>
    </row>
    <row r="30" spans="1:9" s="88" customFormat="1" ht="16.5" customHeight="1">
      <c r="A30" s="87"/>
      <c r="E30" s="40"/>
      <c r="G30" s="42"/>
      <c r="I30" s="42"/>
    </row>
    <row r="31" spans="1:9" s="88" customFormat="1" ht="16.5" customHeight="1">
      <c r="A31" s="83" t="s">
        <v>97</v>
      </c>
      <c r="B31" s="83"/>
      <c r="C31" s="1"/>
      <c r="D31" s="83"/>
      <c r="E31" s="40"/>
      <c r="G31" s="42">
        <f>SUM(G21:G29)</f>
        <v>-196450062</v>
      </c>
      <c r="I31" s="42">
        <f>SUM(I21:I29)</f>
        <v>-73915320</v>
      </c>
    </row>
    <row r="32" spans="1:9" ht="16.5" customHeight="1">
      <c r="A32" s="83"/>
      <c r="B32" s="85" t="s">
        <v>98</v>
      </c>
      <c r="C32" s="1"/>
      <c r="D32" s="83"/>
      <c r="F32" s="40"/>
      <c r="G32" s="42">
        <v>737029697</v>
      </c>
      <c r="H32" s="40"/>
      <c r="I32" s="42">
        <v>845991398</v>
      </c>
    </row>
    <row r="33" spans="1:9" ht="16.5" customHeight="1">
      <c r="A33" s="89"/>
      <c r="B33" s="90" t="s">
        <v>99</v>
      </c>
      <c r="C33" s="91"/>
      <c r="F33" s="40"/>
      <c r="G33" s="54">
        <v>-119974558</v>
      </c>
      <c r="H33" s="40"/>
      <c r="I33" s="54">
        <v>-125995187</v>
      </c>
    </row>
    <row r="34" spans="1:9" ht="16.5" customHeight="1">
      <c r="B34" s="90" t="s">
        <v>100</v>
      </c>
      <c r="G34" s="55">
        <v>-931765</v>
      </c>
      <c r="I34" s="55">
        <v>-49149044</v>
      </c>
    </row>
    <row r="35" spans="1:9" ht="16.5" customHeight="1">
      <c r="A35" s="83"/>
      <c r="B35" s="85"/>
      <c r="C35" s="1"/>
      <c r="D35" s="83"/>
    </row>
    <row r="36" spans="1:9" ht="16.5" customHeight="1">
      <c r="A36" s="89" t="s">
        <v>154</v>
      </c>
      <c r="B36" s="83"/>
      <c r="C36" s="1"/>
      <c r="D36" s="83"/>
      <c r="G36" s="46">
        <f>SUM(G31:G34)</f>
        <v>419673312</v>
      </c>
      <c r="I36" s="46">
        <f>SUM(I31:I34)</f>
        <v>596931847</v>
      </c>
    </row>
    <row r="37" spans="1:9" ht="16.5" customHeight="1">
      <c r="B37" s="87"/>
    </row>
    <row r="38" spans="1:9" ht="16.5" customHeight="1">
      <c r="B38" s="87"/>
    </row>
    <row r="39" spans="1:9" ht="16.5" customHeight="1">
      <c r="B39" s="87"/>
    </row>
    <row r="40" spans="1:9" ht="16.5" customHeight="1">
      <c r="B40" s="87"/>
    </row>
    <row r="41" spans="1:9" ht="15" customHeight="1">
      <c r="B41" s="87"/>
    </row>
    <row r="42" spans="1:9" ht="16.5" customHeight="1">
      <c r="B42" s="87"/>
    </row>
    <row r="43" spans="1:9" ht="16.5" customHeight="1">
      <c r="B43" s="87"/>
    </row>
    <row r="44" spans="1:9" ht="16.5" customHeight="1">
      <c r="B44" s="87"/>
    </row>
    <row r="45" spans="1:9" ht="16.5" customHeight="1">
      <c r="B45" s="87"/>
    </row>
    <row r="46" spans="1:9" ht="16.5" customHeight="1">
      <c r="B46" s="87"/>
    </row>
    <row r="47" spans="1:9" ht="16.5" customHeight="1">
      <c r="A47" s="86"/>
    </row>
    <row r="48" spans="1:9" ht="16.5" customHeight="1">
      <c r="A48" s="87"/>
      <c r="B48" s="92"/>
      <c r="C48" s="93"/>
      <c r="F48" s="40"/>
      <c r="H48" s="40"/>
    </row>
    <row r="49" spans="1:9" ht="21.95" customHeight="1">
      <c r="A49" s="94" t="s">
        <v>23</v>
      </c>
      <c r="B49" s="45"/>
      <c r="C49" s="45"/>
      <c r="D49" s="45"/>
      <c r="E49" s="44"/>
      <c r="F49" s="45"/>
      <c r="G49" s="46"/>
      <c r="H49" s="45"/>
      <c r="I49" s="46"/>
    </row>
    <row r="50" spans="1:9" s="40" customFormat="1" ht="16.5" customHeight="1">
      <c r="A50" s="53" t="str">
        <f>A1</f>
        <v>Amanah Leasing Public Company Limited</v>
      </c>
      <c r="B50" s="47"/>
      <c r="G50" s="95"/>
      <c r="I50" s="95"/>
    </row>
    <row r="51" spans="1:9" s="40" customFormat="1" ht="16.5" customHeight="1">
      <c r="A51" s="96" t="s">
        <v>101</v>
      </c>
      <c r="B51" s="47"/>
      <c r="G51" s="95"/>
      <c r="I51" s="95"/>
    </row>
    <row r="52" spans="1:9" s="40" customFormat="1" ht="16.5" customHeight="1">
      <c r="A52" s="97" t="str">
        <f>A3</f>
        <v>For the year ended 31 December 2025</v>
      </c>
      <c r="B52" s="49"/>
      <c r="C52" s="44"/>
      <c r="D52" s="44"/>
      <c r="E52" s="44"/>
      <c r="F52" s="44"/>
      <c r="G52" s="98"/>
      <c r="H52" s="44"/>
      <c r="I52" s="98"/>
    </row>
    <row r="53" spans="1:9" ht="16.5" customHeight="1">
      <c r="A53" s="87"/>
      <c r="C53" s="39"/>
      <c r="D53" s="39"/>
      <c r="F53" s="57"/>
      <c r="H53" s="57"/>
    </row>
    <row r="54" spans="1:9" ht="16.5" customHeight="1">
      <c r="A54" s="87"/>
      <c r="C54" s="39"/>
      <c r="D54" s="39"/>
      <c r="F54" s="57"/>
      <c r="H54" s="57"/>
    </row>
    <row r="55" spans="1:9" s="39" customFormat="1" ht="16.5" customHeight="1">
      <c r="A55" s="41"/>
      <c r="B55" s="41"/>
      <c r="E55" s="40"/>
      <c r="F55" s="41"/>
      <c r="G55" s="48" t="s">
        <v>131</v>
      </c>
      <c r="H55" s="41"/>
      <c r="I55" s="48" t="s">
        <v>2</v>
      </c>
    </row>
    <row r="56" spans="1:9" s="39" customFormat="1" ht="16.5" customHeight="1">
      <c r="A56" s="41"/>
      <c r="B56" s="41"/>
      <c r="E56" s="49" t="s">
        <v>3</v>
      </c>
      <c r="F56" s="52"/>
      <c r="G56" s="51" t="s">
        <v>4</v>
      </c>
      <c r="H56" s="52"/>
      <c r="I56" s="51" t="s">
        <v>4</v>
      </c>
    </row>
    <row r="57" spans="1:9" ht="16.5" customHeight="1">
      <c r="A57" s="89" t="s">
        <v>102</v>
      </c>
      <c r="B57" s="83"/>
      <c r="C57" s="1"/>
      <c r="D57" s="83"/>
      <c r="F57" s="50"/>
      <c r="H57" s="50"/>
    </row>
    <row r="58" spans="1:9" ht="12" customHeight="1">
      <c r="A58" s="89"/>
      <c r="B58" s="83"/>
      <c r="C58" s="1"/>
      <c r="D58" s="83"/>
      <c r="F58" s="50"/>
      <c r="H58" s="50"/>
    </row>
    <row r="59" spans="1:9" ht="16.5" customHeight="1">
      <c r="A59" s="83"/>
      <c r="B59" s="83" t="s">
        <v>158</v>
      </c>
      <c r="C59" s="2"/>
      <c r="D59" s="83"/>
      <c r="G59" s="42">
        <v>-120771258</v>
      </c>
      <c r="I59" s="42">
        <v>0</v>
      </c>
    </row>
    <row r="60" spans="1:9" ht="16.5" customHeight="1">
      <c r="A60" s="89"/>
      <c r="B60" s="83" t="s">
        <v>103</v>
      </c>
      <c r="C60" s="1"/>
      <c r="D60" s="83"/>
      <c r="E60" s="40">
        <v>12</v>
      </c>
      <c r="G60" s="54">
        <v>-274894</v>
      </c>
      <c r="I60" s="54">
        <v>-1366725</v>
      </c>
    </row>
    <row r="61" spans="1:9" ht="16.5" customHeight="1">
      <c r="A61" s="83"/>
      <c r="B61" s="83" t="s">
        <v>104</v>
      </c>
      <c r="C61" s="2"/>
      <c r="D61" s="83"/>
      <c r="E61" s="40">
        <v>14</v>
      </c>
      <c r="G61" s="42">
        <v>-45500</v>
      </c>
      <c r="I61" s="42">
        <v>-2874750</v>
      </c>
    </row>
    <row r="62" spans="1:9" ht="16.5" customHeight="1">
      <c r="A62" s="83"/>
      <c r="B62" s="83" t="s">
        <v>159</v>
      </c>
      <c r="C62" s="1"/>
      <c r="D62" s="83"/>
      <c r="G62" s="42">
        <v>50284795</v>
      </c>
      <c r="I62" s="42">
        <v>0</v>
      </c>
    </row>
    <row r="63" spans="1:9" ht="16.5" customHeight="1">
      <c r="A63" s="83"/>
      <c r="B63" s="83" t="s">
        <v>105</v>
      </c>
      <c r="C63" s="1"/>
      <c r="D63" s="83"/>
      <c r="G63" s="46">
        <v>0</v>
      </c>
      <c r="I63" s="46">
        <v>1873832</v>
      </c>
    </row>
    <row r="64" spans="1:9" ht="12" customHeight="1">
      <c r="A64" s="83"/>
      <c r="B64" s="83"/>
      <c r="C64" s="83"/>
      <c r="D64" s="83"/>
      <c r="F64" s="57"/>
      <c r="H64" s="57"/>
    </row>
    <row r="65" spans="1:9" ht="16.5" customHeight="1">
      <c r="A65" s="89" t="s">
        <v>106</v>
      </c>
      <c r="B65" s="83"/>
      <c r="C65" s="1"/>
      <c r="D65" s="83"/>
      <c r="F65" s="40"/>
      <c r="G65" s="46">
        <f>SUM(G59:G63)</f>
        <v>-70806857</v>
      </c>
      <c r="H65" s="40"/>
      <c r="I65" s="46">
        <f>SUM(I59:I63)</f>
        <v>-2367643</v>
      </c>
    </row>
    <row r="66" spans="1:9" ht="12" customHeight="1">
      <c r="B66" s="87"/>
      <c r="D66" s="83"/>
      <c r="F66" s="40"/>
      <c r="H66" s="40"/>
    </row>
    <row r="67" spans="1:9" ht="16.5" customHeight="1">
      <c r="A67" s="89" t="s">
        <v>107</v>
      </c>
      <c r="B67" s="90"/>
      <c r="C67" s="99"/>
      <c r="F67" s="40"/>
      <c r="G67" s="54"/>
      <c r="H67" s="40"/>
      <c r="I67" s="54"/>
    </row>
    <row r="68" spans="1:9" ht="16.5" customHeight="1">
      <c r="A68" s="89"/>
      <c r="B68" s="90" t="s">
        <v>108</v>
      </c>
      <c r="C68" s="91"/>
      <c r="F68" s="40"/>
      <c r="G68" s="54"/>
      <c r="H68" s="40"/>
      <c r="I68" s="54"/>
    </row>
    <row r="69" spans="1:9" ht="16.5" customHeight="1">
      <c r="A69" s="89"/>
      <c r="B69" s="90"/>
      <c r="C69" s="91" t="s">
        <v>30</v>
      </c>
      <c r="E69" s="40">
        <v>17</v>
      </c>
      <c r="F69" s="40"/>
      <c r="G69" s="54">
        <v>5000000</v>
      </c>
      <c r="H69" s="40"/>
      <c r="I69" s="54">
        <v>82000000</v>
      </c>
    </row>
    <row r="70" spans="1:9" ht="16.5" customHeight="1">
      <c r="A70" s="89"/>
      <c r="B70" s="90" t="s">
        <v>109</v>
      </c>
      <c r="C70" s="91"/>
      <c r="F70" s="40"/>
      <c r="G70" s="54"/>
      <c r="H70" s="40"/>
      <c r="I70" s="54"/>
    </row>
    <row r="71" spans="1:9" ht="16.5" customHeight="1">
      <c r="A71" s="89"/>
      <c r="B71" s="90"/>
      <c r="C71" s="91" t="s">
        <v>30</v>
      </c>
      <c r="E71" s="40">
        <v>17</v>
      </c>
      <c r="F71" s="40"/>
      <c r="G71" s="3">
        <v>0</v>
      </c>
      <c r="H71" s="40"/>
      <c r="I71" s="54">
        <v>-82000000</v>
      </c>
    </row>
    <row r="72" spans="1:9" ht="16.5" customHeight="1">
      <c r="A72" s="89"/>
      <c r="B72" s="90" t="s">
        <v>109</v>
      </c>
      <c r="C72" s="91"/>
      <c r="F72" s="40"/>
      <c r="G72" s="54"/>
      <c r="H72" s="40"/>
      <c r="I72" s="54"/>
    </row>
    <row r="73" spans="1:9" ht="16.5" customHeight="1">
      <c r="A73" s="89"/>
      <c r="B73" s="90"/>
      <c r="C73" s="91" t="s">
        <v>31</v>
      </c>
      <c r="E73" s="40">
        <v>31</v>
      </c>
      <c r="F73" s="40"/>
      <c r="G73" s="54">
        <v>0</v>
      </c>
      <c r="H73" s="40"/>
      <c r="I73" s="54">
        <v>-120000000</v>
      </c>
    </row>
    <row r="74" spans="1:9" ht="16.5" customHeight="1">
      <c r="A74" s="89"/>
      <c r="B74" s="90" t="s">
        <v>110</v>
      </c>
      <c r="C74" s="91"/>
      <c r="F74" s="40"/>
      <c r="G74" s="54"/>
      <c r="H74" s="40"/>
      <c r="I74" s="54"/>
    </row>
    <row r="75" spans="1:9" ht="16.5" customHeight="1">
      <c r="A75" s="89"/>
      <c r="B75" s="90"/>
      <c r="C75" s="91" t="s">
        <v>30</v>
      </c>
      <c r="E75" s="40">
        <v>17</v>
      </c>
      <c r="F75" s="40"/>
      <c r="G75" s="54">
        <v>-156000000</v>
      </c>
      <c r="H75" s="40"/>
      <c r="I75" s="54">
        <v>-166000000</v>
      </c>
    </row>
    <row r="76" spans="1:9" ht="16.5" customHeight="1">
      <c r="A76" s="89"/>
      <c r="B76" s="90" t="s">
        <v>110</v>
      </c>
      <c r="C76" s="99"/>
      <c r="F76" s="40"/>
      <c r="G76" s="54"/>
      <c r="H76" s="40"/>
      <c r="I76" s="54"/>
    </row>
    <row r="77" spans="1:9" ht="16.5" customHeight="1">
      <c r="A77" s="89"/>
      <c r="B77" s="90"/>
      <c r="C77" s="91" t="s">
        <v>31</v>
      </c>
      <c r="E77" s="40">
        <v>31</v>
      </c>
      <c r="F77" s="40"/>
      <c r="G77" s="54">
        <v>0</v>
      </c>
      <c r="H77" s="40"/>
      <c r="I77" s="54">
        <v>-21319645</v>
      </c>
    </row>
    <row r="78" spans="1:9" ht="16.5" customHeight="1">
      <c r="A78" s="89"/>
      <c r="B78" s="90" t="s">
        <v>111</v>
      </c>
      <c r="C78" s="91"/>
      <c r="E78" s="40">
        <v>13</v>
      </c>
      <c r="F78" s="40"/>
      <c r="G78" s="54">
        <v>-14314700</v>
      </c>
      <c r="H78" s="40"/>
      <c r="I78" s="54">
        <v>-13714700</v>
      </c>
    </row>
    <row r="79" spans="1:9" ht="16.5" customHeight="1">
      <c r="A79" s="89"/>
      <c r="B79" s="41" t="s">
        <v>112</v>
      </c>
      <c r="C79" s="91"/>
      <c r="E79" s="40">
        <v>22</v>
      </c>
      <c r="F79" s="40"/>
      <c r="G79" s="55">
        <v>0</v>
      </c>
      <c r="H79" s="40"/>
      <c r="I79" s="55">
        <v>-16450296</v>
      </c>
    </row>
    <row r="80" spans="1:9" ht="12" customHeight="1">
      <c r="A80" s="83"/>
      <c r="B80" s="83"/>
      <c r="C80" s="39"/>
      <c r="D80" s="83"/>
      <c r="G80" s="54"/>
      <c r="I80" s="54"/>
    </row>
    <row r="81" spans="1:9" ht="16.5" customHeight="1">
      <c r="A81" s="89" t="s">
        <v>155</v>
      </c>
      <c r="B81" s="83"/>
      <c r="C81" s="39"/>
      <c r="D81" s="39"/>
      <c r="G81" s="46">
        <f>SUM(G68:G79)</f>
        <v>-165314700</v>
      </c>
      <c r="I81" s="46">
        <f>SUM(I68:I79)</f>
        <v>-337484641</v>
      </c>
    </row>
    <row r="82" spans="1:9" ht="12" customHeight="1">
      <c r="A82" s="87"/>
      <c r="B82" s="87"/>
      <c r="C82" s="39"/>
      <c r="D82" s="83"/>
      <c r="G82" s="54"/>
      <c r="I82" s="54"/>
    </row>
    <row r="83" spans="1:9" ht="16.5" customHeight="1">
      <c r="A83" s="89" t="s">
        <v>113</v>
      </c>
      <c r="B83" s="87"/>
      <c r="C83" s="39"/>
      <c r="D83" s="39"/>
      <c r="G83" s="54">
        <f>SUM(G36,G65,G81)</f>
        <v>183551755</v>
      </c>
      <c r="I83" s="54">
        <f>SUM(I36,I65,I81)</f>
        <v>257079563</v>
      </c>
    </row>
    <row r="84" spans="1:9" ht="16.5" customHeight="1">
      <c r="A84" s="83" t="s">
        <v>148</v>
      </c>
      <c r="B84" s="87"/>
      <c r="C84" s="39"/>
      <c r="D84" s="39"/>
      <c r="G84" s="54">
        <v>-1499435</v>
      </c>
      <c r="I84" s="54">
        <v>0</v>
      </c>
    </row>
    <row r="85" spans="1:9" ht="16.5" customHeight="1">
      <c r="A85" s="83" t="s">
        <v>114</v>
      </c>
      <c r="B85" s="83"/>
      <c r="C85" s="1"/>
      <c r="D85" s="83"/>
      <c r="F85" s="40"/>
      <c r="G85" s="46">
        <v>368317071</v>
      </c>
      <c r="H85" s="40"/>
      <c r="I85" s="46">
        <v>111237508</v>
      </c>
    </row>
    <row r="86" spans="1:9" ht="12" customHeight="1">
      <c r="A86" s="83"/>
      <c r="B86" s="83"/>
      <c r="C86" s="83"/>
      <c r="D86" s="83"/>
      <c r="F86" s="40"/>
      <c r="G86" s="54"/>
      <c r="H86" s="40"/>
      <c r="I86" s="54"/>
    </row>
    <row r="87" spans="1:9" ht="16.5" customHeight="1" thickBot="1">
      <c r="A87" s="89" t="s">
        <v>115</v>
      </c>
      <c r="B87" s="89"/>
      <c r="C87" s="1"/>
      <c r="D87" s="83"/>
      <c r="E87" s="40">
        <v>7</v>
      </c>
      <c r="F87" s="40"/>
      <c r="G87" s="100">
        <f>SUM(G83:G85)</f>
        <v>550369391</v>
      </c>
      <c r="H87" s="40"/>
      <c r="I87" s="100">
        <f>SUM(I83:I85)</f>
        <v>368317071</v>
      </c>
    </row>
    <row r="88" spans="1:9" ht="12" customHeight="1" thickTop="1">
      <c r="B88" s="89"/>
      <c r="C88" s="1"/>
      <c r="D88" s="83"/>
      <c r="F88" s="40"/>
      <c r="H88" s="40"/>
    </row>
    <row r="89" spans="1:9" ht="12" customHeight="1">
      <c r="B89" s="89"/>
      <c r="C89" s="1"/>
      <c r="D89" s="83"/>
      <c r="F89" s="40"/>
      <c r="H89" s="40"/>
    </row>
    <row r="90" spans="1:9" ht="16.5" customHeight="1">
      <c r="A90" s="89" t="s">
        <v>116</v>
      </c>
      <c r="B90" s="83"/>
      <c r="C90" s="83"/>
      <c r="D90" s="83"/>
      <c r="F90" s="40"/>
      <c r="H90" s="40"/>
    </row>
    <row r="91" spans="1:9" ht="16.5" customHeight="1">
      <c r="A91" s="83"/>
      <c r="B91" s="83" t="s">
        <v>117</v>
      </c>
      <c r="C91" s="83"/>
      <c r="D91" s="83"/>
      <c r="F91" s="40"/>
      <c r="G91" s="4"/>
      <c r="H91" s="3"/>
      <c r="I91" s="4"/>
    </row>
    <row r="92" spans="1:9" ht="16.5" customHeight="1">
      <c r="A92" s="83"/>
      <c r="B92" s="83"/>
      <c r="C92" s="83" t="s">
        <v>118</v>
      </c>
      <c r="D92" s="83"/>
      <c r="F92" s="40"/>
      <c r="G92" s="6">
        <v>70801232</v>
      </c>
      <c r="H92" s="5"/>
      <c r="I92" s="6">
        <v>73147281</v>
      </c>
    </row>
    <row r="93" spans="1:9" ht="16.5" customHeight="1">
      <c r="A93" s="83"/>
      <c r="B93" s="83" t="s">
        <v>119</v>
      </c>
      <c r="C93" s="89"/>
      <c r="D93" s="89"/>
      <c r="F93" s="40"/>
      <c r="G93" s="4"/>
      <c r="H93" s="3"/>
      <c r="I93" s="4"/>
    </row>
    <row r="94" spans="1:9" ht="16.5" customHeight="1">
      <c r="A94" s="83"/>
      <c r="B94" s="83"/>
      <c r="C94" s="83" t="s">
        <v>120</v>
      </c>
      <c r="D94" s="89"/>
      <c r="F94" s="40"/>
      <c r="G94" s="4">
        <v>8130200</v>
      </c>
      <c r="H94" s="3"/>
      <c r="I94" s="4">
        <v>104093999</v>
      </c>
    </row>
    <row r="95" spans="1:9" ht="16.5" customHeight="1">
      <c r="A95" s="83"/>
      <c r="B95" s="83" t="s">
        <v>121</v>
      </c>
      <c r="C95" s="89"/>
      <c r="D95" s="89"/>
      <c r="F95" s="40"/>
      <c r="G95" s="4"/>
      <c r="H95" s="3"/>
      <c r="I95" s="4"/>
    </row>
    <row r="96" spans="1:9" ht="16.5" customHeight="1">
      <c r="A96" s="83"/>
      <c r="B96" s="83"/>
      <c r="C96" s="83" t="s">
        <v>120</v>
      </c>
      <c r="D96" s="89"/>
      <c r="F96" s="40"/>
      <c r="G96" s="42">
        <v>38540534</v>
      </c>
      <c r="H96" s="40"/>
      <c r="I96" s="42">
        <v>103121843</v>
      </c>
    </row>
    <row r="97" spans="1:9" ht="16.5" customHeight="1">
      <c r="A97" s="87"/>
      <c r="B97" s="87" t="s">
        <v>122</v>
      </c>
      <c r="E97" s="40">
        <v>13</v>
      </c>
      <c r="F97" s="40"/>
      <c r="G97" s="42">
        <v>6893848</v>
      </c>
      <c r="H97" s="40"/>
      <c r="I97" s="42">
        <v>47391306</v>
      </c>
    </row>
    <row r="98" spans="1:9" ht="16.5" customHeight="1">
      <c r="A98" s="87"/>
      <c r="B98" s="87" t="s">
        <v>82</v>
      </c>
      <c r="F98" s="40"/>
      <c r="G98" s="42">
        <v>0</v>
      </c>
      <c r="H98" s="40"/>
      <c r="I98" s="42">
        <v>148011647</v>
      </c>
    </row>
    <row r="99" spans="1:9" ht="16.5" customHeight="1">
      <c r="A99" s="87"/>
      <c r="B99" s="87"/>
      <c r="F99" s="40"/>
      <c r="H99" s="40"/>
    </row>
    <row r="100" spans="1:9" ht="21.95" customHeight="1">
      <c r="A100" s="45" t="s">
        <v>23</v>
      </c>
      <c r="B100" s="45"/>
      <c r="C100" s="45"/>
      <c r="D100" s="45"/>
      <c r="E100" s="44"/>
      <c r="F100" s="45"/>
      <c r="G100" s="45"/>
      <c r="H100" s="45"/>
      <c r="I100" s="45"/>
    </row>
  </sheetData>
  <pageMargins left="0.9" right="0.5" top="0.5" bottom="0.6" header="0.49" footer="0.4"/>
  <pageSetup paperSize="9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 5-7</vt:lpstr>
      <vt:lpstr>E8</vt:lpstr>
      <vt:lpstr>Eng9</vt:lpstr>
      <vt:lpstr>Eng10-11</vt:lpstr>
      <vt:lpstr>'E8'!Print_Area</vt:lpstr>
      <vt:lpstr>'Eng 5-7'!Print_Area</vt:lpstr>
      <vt:lpstr>'Eng10-11'!Print_Area</vt:lpstr>
      <vt:lpstr>'Eng9'!Print_Area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Duangporn Pongvitayakorn (TH)</cp:lastModifiedBy>
  <cp:revision/>
  <cp:lastPrinted>2026-02-25T06:15:22Z</cp:lastPrinted>
  <dcterms:created xsi:type="dcterms:W3CDTF">2002-01-04T02:58:58Z</dcterms:created>
  <dcterms:modified xsi:type="dcterms:W3CDTF">2026-02-25T06:15:32Z</dcterms:modified>
  <cp:category/>
  <cp:contentStatus/>
</cp:coreProperties>
</file>