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ABAS-Listed\Digital Telecommunications Infrastructure Fund\Digital Telecom (DIF) (เดิมTRUEGIF) Dec21\"/>
    </mc:Choice>
  </mc:AlternateContent>
  <xr:revisionPtr revIDLastSave="0" documentId="13_ncr:1_{57FDD55C-2AC2-4807-B97B-FC3255AFC56B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Eng5-6" sheetId="1" r:id="rId1"/>
    <sheet name="Eng7 (2021)" sheetId="12" r:id="rId2"/>
    <sheet name="Eng8 (2020)" sheetId="9" r:id="rId3"/>
    <sheet name="Eng9-10" sheetId="4" r:id="rId4"/>
    <sheet name="Eng11Cash flow" sheetId="5" r:id="rId5"/>
  </sheets>
  <definedNames>
    <definedName name="\a" localSheetId="1">#REF!</definedName>
    <definedName name="\a" localSheetId="2">#REF!</definedName>
    <definedName name="\a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___ACT1" localSheetId="1">#REF!</definedName>
    <definedName name="___ACT1" localSheetId="2">#REF!</definedName>
    <definedName name="___ACT1">#REF!</definedName>
    <definedName name="___dkk1" localSheetId="1">#REF!</definedName>
    <definedName name="___dkk1" localSheetId="2">#REF!</definedName>
    <definedName name="___dkk1">#REF!</definedName>
    <definedName name="___dkk2" localSheetId="1">#REF!</definedName>
    <definedName name="___dkk2" localSheetId="2">#REF!</definedName>
    <definedName name="___dkk2">#REF!</definedName>
    <definedName name="___exp10" localSheetId="1">#REF!</definedName>
    <definedName name="___exp10" localSheetId="2">#REF!</definedName>
    <definedName name="___exp10">#REF!</definedName>
    <definedName name="___exp11" localSheetId="1">#REF!</definedName>
    <definedName name="___exp11" localSheetId="2">#REF!</definedName>
    <definedName name="___exp11">#REF!</definedName>
    <definedName name="___exp12" localSheetId="1">#REF!</definedName>
    <definedName name="___exp12" localSheetId="2">#REF!</definedName>
    <definedName name="___exp12">#REF!</definedName>
    <definedName name="___EXP22" localSheetId="1">#REF!</definedName>
    <definedName name="___EXP22" localSheetId="2">#REF!</definedName>
    <definedName name="___EXP22">#REF!</definedName>
    <definedName name="___exp5" localSheetId="1">#REF!</definedName>
    <definedName name="___exp5" localSheetId="2">#REF!</definedName>
    <definedName name="___exp5">#REF!</definedName>
    <definedName name="___exp7" localSheetId="1">#REF!</definedName>
    <definedName name="___exp7" localSheetId="2">#REF!</definedName>
    <definedName name="___exp7">#REF!</definedName>
    <definedName name="___exp8" localSheetId="1">#REF!</definedName>
    <definedName name="___exp8" localSheetId="2">#REF!</definedName>
    <definedName name="___exp8">#REF!</definedName>
    <definedName name="___exp9" localSheetId="1">#REF!</definedName>
    <definedName name="___exp9" localSheetId="2">#REF!</definedName>
    <definedName name="___exp9">#REF!</definedName>
    <definedName name="___lit1" localSheetId="1">#REF!</definedName>
    <definedName name="___lit1" localSheetId="2">#REF!</definedName>
    <definedName name="___lit1">#REF!</definedName>
    <definedName name="___lit2" localSheetId="1">#REF!</definedName>
    <definedName name="___lit2" localSheetId="2">#REF!</definedName>
    <definedName name="___lit2">#REF!</definedName>
    <definedName name="___Us1" localSheetId="1">#REF!</definedName>
    <definedName name="___Us1" localSheetId="2">#REF!</definedName>
    <definedName name="___Us1">#REF!</definedName>
    <definedName name="___Us2" localSheetId="1">#REF!</definedName>
    <definedName name="___Us2" localSheetId="2">#REF!</definedName>
    <definedName name="___Us2">#REF!</definedName>
    <definedName name="___WP2007" localSheetId="1">#REF!</definedName>
    <definedName name="___WP2007" localSheetId="2">#REF!</definedName>
    <definedName name="___WP2007">#REF!</definedName>
    <definedName name="__ACT1" localSheetId="1">#REF!</definedName>
    <definedName name="__ACT1" localSheetId="2">#REF!</definedName>
    <definedName name="__ACT1">#REF!</definedName>
    <definedName name="__dkk1" localSheetId="1">#REF!</definedName>
    <definedName name="__dkk1" localSheetId="2">#REF!</definedName>
    <definedName name="__dkk1">#REF!</definedName>
    <definedName name="__dkk2" localSheetId="1">#REF!</definedName>
    <definedName name="__dkk2" localSheetId="2">#REF!</definedName>
    <definedName name="__dkk2">#REF!</definedName>
    <definedName name="__exp10" localSheetId="1">#REF!</definedName>
    <definedName name="__exp10" localSheetId="2">#REF!</definedName>
    <definedName name="__exp10">#REF!</definedName>
    <definedName name="__exp11" localSheetId="1">#REF!</definedName>
    <definedName name="__exp11" localSheetId="2">#REF!</definedName>
    <definedName name="__exp11">#REF!</definedName>
    <definedName name="__exp12" localSheetId="1">#REF!</definedName>
    <definedName name="__exp12" localSheetId="2">#REF!</definedName>
    <definedName name="__exp12">#REF!</definedName>
    <definedName name="__EXP22" localSheetId="1">#REF!</definedName>
    <definedName name="__EXP22" localSheetId="2">#REF!</definedName>
    <definedName name="__EXP22">#REF!</definedName>
    <definedName name="__exp5" localSheetId="1">#REF!</definedName>
    <definedName name="__exp5" localSheetId="2">#REF!</definedName>
    <definedName name="__exp5">#REF!</definedName>
    <definedName name="__exp7" localSheetId="1">#REF!</definedName>
    <definedName name="__exp7" localSheetId="2">#REF!</definedName>
    <definedName name="__exp7">#REF!</definedName>
    <definedName name="__exp8" localSheetId="1">#REF!</definedName>
    <definedName name="__exp8" localSheetId="2">#REF!</definedName>
    <definedName name="__exp8">#REF!</definedName>
    <definedName name="__exp9" localSheetId="1">#REF!</definedName>
    <definedName name="__exp9" localSheetId="2">#REF!</definedName>
    <definedName name="__exp9">#REF!</definedName>
    <definedName name="__lit1" localSheetId="1">#REF!</definedName>
    <definedName name="__lit1" localSheetId="2">#REF!</definedName>
    <definedName name="__lit1">#REF!</definedName>
    <definedName name="__lit2" localSheetId="1">#REF!</definedName>
    <definedName name="__lit2" localSheetId="2">#REF!</definedName>
    <definedName name="__lit2">#REF!</definedName>
    <definedName name="__Us1" localSheetId="1">#REF!</definedName>
    <definedName name="__Us1" localSheetId="2">#REF!</definedName>
    <definedName name="__Us1">#REF!</definedName>
    <definedName name="__Us2" localSheetId="1">#REF!</definedName>
    <definedName name="__Us2" localSheetId="2">#REF!</definedName>
    <definedName name="__Us2">#REF!</definedName>
    <definedName name="__WP2007" localSheetId="1">#REF!</definedName>
    <definedName name="__WP2007" localSheetId="2">#REF!</definedName>
    <definedName name="__WP2007">#REF!</definedName>
    <definedName name="_1" localSheetId="1">#REF!</definedName>
    <definedName name="_1" localSheetId="2">#REF!</definedName>
    <definedName name="_1">#REF!</definedName>
    <definedName name="_2" localSheetId="1">#REF!</definedName>
    <definedName name="_2" localSheetId="2">#REF!</definedName>
    <definedName name="_2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5" localSheetId="1">#REF!</definedName>
    <definedName name="_5" localSheetId="2">#REF!</definedName>
    <definedName name="_5">#REF!</definedName>
    <definedName name="_ACT1" localSheetId="1">#REF!</definedName>
    <definedName name="_ACT1" localSheetId="2">#REF!</definedName>
    <definedName name="_ACT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A001" localSheetId="1">#REF!</definedName>
    <definedName name="_FA001" localSheetId="2">#REF!</definedName>
    <definedName name="_FA001">#REF!</definedName>
    <definedName name="_Key1" localSheetId="1" hidden="1">#REF!</definedName>
    <definedName name="_Key1" localSheetId="2" hidden="1">#REF!</definedName>
    <definedName name="_Key1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>255</definedName>
    <definedName name="_Order2">255</definedName>
    <definedName name="_Sort" localSheetId="1" hidden="1">#REF!</definedName>
    <definedName name="_Sort" localSheetId="2" hidden="1">#REF!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 localSheetId="1">#REF!</definedName>
    <definedName name="_WP2007" localSheetId="2">#REF!</definedName>
    <definedName name="_WP2007">#REF!</definedName>
    <definedName name="a" localSheetId="1">IF('Eng7 (2021)'!Values_Entered,'Eng7 (2021)'!Header_Row+'Eng7 (2021)'!Number_of_Payments,'Eng7 (2021)'!Header_Row)</definedName>
    <definedName name="a" localSheetId="2">IF('Eng8 (2020)'!Values_Entered,'Eng8 (2020)'!Header_Row+'Eng8 (2020)'!Number_of_Payments,'Eng8 (2020)'!Header_Row)</definedName>
    <definedName name="a">IF([0]!Values_Entered,[0]!Header_Row+[0]!Number_of_Payments,[0]!Header_Row)</definedName>
    <definedName name="AAA" localSheetId="1">#REF!</definedName>
    <definedName name="AAA" localSheetId="2">#REF!</definedName>
    <definedName name="AAA">#REF!</definedName>
    <definedName name="aaaaaa" localSheetId="1">#REF!</definedName>
    <definedName name="aaaaaa" localSheetId="2">#REF!</definedName>
    <definedName name="aaaaaa">#REF!</definedName>
    <definedName name="AAAAAAA" localSheetId="1">#REF!</definedName>
    <definedName name="AAAAAAA" localSheetId="2">#REF!</definedName>
    <definedName name="AAAAAAA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 localSheetId="1">#REF!</definedName>
    <definedName name="asdf" localSheetId="2">#REF!</definedName>
    <definedName name="asdf">#REF!</definedName>
    <definedName name="assdd">#N/A</definedName>
    <definedName name="Asstes" localSheetId="1">#REF!</definedName>
    <definedName name="Asstes" localSheetId="2">#REF!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alanceSheetDates" localSheetId="1">#REF!</definedName>
    <definedName name="BalanceSheetDates" localSheetId="2">#REF!</definedName>
    <definedName name="BalanceSheetDates">#REF!</definedName>
    <definedName name="BB" localSheetId="1">Scheduled_Payment+Extra_Payment</definedName>
    <definedName name="BB" localSheetId="2">Scheduled_Payment+Extra_Payment</definedName>
    <definedName name="BB" localSheetId="3">Scheduled_Payment+Extra_Payment</definedName>
    <definedName name="BB">Scheduled_Payment+Extra_Payment</definedName>
    <definedName name="Beg_Bal" localSheetId="1">#REF!</definedName>
    <definedName name="Beg_Bal" localSheetId="2">#REF!</definedName>
    <definedName name="Beg_Bal">#REF!</definedName>
    <definedName name="bll" localSheetId="1">Scheduled_Payment+Extra_Payment</definedName>
    <definedName name="bll" localSheetId="2">Scheduled_Payment+Extra_Payment</definedName>
    <definedName name="bll" localSheetId="3">Scheduled_Payment+Extra_Payment</definedName>
    <definedName name="bll">Scheduled_Payment+Extra_Payment</definedName>
    <definedName name="BSsheet" localSheetId="1">#REF!</definedName>
    <definedName name="BSsheet" localSheetId="2">#REF!</definedName>
    <definedName name="BSsheet">#REF!</definedName>
    <definedName name="cc" localSheetId="1">#REF!</definedName>
    <definedName name="cc" localSheetId="2">#REF!</definedName>
    <definedName name="cc">#REF!</definedName>
    <definedName name="ColorNames" localSheetId="1">#REF!</definedName>
    <definedName name="ColorNames" localSheetId="2">#REF!</definedName>
    <definedName name="ColorNames">#REF!</definedName>
    <definedName name="Company_Name" localSheetId="1">#REF!</definedName>
    <definedName name="Company_Name" localSheetId="2">#REF!</definedName>
    <definedName name="Company_Name">#REF!</definedName>
    <definedName name="Conventions" localSheetId="1">#REF!</definedName>
    <definedName name="Conventions" localSheetId="2">#REF!</definedName>
    <definedName name="Conventions">#REF!</definedName>
    <definedName name="cost_per_unit" localSheetId="1">#REF!</definedName>
    <definedName name="cost_per_unit" localSheetId="2">#REF!</definedName>
    <definedName name="cost_per_unit">#REF!</definedName>
    <definedName name="Cover" localSheetId="1">#REF!</definedName>
    <definedName name="Cover" localSheetId="2">#REF!</definedName>
    <definedName name="Cover">#REF!</definedName>
    <definedName name="d" localSheetId="1">#REF!</definedName>
    <definedName name="d" localSheetId="2">#REF!</definedName>
    <definedName name="d">#REF!</definedName>
    <definedName name="Data" localSheetId="1">#REF!</definedName>
    <definedName name="Data" localSheetId="2">#REF!</definedName>
    <definedName name="Data">#REF!</definedName>
    <definedName name="Dec" localSheetId="1">#REF!</definedName>
    <definedName name="Dec" localSheetId="2">#REF!</definedName>
    <definedName name="Dec">#REF!</definedName>
    <definedName name="Derty" localSheetId="1">#REF!</definedName>
    <definedName name="Derty" localSheetId="2">#REF!</definedName>
    <definedName name="Derty">#REF!</definedName>
    <definedName name="description" localSheetId="1">#REF!</definedName>
    <definedName name="description" localSheetId="2">#REF!</definedName>
    <definedName name="description">#REF!</definedName>
    <definedName name="dfg" localSheetId="1">#REF!</definedName>
    <definedName name="dfg" localSheetId="2">#REF!</definedName>
    <definedName name="dfg">#REF!</definedName>
    <definedName name="Discount_Rate" localSheetId="1">#REF!</definedName>
    <definedName name="Discount_Rate" localSheetId="2">#REF!</definedName>
    <definedName name="Discount_Rate">#REF!</definedName>
    <definedName name="dkil">#N/A</definedName>
    <definedName name="DOV" localSheetId="1">#REF!</definedName>
    <definedName name="DOV" localSheetId="2">#REF!</definedName>
    <definedName name="DOV">#REF!</definedName>
    <definedName name="e" localSheetId="1">#REF!</definedName>
    <definedName name="e" localSheetId="2">#REF!</definedName>
    <definedName name="e">#REF!</definedName>
    <definedName name="End_Bal" localSheetId="1">#REF!</definedName>
    <definedName name="End_Bal" localSheetId="2">#REF!</definedName>
    <definedName name="End_Bal">#REF!</definedName>
    <definedName name="Excel_BuiltIn__FilterDatabase_3" localSheetId="1">#REF!</definedName>
    <definedName name="Excel_BuiltIn__FilterDatabase_3" localSheetId="2">#REF!</definedName>
    <definedName name="Excel_BuiltIn__FilterDatabase_3">#REF!</definedName>
    <definedName name="Extra_Pay" localSheetId="1">#REF!</definedName>
    <definedName name="Extra_Pay" localSheetId="2">#REF!</definedName>
    <definedName name="Extra_Pay">#REF!</definedName>
    <definedName name="Feb" localSheetId="1">#REF!</definedName>
    <definedName name="Feb" localSheetId="2">#REF!</definedName>
    <definedName name="Feb">#REF!</definedName>
    <definedName name="ff" localSheetId="1">#REF!</definedName>
    <definedName name="ff" localSheetId="2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 localSheetId="1">#REF!</definedName>
    <definedName name="Full_Print" localSheetId="2">#REF!</definedName>
    <definedName name="Full_Print">#REF!</definedName>
    <definedName name="Header_Row" localSheetId="1">ROW(#REF!)</definedName>
    <definedName name="Header_Row" localSheetId="2">ROW(#REF!)</definedName>
    <definedName name="Header_Row">ROW(#REF!)</definedName>
    <definedName name="Heading" localSheetId="1">#REF!</definedName>
    <definedName name="Heading" localSheetId="2">#REF!</definedName>
    <definedName name="Heading">#REF!</definedName>
    <definedName name="hii">#N/A</definedName>
    <definedName name="HTML_CodePage">874</definedName>
    <definedName name="HTML_Control">{"'SCBMF'!$A$1:$I$51","'SCBDA'!$A$1:$I$45","'SCBBA'!$A$1:$I$37"}</definedName>
    <definedName name="HTML_Description">""</definedName>
    <definedName name="HTML_Email">""</definedName>
    <definedName name="HTML_Header">""</definedName>
    <definedName name="HTML_LastUpdate">"4/12/98"</definedName>
    <definedName name="HTML_LineAfter">FALSE</definedName>
    <definedName name="HTML_LineBefore">FALSE</definedName>
    <definedName name="HTML_Name">"PARKPOOM KARNASOOT"</definedName>
    <definedName name="HTML_OBDlg2">TRUE</definedName>
    <definedName name="HTML_OBDlg4">TRUE</definedName>
    <definedName name="HTML_OS">0</definedName>
    <definedName name="HTML_PathFile">"C:\HTML\scbam.htm"</definedName>
    <definedName name="HTML_Title">""</definedName>
    <definedName name="i">#N/A</definedName>
    <definedName name="ier" localSheetId="1">#REF!</definedName>
    <definedName name="ier" localSheetId="2">#REF!</definedName>
    <definedName name="ier">#REF!</definedName>
    <definedName name="IncomeStatementDates" localSheetId="1">#REF!</definedName>
    <definedName name="IncomeStatementDates" localSheetId="2">#REF!</definedName>
    <definedName name="IncomeStatementDates">#REF!</definedName>
    <definedName name="Int" localSheetId="1">#REF!</definedName>
    <definedName name="Int" localSheetId="2">#REF!</definedName>
    <definedName name="Int">#REF!</definedName>
    <definedName name="Interest_Rate" localSheetId="1">#REF!</definedName>
    <definedName name="Interest_Rate" localSheetId="2">#REF!</definedName>
    <definedName name="Interest_Rate">#REF!</definedName>
    <definedName name="invert_e">{"'SCBMF'!$A$1:$I$51","'SCBDA'!$A$1:$I$45","'SCBBA'!$A$1:$I$37"}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"Tue 23-Jul-13 17:19:19"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Jan" localSheetId="1">#REF!</definedName>
    <definedName name="Jan" localSheetId="2">#REF!</definedName>
    <definedName name="Jan">#REF!</definedName>
    <definedName name="jhhj" localSheetId="1">OFFSET('Eng7 (2021)'!Full_Print,0,0,'Eng7 (2021)'!Last_Row)</definedName>
    <definedName name="jhhj" localSheetId="2">OFFSET('Eng8 (2020)'!Full_Print,0,0,'Eng8 (2020)'!Last_Row)</definedName>
    <definedName name="jhhj">OFFSET([0]!Full_Print,0,0,[0]!Last_Row)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1">IF('Eng7 (2021)'!Values_Entered,'Eng7 (2021)'!Header_Row+'Eng7 (2021)'!Number_of_Payments,'Eng7 (2021)'!Header_Row)</definedName>
    <definedName name="Last_Row" localSheetId="2">IF('Eng8 (2020)'!Values_Entered,'Eng8 (2020)'!Header_Row+'Eng8 (2020)'!Number_of_Payments,'Eng8 (2020)'!Header_Row)</definedName>
    <definedName name="Last_Row" localSheetId="3">IF([0]!Values_Entered,Header_Row+[0]!Number_of_Payments,Header_Row)</definedName>
    <definedName name="Last_Row">IF(Values_Entered,Header_Row+Number_of_Payments,Header_Row)</definedName>
    <definedName name="ll" localSheetId="1">Scheduled_Payment+Extra_Payment</definedName>
    <definedName name="ll" localSheetId="2">Scheduled_Payment+Extra_Payment</definedName>
    <definedName name="ll" localSheetId="3">Scheduled_Payment+Extra_Payment</definedName>
    <definedName name="ll">Scheduled_Payment+Extra_Payment</definedName>
    <definedName name="Loan_Amount" localSheetId="1">#REF!</definedName>
    <definedName name="Loan_Amount" localSheetId="2">#REF!</definedName>
    <definedName name="Loan_Amount">#REF!</definedName>
    <definedName name="Loan_Start" localSheetId="1">#REF!</definedName>
    <definedName name="Loan_Start" localSheetId="2">#REF!</definedName>
    <definedName name="Loan_Start">#REF!</definedName>
    <definedName name="Loan_Years" localSheetId="1">#REF!</definedName>
    <definedName name="Loan_Years" localSheetId="2">#REF!</definedName>
    <definedName name="Loan_Years">#REF!</definedName>
    <definedName name="loc" localSheetId="1">#REF!</definedName>
    <definedName name="loc" localSheetId="2">#REF!</definedName>
    <definedName name="loc">#REF!</definedName>
    <definedName name="m">#N/A</definedName>
    <definedName name="mail" localSheetId="1">#REF!</definedName>
    <definedName name="mail" localSheetId="2">#REF!</definedName>
    <definedName name="mail">#REF!</definedName>
    <definedName name="Mar" localSheetId="1">#REF!</definedName>
    <definedName name="Mar" localSheetId="2">#REF!</definedName>
    <definedName name="Mar">#REF!</definedName>
    <definedName name="May" localSheetId="1">#REF!</definedName>
    <definedName name="May" localSheetId="2">#REF!</definedName>
    <definedName name="May">#REF!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1">#REF!</definedName>
    <definedName name="MWR" localSheetId="2">#REF!</definedName>
    <definedName name="MWR">#REF!</definedName>
    <definedName name="navarea" localSheetId="1">#REF!</definedName>
    <definedName name="navarea" localSheetId="2">#REF!</definedName>
    <definedName name="navarea">#REF!</definedName>
    <definedName name="nee" localSheetId="1">#REF!</definedName>
    <definedName name="nee" localSheetId="2">#REF!</definedName>
    <definedName name="nee">#REF!</definedName>
    <definedName name="NoOfUnits" localSheetId="1">#REF!</definedName>
    <definedName name="NoOfUnits" localSheetId="2">#REF!</definedName>
    <definedName name="NoOfUnits">#REF!</definedName>
    <definedName name="Notes" localSheetId="1">#REF!</definedName>
    <definedName name="Notes" localSheetId="2">#REF!</definedName>
    <definedName name="Notes">#REF!</definedName>
    <definedName name="Nov" localSheetId="1">#REF!</definedName>
    <definedName name="Nov" localSheetId="2">#REF!</definedName>
    <definedName name="Nov">#REF!</definedName>
    <definedName name="NRA" localSheetId="1">#REF!</definedName>
    <definedName name="NRA" localSheetId="2">#REF!</definedName>
    <definedName name="NRA">#REF!</definedName>
    <definedName name="Num_Pmt_Per_Year" localSheetId="1">#REF!</definedName>
    <definedName name="Num_Pmt_Per_Year" localSheetId="2">#REF!</definedName>
    <definedName name="Num_Pmt_Per_Year">#REF!</definedName>
    <definedName name="Number_of_Payments" localSheetId="1">MATCH(0.01,'Eng7 (2021)'!End_Bal,-1)+1</definedName>
    <definedName name="Number_of_Payments" localSheetId="2">MATCH(0.01,'Eng8 (2020)'!End_Bal,-1)+1</definedName>
    <definedName name="Number_of_Payments" localSheetId="3">MATCH(0.01,End_Bal,-1)+1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 localSheetId="1">#REF!</definedName>
    <definedName name="oldData" localSheetId="2">#REF!</definedName>
    <definedName name="oldData">#REF!</definedName>
    <definedName name="p">#N/A</definedName>
    <definedName name="Pay_Date" localSheetId="1">#REF!</definedName>
    <definedName name="Pay_Date" localSheetId="2">#REF!</definedName>
    <definedName name="Pay_Date">#REF!</definedName>
    <definedName name="Pay_Num" localSheetId="1">#REF!</definedName>
    <definedName name="Pay_Num" localSheetId="2">#REF!</definedName>
    <definedName name="Pay_Num">#REF!</definedName>
    <definedName name="Payment_Date" localSheetId="1">DATE(YEAR('Eng7 (2021)'!Loan_Start),MONTH('Eng7 (2021)'!Loan_Start)+Payment_Number,DAY('Eng7 (2021)'!Loan_Start))</definedName>
    <definedName name="Payment_Date" localSheetId="2">DATE(YEAR('Eng8 (2020)'!Loan_Start),MONTH('Eng8 (2020)'!Loan_Start)+Payment_Number,DAY('Eng8 (2020)'!Loan_Start))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eriod" localSheetId="1">#REF!</definedName>
    <definedName name="Period" localSheetId="2">#REF!</definedName>
    <definedName name="Period">#REF!</definedName>
    <definedName name="pl" localSheetId="1">#REF!</definedName>
    <definedName name="pl" localSheetId="2">#REF!</definedName>
    <definedName name="pl">#REF!</definedName>
    <definedName name="Plan_Type" localSheetId="1">#REF!</definedName>
    <definedName name="Plan_Type" localSheetId="2">#REF!</definedName>
    <definedName name="Plan_Type">#REF!</definedName>
    <definedName name="PLstment" localSheetId="1">#REF!</definedName>
    <definedName name="PLstment" localSheetId="2">#REF!</definedName>
    <definedName name="PLstment">#REF!</definedName>
    <definedName name="po">#N/A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rinc" localSheetId="1">#REF!</definedName>
    <definedName name="Princ" localSheetId="2">#REF!</definedName>
    <definedName name="Princ">#REF!</definedName>
    <definedName name="_xlnm.Print_Area" localSheetId="0">'Eng5-6'!$A$1:$L$96</definedName>
    <definedName name="Print_Area_MI" localSheetId="1">#REF!</definedName>
    <definedName name="Print_Area_MI" localSheetId="2">#REF!</definedName>
    <definedName name="Print_Area_MI">#REF!</definedName>
    <definedName name="Print_Area_Reset" localSheetId="1">OFFSET('Eng7 (2021)'!Full_Print,0,0,'Eng7 (2021)'!Last_Row)</definedName>
    <definedName name="Print_Area_Reset" localSheetId="2">OFFSET('Eng8 (2020)'!Full_Print,0,0,'Eng8 (2020)'!Last_Row)</definedName>
    <definedName name="Print_Area_Reset" localSheetId="3">OFFSET(Full_Print,0,0,'Eng9-10'!Last_Row)</definedName>
    <definedName name="Print_Area_Reset">OFFSET(Full_Print,0,0,Last_Row)</definedName>
    <definedName name="Pym_EmPm" localSheetId="1">#REF!</definedName>
    <definedName name="Pym_EmPm" localSheetId="2">#REF!</definedName>
    <definedName name="Pym_EmPm">#REF!</definedName>
    <definedName name="q" localSheetId="1">#REF!</definedName>
    <definedName name="q" localSheetId="2">#REF!</definedName>
    <definedName name="q">#REF!</definedName>
    <definedName name="qqqqqq" localSheetId="1">#REF!</definedName>
    <definedName name="qqqqqq" localSheetId="2">#REF!</definedName>
    <definedName name="qqqqqq">#REF!</definedName>
    <definedName name="_xlnm.Recorder" localSheetId="1">#REF!</definedName>
    <definedName name="_xlnm.Recorder" localSheetId="2">#REF!</definedName>
    <definedName name="_xlnm.Recorder">#REF!</definedName>
    <definedName name="Report" localSheetId="1">#REF!</definedName>
    <definedName name="Report" localSheetId="2">#REF!</definedName>
    <definedName name="Report">#REF!</definedName>
    <definedName name="ReportName" localSheetId="1">#REF!</definedName>
    <definedName name="ReportName" localSheetId="2">#REF!</definedName>
    <definedName name="ReportName">#REF!</definedName>
    <definedName name="Retired" localSheetId="1">#REF!</definedName>
    <definedName name="Retired" localSheetId="2">#REF!</definedName>
    <definedName name="Retired">#REF!</definedName>
    <definedName name="Retired_Age" localSheetId="1">#REF!</definedName>
    <definedName name="Retired_Age" localSheetId="2">#REF!</definedName>
    <definedName name="Retired_Age">#REF!</definedName>
    <definedName name="rrrr" localSheetId="1">DATE(YEAR('Eng7 (2021)'!Loan_Start),MONTH('Eng7 (2021)'!Loan_Start)+Payment_Number,DAY('Eng7 (2021)'!Loan_Start))</definedName>
    <definedName name="rrrr" localSheetId="2">DATE(YEAR('Eng8 (2020)'!Loan_Start),MONTH('Eng8 (2020)'!Loan_Start)+Payment_Number,DAY('Eng8 (2020)'!Loan_Start))</definedName>
    <definedName name="rrrr">DATE(YEAR([0]!Loan_Start),MONTH([0]!Loan_Start)+Payment_Number,DAY([0]!Loan_Start))</definedName>
    <definedName name="Run_Counter" localSheetId="1">#REF!</definedName>
    <definedName name="Run_Counter" localSheetId="2">#REF!</definedName>
    <definedName name="Run_Counter">#REF!</definedName>
    <definedName name="sa" localSheetId="1">#REF!</definedName>
    <definedName name="sa" localSheetId="2">#REF!</definedName>
    <definedName name="sa">#REF!</definedName>
    <definedName name="Sal_inc" localSheetId="1">#REF!</definedName>
    <definedName name="Sal_inc" localSheetId="2">#REF!</definedName>
    <definedName name="Sal_inc">#REF!</definedName>
    <definedName name="SalInc" localSheetId="1">#REF!</definedName>
    <definedName name="SalInc" localSheetId="2">#REF!</definedName>
    <definedName name="SalInc">#REF!</definedName>
    <definedName name="SCBCS" localSheetId="1">#REF!</definedName>
    <definedName name="SCBCS" localSheetId="2">#REF!</definedName>
    <definedName name="SCBCS">#REF!</definedName>
    <definedName name="SCBCSNAV" localSheetId="1">#REF!</definedName>
    <definedName name="SCBCSNAV" localSheetId="2">#REF!</definedName>
    <definedName name="SCBCSNAV">#REF!</definedName>
    <definedName name="SCBRF" localSheetId="1">#REF!</definedName>
    <definedName name="SCBRF" localSheetId="2">#REF!</definedName>
    <definedName name="SCBRF">#REF!</definedName>
    <definedName name="SCBRFNAV" localSheetId="1">#REF!</definedName>
    <definedName name="SCBRFNAV" localSheetId="2">#REF!</definedName>
    <definedName name="SCBRFNAV">#REF!</definedName>
    <definedName name="SCBSFFNAV" localSheetId="1">#REF!</definedName>
    <definedName name="SCBSFFNAV" localSheetId="2">#REF!</definedName>
    <definedName name="SCBSFFNAV">#REF!</definedName>
    <definedName name="SCBTN" localSheetId="1">#REF!</definedName>
    <definedName name="SCBTN" localSheetId="2">#REF!</definedName>
    <definedName name="SCBTN">#REF!</definedName>
    <definedName name="SCBTNNAV" localSheetId="1">#REF!</definedName>
    <definedName name="SCBTNNAV" localSheetId="2">#REF!</definedName>
    <definedName name="SCBTNNAV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ectionNames" localSheetId="1">#REF!</definedName>
    <definedName name="sectionNames" localSheetId="2">#REF!</definedName>
    <definedName name="sectionNames">#REF!</definedName>
    <definedName name="Sep" localSheetId="1">#REF!</definedName>
    <definedName name="Sep" localSheetId="2">#REF!</definedName>
    <definedName name="Sep">#REF!</definedName>
    <definedName name="ss">#N/A</definedName>
    <definedName name="t">#N/A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bold" localSheetId="1">#REF!</definedName>
    <definedName name="tbold" localSheetId="2">#REF!</definedName>
    <definedName name="tbold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1">#REF!</definedName>
    <definedName name="Total_Pay" localSheetId="2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1">#REF!</definedName>
    <definedName name="tribal" localSheetId="2">#REF!</definedName>
    <definedName name="tribal">#REF!</definedName>
    <definedName name="Units" localSheetId="1">#REF!</definedName>
    <definedName name="Units" localSheetId="2">#REF!</definedName>
    <definedName name="Units">#REF!</definedName>
    <definedName name="USD" localSheetId="1">#REF!</definedName>
    <definedName name="USD" localSheetId="2">#REF!</definedName>
    <definedName name="USD">#REF!</definedName>
    <definedName name="V" localSheetId="1">#REF!</definedName>
    <definedName name="V" localSheetId="2">#REF!</definedName>
    <definedName name="V">#REF!</definedName>
    <definedName name="val_date" localSheetId="1">#REF!</definedName>
    <definedName name="val_date" localSheetId="2">#REF!</definedName>
    <definedName name="val_date">#REF!</definedName>
    <definedName name="Valuation_Date" localSheetId="1">#REF!</definedName>
    <definedName name="Valuation_Date" localSheetId="2">#REF!</definedName>
    <definedName name="Valuation_Date">#REF!</definedName>
    <definedName name="Values_Entered" localSheetId="1">IF('Eng7 (2021)'!Loan_Amount*'Eng7 (2021)'!Interest_Rate*'Eng7 (2021)'!Loan_Years*'Eng7 (2021)'!Loan_Start&gt;0,1,0)</definedName>
    <definedName name="Values_Entered" localSheetId="2">IF('Eng8 (2020)'!Loan_Amount*'Eng8 (2020)'!Interest_Rate*'Eng8 (2020)'!Loan_Years*'Eng8 (2020)'!Loan_Start&gt;0,1,0)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IR" localSheetId="1">#REF!</definedName>
    <definedName name="VIR" localSheetId="2">#REF!</definedName>
    <definedName name="VIR">#REF!</definedName>
    <definedName name="w" localSheetId="1">#REF!</definedName>
    <definedName name="w" localSheetId="2">#REF!</definedName>
    <definedName name="w">#REF!</definedName>
    <definedName name="we" localSheetId="1">#REF!</definedName>
    <definedName name="we" localSheetId="2">#REF!</definedName>
    <definedName name="we">#REF!</definedName>
    <definedName name="wer" localSheetId="1">IF('Eng7 (2021)'!Values_Entered,'Eng7 (2021)'!Header_Row+'Eng7 (2021)'!Number_of_Payments,'Eng7 (2021)'!Header_Row)</definedName>
    <definedName name="wer" localSheetId="2">IF('Eng8 (2020)'!Values_Entered,'Eng8 (2020)'!Header_Row+'Eng8 (2020)'!Number_of_Payments,'Eng8 (2020)'!Header_Row)</definedName>
    <definedName name="wer">IF([0]!Values_Entered,[0]!Header_Row+[0]!Number_of_Payments,[0]!Header_Row)</definedName>
    <definedName name="Withdrawal_Rate_ColNo" localSheetId="1">#REF!</definedName>
    <definedName name="Withdrawal_Rate_ColNo" localSheetId="2">#REF!</definedName>
    <definedName name="Withdrawal_Rate_ColNo">#REF!</definedName>
    <definedName name="WWW" localSheetId="1">#REF!</definedName>
    <definedName name="WWW" localSheetId="2">#REF!</definedName>
    <definedName name="WWW">#REF!</definedName>
    <definedName name="เช่าซื้อ">#N/A</definedName>
    <definedName name="ด" localSheetId="1">#REF!</definedName>
    <definedName name="ด" localSheetId="2">#REF!</definedName>
    <definedName name="ด">#REF!</definedName>
    <definedName name="ดก" localSheetId="1">#REF!</definedName>
    <definedName name="ดก" localSheetId="2">#REF!</definedName>
    <definedName name="ดก">#REF!</definedName>
    <definedName name="ดพพพ" localSheetId="1">#REF!</definedName>
    <definedName name="ดพพพ" localSheetId="2">#REF!</definedName>
    <definedName name="ดพพพ">#REF!</definedName>
    <definedName name="ปห" localSheetId="1">#REF!</definedName>
    <definedName name="ปห" localSheetId="2">#REF!</definedName>
    <definedName name="ปห">#REF!</definedName>
    <definedName name="พ" localSheetId="1">#REF!</definedName>
    <definedName name="พ" localSheetId="2">#REF!</definedName>
    <definedName name="พ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1000" localSheetId="1">#REF!</definedName>
    <definedName name="ฟ1000" localSheetId="2">#REF!</definedName>
    <definedName name="ฟ1000">#REF!</definedName>
    <definedName name="ฟ200" localSheetId="1">#REF!</definedName>
    <definedName name="ฟ200" localSheetId="2">#REF!</definedName>
    <definedName name="ฟ200">#REF!</definedName>
    <definedName name="ฟ850" localSheetId="1">#REF!</definedName>
    <definedName name="ฟ850" localSheetId="2">#REF!</definedName>
    <definedName name="ฟ850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1">#REF!</definedName>
    <definedName name="ฟๅ" localSheetId="2">#REF!</definedName>
    <definedName name="ฟๅ">#REF!</definedName>
    <definedName name="รมา">#N/A</definedName>
    <definedName name="ส">#N/A</definedName>
    <definedName name="ๆ" localSheetId="1">#REF!</definedName>
    <definedName name="ๆ" localSheetId="2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4" i="1" l="1"/>
  <c r="J24" i="1"/>
  <c r="A51" i="4"/>
  <c r="M66" i="12"/>
  <c r="M68" i="12" s="1"/>
  <c r="K66" i="12"/>
  <c r="K68" i="12" s="1"/>
  <c r="K44" i="5"/>
  <c r="K34" i="5"/>
  <c r="K46" i="5" s="1"/>
  <c r="K49" i="5" s="1"/>
  <c r="K65" i="4"/>
  <c r="K69" i="4" s="1"/>
  <c r="K72" i="4" s="1"/>
  <c r="K40" i="4"/>
  <c r="K31" i="4"/>
  <c r="K17" i="4"/>
  <c r="L83" i="1"/>
  <c r="L69" i="1"/>
  <c r="L71" i="1" l="1"/>
  <c r="K33" i="4"/>
  <c r="K42" i="4" s="1"/>
  <c r="M66" i="9"/>
  <c r="K66" i="9"/>
  <c r="O62" i="9" l="1"/>
  <c r="O61" i="9"/>
  <c r="O60" i="9"/>
  <c r="O57" i="9"/>
  <c r="O54" i="9"/>
  <c r="O51" i="9"/>
  <c r="O48" i="9"/>
  <c r="O44" i="9"/>
  <c r="O39" i="9"/>
  <c r="O35" i="9"/>
  <c r="O33" i="9"/>
  <c r="O31" i="9"/>
  <c r="O26" i="9"/>
  <c r="O21" i="9"/>
  <c r="O16" i="9"/>
  <c r="I65" i="4" l="1"/>
  <c r="I69" i="4" l="1"/>
  <c r="I72" i="4" s="1"/>
  <c r="O64" i="9"/>
  <c r="I34" i="5" l="1"/>
  <c r="K68" i="9" l="1"/>
  <c r="A1" i="4" l="1"/>
  <c r="A49" i="4"/>
  <c r="A1" i="5"/>
  <c r="I31" i="4" l="1"/>
  <c r="J69" i="1"/>
  <c r="J71" i="1" s="1"/>
  <c r="J83" i="1" l="1"/>
  <c r="I44" i="5" l="1"/>
  <c r="I46" i="5" s="1"/>
  <c r="I17" i="4"/>
  <c r="I40" i="4"/>
  <c r="I33" i="4" l="1"/>
  <c r="I42" i="4" s="1"/>
  <c r="I49" i="5"/>
</calcChain>
</file>

<file path=xl/sharedStrings.xml><?xml version="1.0" encoding="utf-8"?>
<sst xmlns="http://schemas.openxmlformats.org/spreadsheetml/2006/main" count="285" uniqueCount="167">
  <si>
    <t>The accompanying notes are an integral part of these financial statements.</t>
  </si>
  <si>
    <t>Retained earnings</t>
  </si>
  <si>
    <t>Capital received from unitholders</t>
  </si>
  <si>
    <t>Net Assets:</t>
  </si>
  <si>
    <t>Net Assets</t>
  </si>
  <si>
    <t>Total Liabilities</t>
  </si>
  <si>
    <t>Long-term borrowings</t>
  </si>
  <si>
    <t>Interest rate swap payable</t>
  </si>
  <si>
    <t>Accrued expenses</t>
  </si>
  <si>
    <t>Liabilities</t>
  </si>
  <si>
    <t>Baht</t>
  </si>
  <si>
    <t>Notes</t>
  </si>
  <si>
    <t>Digital Telecommunications Infrastructure Fund</t>
  </si>
  <si>
    <t>Total Assets</t>
  </si>
  <si>
    <t>From interest</t>
  </si>
  <si>
    <t>Accounts receivable</t>
  </si>
  <si>
    <t>Cash at banks</t>
  </si>
  <si>
    <t xml:space="preserve">business at fair value </t>
  </si>
  <si>
    <t xml:space="preserve">Investments in the infrastructure </t>
  </si>
  <si>
    <t>Assets</t>
  </si>
  <si>
    <t>Total Investments</t>
  </si>
  <si>
    <t>Fair Value</t>
  </si>
  <si>
    <t>% of</t>
  </si>
  <si>
    <t>Cost</t>
  </si>
  <si>
    <t>Total Investments in the Infrastructure Business</t>
  </si>
  <si>
    <t>generated from the rental of telecommunications towers of</t>
  </si>
  <si>
    <t>from the rental of telecommunications towers of</t>
  </si>
  <si>
    <t xml:space="preserve">Investments in the right to the net revenues to be generated </t>
  </si>
  <si>
    <t xml:space="preserve">Investments in the right to the net revenues </t>
  </si>
  <si>
    <t>Investments in the ownership of 6,000 telecommunications</t>
  </si>
  <si>
    <t xml:space="preserve">infrastructure for mobile telecommunications services </t>
  </si>
  <si>
    <t>Investments in the ownership of the infrastructure assets</t>
  </si>
  <si>
    <t>Details of Investments Classified by Asset Classes are as follows:</t>
  </si>
  <si>
    <t>Net Assets at End of the Year</t>
  </si>
  <si>
    <t>Net assets at beginning of the year</t>
  </si>
  <si>
    <t>Net Increase in Net Assets from Operations</t>
  </si>
  <si>
    <t>Net realised gain from investments</t>
  </si>
  <si>
    <t>Net investment income</t>
  </si>
  <si>
    <t xml:space="preserve">Statement of Changes in Net Assets </t>
  </si>
  <si>
    <t>Increase in Net Assets from Operations</t>
  </si>
  <si>
    <t>Net realised gain from investment</t>
  </si>
  <si>
    <t>Net Investment Income</t>
  </si>
  <si>
    <t>Total Expenses</t>
  </si>
  <si>
    <t>Finance costs</t>
  </si>
  <si>
    <t>Other expenses</t>
  </si>
  <si>
    <t>Operating expense</t>
  </si>
  <si>
    <t>Professional fee</t>
  </si>
  <si>
    <t>Telecom asset manager fee</t>
  </si>
  <si>
    <t>Registrar fee</t>
  </si>
  <si>
    <t>Mutual fund supervisor fee</t>
  </si>
  <si>
    <t>Management fee</t>
  </si>
  <si>
    <t>Expenses</t>
  </si>
  <si>
    <t>Total Income</t>
  </si>
  <si>
    <t>Other income</t>
  </si>
  <si>
    <t>Interest income</t>
  </si>
  <si>
    <t>Rental income</t>
  </si>
  <si>
    <t>and revenue sale and transfer agreement</t>
  </si>
  <si>
    <t xml:space="preserve">Income from the investment in the asset </t>
  </si>
  <si>
    <t>Investment Income</t>
  </si>
  <si>
    <t xml:space="preserve">Distribution to unitholders </t>
  </si>
  <si>
    <t>Cash Flows from Financing Activities</t>
  </si>
  <si>
    <t>Amortisation of debt issuance costs</t>
  </si>
  <si>
    <t>Increase in unearned income</t>
  </si>
  <si>
    <t>- acquisition of investments</t>
  </si>
  <si>
    <t>the asset and revenue sale and transfer agreement</t>
  </si>
  <si>
    <t>Purchases of investments in securities</t>
  </si>
  <si>
    <t>net assets value to net cash from operating activities:</t>
  </si>
  <si>
    <t xml:space="preserve">Adjustments to reconcile net increase in </t>
  </si>
  <si>
    <t>Net increase in net assets from operations</t>
  </si>
  <si>
    <t>Cash Flows from Operating Activities</t>
  </si>
  <si>
    <t xml:space="preserve">Notes </t>
  </si>
  <si>
    <t xml:space="preserve">Statement of Cash Flows </t>
  </si>
  <si>
    <t xml:space="preserve">Net Gain from Investments </t>
  </si>
  <si>
    <t>Net increase in net assets during the year</t>
  </si>
  <si>
    <t>Increase in other current liabilities</t>
  </si>
  <si>
    <t xml:space="preserve">Addition investments no.1 in the right to the net revenues to be </t>
  </si>
  <si>
    <t>Addition investment no.2 in the right to the net revenues to be</t>
  </si>
  <si>
    <t xml:space="preserve">generated from the rental of telecommunications towers </t>
  </si>
  <si>
    <t xml:space="preserve">Investments in the leasehold right of the infrastructure assets </t>
  </si>
  <si>
    <t>Cash at banks at the beginning of the year</t>
  </si>
  <si>
    <t>Cash at Banks at the End of the Year</t>
  </si>
  <si>
    <t>Trade accounts payable</t>
  </si>
  <si>
    <t>Distribution to unitholders during the year</t>
  </si>
  <si>
    <t xml:space="preserve">Decrease in accounts receivable from </t>
  </si>
  <si>
    <t>Authorised units</t>
  </si>
  <si>
    <t>Net assets value per unit (Baht)</t>
  </si>
  <si>
    <t>Asia Wireless Communication Company Limited</t>
  </si>
  <si>
    <t xml:space="preserve">of Asia Wireless Communication Company Limited </t>
  </si>
  <si>
    <t>of internet and broadband internet services in provincial areas</t>
  </si>
  <si>
    <t xml:space="preserve">Net Assets </t>
  </si>
  <si>
    <t>Unit outstanding (Units)</t>
  </si>
  <si>
    <t>From rental</t>
  </si>
  <si>
    <t>towers and other related passive telecommunications</t>
  </si>
  <si>
    <t>infrastructure for mobile telecommunications services</t>
  </si>
  <si>
    <t>Investments in the ownership of a core fiber optic cable grid</t>
  </si>
  <si>
    <t>Investment in the ownership of 350 telecommunications</t>
  </si>
  <si>
    <t>Investment in the ownership of 2,589 telecommunications</t>
  </si>
  <si>
    <t>Investment in the ownership of 788 telecommunications</t>
  </si>
  <si>
    <t>Additional investments no.3 in the ownership of core fiber optic</t>
  </si>
  <si>
    <t>cables for provision of mobile and internet services in</t>
  </si>
  <si>
    <t>Bangkok Metropolitan Area and fiber optic cables for provision</t>
  </si>
  <si>
    <t xml:space="preserve">Details of Investments </t>
  </si>
  <si>
    <t>Additional investments no.2 in the ownership of core fiber optic cables</t>
  </si>
  <si>
    <t>Bangkok Metropolitan Area and provincial areas</t>
  </si>
  <si>
    <t>Additional investments no.4 in the ownership of fiber optic cables</t>
  </si>
  <si>
    <t>for provision of internet and broadband internet services in</t>
  </si>
  <si>
    <t xml:space="preserve">Increase in Net Assets from Operations </t>
  </si>
  <si>
    <t xml:space="preserve">   during the year</t>
  </si>
  <si>
    <t>Unearned income</t>
  </si>
  <si>
    <t>Increase in accounts receivable from rental</t>
  </si>
  <si>
    <t>Increase in trade accounts payable</t>
  </si>
  <si>
    <t>Net unrealised gain from interest rate swap</t>
  </si>
  <si>
    <t>Other assets</t>
  </si>
  <si>
    <t>Other liabilities</t>
  </si>
  <si>
    <t xml:space="preserve">and fiber optic cable currently used for </t>
  </si>
  <si>
    <t>provision of mobile services in provincial areas</t>
  </si>
  <si>
    <t>Income tax</t>
  </si>
  <si>
    <t>Additional investments no.4 in the ownership of fiber optic cables for provision</t>
  </si>
  <si>
    <t>Proceeds from sales of investments in securities</t>
  </si>
  <si>
    <t>Amortisation of discount on investments</t>
  </si>
  <si>
    <t>2020</t>
  </si>
  <si>
    <t>31 December 2020</t>
  </si>
  <si>
    <t>Lease liabilities</t>
  </si>
  <si>
    <t>Decommissioning provision</t>
  </si>
  <si>
    <t>10,631,653,745 units, Baht 10 per unit</t>
  </si>
  <si>
    <t>Amotisation of finance cost</t>
  </si>
  <si>
    <t>Loan repayment</t>
  </si>
  <si>
    <t>Lease liabilities repayments</t>
  </si>
  <si>
    <t>Statement of Financial Position</t>
  </si>
  <si>
    <r>
      <rPr>
        <b/>
        <sz val="10"/>
        <rFont val="Arial"/>
        <family val="2"/>
      </rPr>
      <t>Statement of Financial Position</t>
    </r>
    <r>
      <rPr>
        <sz val="10"/>
        <rFont val="Arial"/>
        <family val="2"/>
      </rPr>
      <t xml:space="preserve"> (Cont’d)</t>
    </r>
  </si>
  <si>
    <t>Statement of Comprehensive Income</t>
  </si>
  <si>
    <t>Investments in the Infrastructure Business (Note 6)</t>
  </si>
  <si>
    <t>From the asset and revenue sale</t>
  </si>
  <si>
    <t>and transfer agreement</t>
  </si>
  <si>
    <t>Additional investments no.3 in the leasehold right of a fiber optic cable grid</t>
  </si>
  <si>
    <t>Additional investments no.2 in the leasehold right of a fiber optic cable grid</t>
  </si>
  <si>
    <t>Additional investments no.1 in the leasehold right of a fiber optic cable grid</t>
  </si>
  <si>
    <t xml:space="preserve">from the rental of telecommunications assets of BFKT (Thailand) Limited </t>
  </si>
  <si>
    <t>for provision of mobile and internet services in Bangkok Metropolitan Area</t>
  </si>
  <si>
    <t>and related transmission equipment and an upcountry broadband system</t>
  </si>
  <si>
    <t xml:space="preserve">Net unrealised gain from investments </t>
  </si>
  <si>
    <t>Total Net Gain from Investments</t>
  </si>
  <si>
    <t>31 December</t>
  </si>
  <si>
    <t>__________________________________</t>
  </si>
  <si>
    <t>Mr. Somphong Hirunkajonrote</t>
  </si>
  <si>
    <t>Executive Director</t>
  </si>
  <si>
    <t>Right-of-use asset</t>
  </si>
  <si>
    <t xml:space="preserve">Proceeds from long-term borrowing </t>
  </si>
  <si>
    <t>Payments of financial cost of long-term loan</t>
  </si>
  <si>
    <t>Payments of debt issuance</t>
  </si>
  <si>
    <t>2021</t>
  </si>
  <si>
    <t>As at 31 December 2021</t>
  </si>
  <si>
    <t>31 December 2021</t>
  </si>
  <si>
    <t>For the year ended 31 December 2021</t>
  </si>
  <si>
    <t>(at cost 2021: Baht 173,507 million,</t>
  </si>
  <si>
    <t xml:space="preserve"> and 2020: Baht 173,507 million)</t>
  </si>
  <si>
    <t>Baht 10 per unit)</t>
  </si>
  <si>
    <t>(2020: 10,631,653,745 units</t>
  </si>
  <si>
    <t>Increase (decrease) in accrued expenses</t>
  </si>
  <si>
    <t>(Increase) decrease in accounts receivable from interest</t>
  </si>
  <si>
    <t>Decrease  in other assets</t>
  </si>
  <si>
    <t>Decrease in value added tax receivable</t>
  </si>
  <si>
    <t>Net cash flows generated from operating activities</t>
  </si>
  <si>
    <t>Net cash flows used in financing activities</t>
  </si>
  <si>
    <t>Net increase in Cash at Banks</t>
  </si>
  <si>
    <t>Decrease in accounts payable</t>
  </si>
  <si>
    <t>Mrs. Tipaphan Puttarawigorm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</si>
</sst>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00;\(#,##0.0000\);&quot;-&quot;;@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5">
    <xf numFmtId="0" fontId="0" fillId="0" borderId="0" xfId="0"/>
    <xf numFmtId="0" fontId="3" fillId="0" borderId="0" xfId="2" applyFont="1" applyFill="1" applyAlignment="1">
      <alignment vertical="center"/>
    </xf>
    <xf numFmtId="166" fontId="4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right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vertical="center"/>
    </xf>
    <xf numFmtId="0" fontId="3" fillId="0" borderId="3" xfId="2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vertical="center"/>
    </xf>
    <xf numFmtId="167" fontId="3" fillId="0" borderId="0" xfId="9" applyNumberFormat="1" applyFont="1" applyFill="1" applyAlignment="1">
      <alignment horizontal="center" vertical="center"/>
    </xf>
    <xf numFmtId="164" fontId="3" fillId="0" borderId="0" xfId="9" applyNumberFormat="1" applyFont="1" applyFill="1" applyAlignment="1">
      <alignment horizontal="center" vertical="center"/>
    </xf>
    <xf numFmtId="167" fontId="3" fillId="0" borderId="0" xfId="9" applyNumberFormat="1" applyFont="1" applyFill="1" applyAlignment="1">
      <alignment vertical="center"/>
    </xf>
    <xf numFmtId="0" fontId="3" fillId="0" borderId="0" xfId="9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0" fontId="4" fillId="0" borderId="0" xfId="9" applyFont="1" applyFill="1" applyAlignment="1">
      <alignment vertical="center"/>
    </xf>
    <xf numFmtId="167" fontId="4" fillId="0" borderId="0" xfId="9" applyNumberFormat="1" applyFont="1" applyFill="1" applyAlignment="1">
      <alignment vertical="center"/>
    </xf>
    <xf numFmtId="164" fontId="4" fillId="0" borderId="0" xfId="9" applyNumberFormat="1" applyFont="1" applyFill="1" applyAlignment="1">
      <alignment vertical="center"/>
    </xf>
    <xf numFmtId="167" fontId="3" fillId="0" borderId="0" xfId="9" applyNumberFormat="1" applyFont="1" applyFill="1" applyBorder="1" applyAlignment="1">
      <alignment horizontal="center" vertical="center"/>
    </xf>
    <xf numFmtId="164" fontId="3" fillId="0" borderId="0" xfId="9" applyNumberFormat="1" applyFont="1" applyFill="1" applyBorder="1" applyAlignment="1">
      <alignment horizontal="center" vertical="center"/>
    </xf>
    <xf numFmtId="167" fontId="4" fillId="0" borderId="0" xfId="9" applyNumberFormat="1" applyFont="1" applyFill="1" applyAlignment="1">
      <alignment horizontal="center" vertical="center"/>
    </xf>
    <xf numFmtId="164" fontId="4" fillId="0" borderId="0" xfId="9" applyNumberFormat="1" applyFont="1" applyFill="1" applyAlignment="1">
      <alignment horizontal="center" vertical="center"/>
    </xf>
    <xf numFmtId="167" fontId="3" fillId="0" borderId="2" xfId="9" applyNumberFormat="1" applyFont="1" applyFill="1" applyBorder="1" applyAlignment="1">
      <alignment horizontal="right" vertical="center"/>
    </xf>
    <xf numFmtId="0" fontId="3" fillId="0" borderId="0" xfId="9" applyFont="1" applyFill="1" applyBorder="1" applyAlignment="1">
      <alignment horizontal="center" vertical="center"/>
    </xf>
    <xf numFmtId="0" fontId="4" fillId="0" borderId="0" xfId="9" applyNumberFormat="1" applyFont="1" applyFill="1" applyAlignment="1">
      <alignment vertical="center"/>
    </xf>
    <xf numFmtId="167" fontId="3" fillId="0" borderId="0" xfId="9" applyNumberFormat="1" applyFont="1" applyFill="1" applyBorder="1" applyAlignment="1">
      <alignment horizontal="right" vertical="center"/>
    </xf>
    <xf numFmtId="0" fontId="3" fillId="0" borderId="0" xfId="9" applyNumberFormat="1" applyFont="1" applyFill="1" applyAlignment="1">
      <alignment vertical="center"/>
    </xf>
    <xf numFmtId="167" fontId="3" fillId="0" borderId="1" xfId="9" applyNumberFormat="1" applyFont="1" applyFill="1" applyBorder="1" applyAlignment="1">
      <alignment horizontal="right" vertical="center"/>
    </xf>
    <xf numFmtId="167" fontId="4" fillId="0" borderId="0" xfId="9" applyNumberFormat="1" applyFont="1" applyFill="1" applyBorder="1" applyAlignment="1">
      <alignment horizontal="center" vertical="center"/>
    </xf>
    <xf numFmtId="164" fontId="4" fillId="0" borderId="0" xfId="9" applyNumberFormat="1" applyFont="1" applyFill="1" applyBorder="1" applyAlignment="1">
      <alignment horizontal="center" vertical="center"/>
    </xf>
    <xf numFmtId="0" fontId="3" fillId="0" borderId="0" xfId="9" applyFont="1" applyFill="1" applyAlignment="1">
      <alignment horizontal="center" vertical="center"/>
    </xf>
    <xf numFmtId="0" fontId="4" fillId="0" borderId="0" xfId="9" applyFont="1" applyFill="1" applyBorder="1" applyAlignment="1">
      <alignment vertical="center"/>
    </xf>
    <xf numFmtId="167" fontId="4" fillId="0" borderId="1" xfId="9" applyNumberFormat="1" applyFont="1" applyFill="1" applyBorder="1" applyAlignment="1">
      <alignment horizontal="center" vertical="center"/>
    </xf>
    <xf numFmtId="0" fontId="4" fillId="0" borderId="3" xfId="9" applyFont="1" applyFill="1" applyBorder="1" applyAlignment="1">
      <alignment vertical="center"/>
    </xf>
    <xf numFmtId="164" fontId="4" fillId="0" borderId="1" xfId="9" applyNumberFormat="1" applyFont="1" applyFill="1" applyBorder="1" applyAlignment="1">
      <alignment horizontal="center" vertical="center"/>
    </xf>
    <xf numFmtId="0" fontId="4" fillId="0" borderId="1" xfId="9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1" xfId="2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quotePrefix="1" applyFont="1" applyFill="1" applyBorder="1" applyAlignment="1">
      <alignment horizontal="right" vertical="center"/>
    </xf>
    <xf numFmtId="0" fontId="3" fillId="0" borderId="0" xfId="2" applyNumberFormat="1" applyFont="1" applyFill="1" applyAlignment="1">
      <alignment vertical="center"/>
    </xf>
    <xf numFmtId="0" fontId="3" fillId="0" borderId="0" xfId="2" quotePrefix="1" applyNumberFormat="1" applyFont="1" applyFill="1" applyAlignment="1">
      <alignment vertical="center"/>
    </xf>
    <xf numFmtId="0" fontId="3" fillId="0" borderId="0" xfId="4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6" fillId="0" borderId="0" xfId="12" applyFont="1" applyFill="1" applyAlignment="1">
      <alignment vertical="center"/>
    </xf>
    <xf numFmtId="0" fontId="7" fillId="0" borderId="0" xfId="12" applyFont="1" applyFill="1" applyAlignment="1">
      <alignment vertical="center"/>
    </xf>
    <xf numFmtId="166" fontId="7" fillId="0" borderId="0" xfId="12" applyNumberFormat="1" applyFont="1" applyFill="1" applyAlignment="1">
      <alignment vertical="center"/>
    </xf>
    <xf numFmtId="164" fontId="6" fillId="0" borderId="0" xfId="12" applyNumberFormat="1" applyFont="1" applyFill="1" applyAlignment="1">
      <alignment horizontal="right" vertical="center"/>
    </xf>
    <xf numFmtId="166" fontId="6" fillId="0" borderId="0" xfId="12" applyNumberFormat="1" applyFont="1" applyFill="1" applyAlignment="1">
      <alignment horizontal="right" vertical="center"/>
    </xf>
    <xf numFmtId="166" fontId="6" fillId="0" borderId="0" xfId="12" applyNumberFormat="1" applyFont="1" applyFill="1" applyAlignment="1">
      <alignment vertical="center"/>
    </xf>
    <xf numFmtId="0" fontId="6" fillId="0" borderId="1" xfId="12" applyFont="1" applyFill="1" applyBorder="1" applyAlignment="1">
      <alignment vertical="center"/>
    </xf>
    <xf numFmtId="0" fontId="6" fillId="0" borderId="1" xfId="12" applyFont="1" applyFill="1" applyBorder="1" applyAlignment="1">
      <alignment horizontal="center" vertical="center"/>
    </xf>
    <xf numFmtId="166" fontId="6" fillId="0" borderId="1" xfId="12" applyNumberFormat="1" applyFont="1" applyFill="1" applyBorder="1" applyAlignment="1">
      <alignment vertical="center"/>
    </xf>
    <xf numFmtId="0" fontId="6" fillId="0" borderId="0" xfId="12" applyFont="1" applyFill="1" applyBorder="1" applyAlignment="1">
      <alignment vertical="center"/>
    </xf>
    <xf numFmtId="166" fontId="6" fillId="0" borderId="0" xfId="12" applyNumberFormat="1" applyFont="1" applyFill="1" applyBorder="1" applyAlignment="1">
      <alignment vertical="center"/>
    </xf>
    <xf numFmtId="164" fontId="6" fillId="0" borderId="0" xfId="12" applyNumberFormat="1" applyFont="1" applyFill="1" applyBorder="1" applyAlignment="1">
      <alignment horizontal="right" vertical="center"/>
    </xf>
    <xf numFmtId="0" fontId="6" fillId="0" borderId="0" xfId="12" applyFont="1" applyFill="1" applyBorder="1" applyAlignment="1">
      <alignment horizontal="right" vertical="center"/>
    </xf>
    <xf numFmtId="166" fontId="6" fillId="0" borderId="0" xfId="12" applyNumberFormat="1" applyFont="1" applyFill="1" applyBorder="1" applyAlignment="1">
      <alignment horizontal="right" vertical="center"/>
    </xf>
    <xf numFmtId="166" fontId="6" fillId="0" borderId="1" xfId="12" applyNumberFormat="1" applyFont="1" applyFill="1" applyBorder="1" applyAlignment="1">
      <alignment horizontal="right" vertical="center"/>
    </xf>
    <xf numFmtId="164" fontId="7" fillId="0" borderId="0" xfId="12" applyNumberFormat="1" applyFont="1" applyFill="1" applyBorder="1" applyAlignment="1">
      <alignment horizontal="right" vertical="center"/>
    </xf>
    <xf numFmtId="0" fontId="7" fillId="0" borderId="0" xfId="12" applyFont="1" applyFill="1" applyBorder="1" applyAlignment="1">
      <alignment vertical="center"/>
    </xf>
    <xf numFmtId="166" fontId="7" fillId="0" borderId="0" xfId="12" applyNumberFormat="1" applyFont="1" applyFill="1" applyAlignment="1">
      <alignment horizontal="right" vertical="center"/>
    </xf>
    <xf numFmtId="3" fontId="7" fillId="0" borderId="0" xfId="12" applyNumberFormat="1" applyFont="1" applyFill="1" applyBorder="1" applyAlignment="1">
      <alignment vertical="center"/>
    </xf>
    <xf numFmtId="166" fontId="7" fillId="0" borderId="0" xfId="12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166" fontId="7" fillId="0" borderId="0" xfId="8" applyNumberFormat="1" applyFont="1" applyFill="1" applyBorder="1" applyAlignment="1">
      <alignment vertical="center"/>
    </xf>
    <xf numFmtId="166" fontId="7" fillId="0" borderId="0" xfId="1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7" fillId="0" borderId="0" xfId="12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6" fontId="7" fillId="0" borderId="1" xfId="12" applyNumberFormat="1" applyFont="1" applyFill="1" applyBorder="1" applyAlignment="1">
      <alignment vertical="center"/>
    </xf>
    <xf numFmtId="166" fontId="7" fillId="0" borderId="5" xfId="12" applyNumberFormat="1" applyFont="1" applyFill="1" applyBorder="1" applyAlignment="1">
      <alignment vertical="center"/>
    </xf>
    <xf numFmtId="166" fontId="7" fillId="0" borderId="2" xfId="12" applyNumberFormat="1" applyFont="1" applyFill="1" applyBorder="1" applyAlignment="1">
      <alignment vertical="center"/>
    </xf>
    <xf numFmtId="0" fontId="7" fillId="0" borderId="5" xfId="12" applyFont="1" applyFill="1" applyBorder="1" applyAlignment="1">
      <alignment vertical="center"/>
    </xf>
    <xf numFmtId="164" fontId="4" fillId="0" borderId="3" xfId="9" applyNumberFormat="1" applyFont="1" applyFill="1" applyBorder="1" applyAlignment="1">
      <alignment horizontal="center" vertical="center"/>
    </xf>
    <xf numFmtId="0" fontId="4" fillId="0" borderId="0" xfId="12" applyFont="1" applyFill="1" applyAlignment="1">
      <alignment vertical="center"/>
    </xf>
    <xf numFmtId="43" fontId="7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1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Alignment="1">
      <alignment horizontal="right" vertical="center"/>
    </xf>
    <xf numFmtId="43" fontId="6" fillId="0" borderId="1" xfId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vertical="center"/>
    </xf>
    <xf numFmtId="43" fontId="7" fillId="0" borderId="5" xfId="1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right" vertical="center"/>
    </xf>
    <xf numFmtId="43" fontId="7" fillId="0" borderId="4" xfId="1" applyFont="1" applyFill="1" applyBorder="1" applyAlignment="1">
      <alignment vertical="center"/>
    </xf>
    <xf numFmtId="0" fontId="3" fillId="0" borderId="0" xfId="12" applyFont="1" applyFill="1" applyAlignment="1">
      <alignment vertical="center"/>
    </xf>
    <xf numFmtId="0" fontId="3" fillId="0" borderId="6" xfId="12" applyFont="1" applyFill="1" applyBorder="1" applyAlignment="1">
      <alignment vertical="center"/>
    </xf>
    <xf numFmtId="0" fontId="7" fillId="0" borderId="6" xfId="12" applyFont="1" applyFill="1" applyBorder="1" applyAlignment="1">
      <alignment vertical="center"/>
    </xf>
    <xf numFmtId="166" fontId="6" fillId="0" borderId="0" xfId="12" applyNumberFormat="1" applyFont="1" applyFill="1" applyBorder="1" applyAlignment="1">
      <alignment horizontal="center" vertical="center"/>
    </xf>
    <xf numFmtId="166" fontId="7" fillId="0" borderId="0" xfId="8" applyNumberFormat="1" applyFont="1" applyAlignment="1">
      <alignment vertical="center"/>
    </xf>
    <xf numFmtId="0" fontId="7" fillId="0" borderId="0" xfId="8" applyFont="1" applyAlignment="1">
      <alignment vertical="center"/>
    </xf>
    <xf numFmtId="166" fontId="7" fillId="0" borderId="0" xfId="12" applyNumberFormat="1" applyFont="1" applyAlignment="1">
      <alignment vertical="center"/>
    </xf>
    <xf numFmtId="166" fontId="7" fillId="0" borderId="0" xfId="12" applyNumberFormat="1" applyFont="1" applyAlignment="1">
      <alignment horizontal="right" vertical="center"/>
    </xf>
    <xf numFmtId="0" fontId="7" fillId="0" borderId="0" xfId="12" applyFont="1" applyAlignment="1">
      <alignment vertical="center"/>
    </xf>
    <xf numFmtId="3" fontId="7" fillId="0" borderId="0" xfId="0" applyNumberFormat="1" applyFont="1" applyAlignment="1">
      <alignment vertical="center"/>
    </xf>
    <xf numFmtId="3" fontId="7" fillId="0" borderId="0" xfId="12" applyNumberFormat="1" applyFont="1" applyAlignment="1">
      <alignment vertical="center"/>
    </xf>
    <xf numFmtId="3" fontId="3" fillId="0" borderId="0" xfId="9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3" fontId="3" fillId="0" borderId="7" xfId="9" applyNumberFormat="1" applyFont="1" applyBorder="1" applyAlignment="1">
      <alignment horizontal="right" vertical="center"/>
    </xf>
    <xf numFmtId="167" fontId="3" fillId="0" borderId="0" xfId="9" applyNumberFormat="1" applyFont="1" applyAlignment="1">
      <alignment horizontal="right" vertical="center"/>
    </xf>
    <xf numFmtId="167" fontId="3" fillId="0" borderId="6" xfId="9" applyNumberFormat="1" applyFont="1" applyBorder="1" applyAlignment="1">
      <alignment horizontal="right" vertical="center"/>
    </xf>
    <xf numFmtId="167" fontId="3" fillId="0" borderId="8" xfId="9" applyNumberFormat="1" applyFont="1" applyBorder="1" applyAlignment="1">
      <alignment horizontal="right" vertical="center"/>
    </xf>
    <xf numFmtId="167" fontId="3" fillId="0" borderId="0" xfId="9" applyNumberFormat="1" applyFont="1" applyAlignment="1">
      <alignment vertical="center"/>
    </xf>
    <xf numFmtId="167" fontId="3" fillId="0" borderId="7" xfId="9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7" xfId="3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center" vertical="center"/>
    </xf>
    <xf numFmtId="164" fontId="3" fillId="0" borderId="0" xfId="6" applyNumberFormat="1" applyFont="1" applyFill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164" fontId="4" fillId="0" borderId="0" xfId="6" applyNumberFormat="1" applyFont="1" applyFill="1" applyAlignment="1">
      <alignment horizontal="center" vertical="center"/>
    </xf>
    <xf numFmtId="0" fontId="4" fillId="0" borderId="3" xfId="6" applyFont="1" applyFill="1" applyBorder="1" applyAlignment="1">
      <alignment vertical="center"/>
    </xf>
    <xf numFmtId="0" fontId="4" fillId="0" borderId="1" xfId="6" applyFont="1" applyFill="1" applyBorder="1" applyAlignment="1">
      <alignment vertical="center"/>
    </xf>
    <xf numFmtId="0" fontId="4" fillId="0" borderId="1" xfId="6" applyFont="1" applyFill="1" applyBorder="1" applyAlignment="1">
      <alignment horizontal="center" vertical="center"/>
    </xf>
    <xf numFmtId="164" fontId="4" fillId="0" borderId="1" xfId="6" applyNumberFormat="1" applyFont="1" applyFill="1" applyBorder="1" applyAlignment="1">
      <alignment horizontal="center" vertical="center"/>
    </xf>
    <xf numFmtId="164" fontId="4" fillId="0" borderId="3" xfId="6" applyNumberFormat="1" applyFont="1" applyFill="1" applyBorder="1" applyAlignment="1">
      <alignment horizontal="center" vertical="center"/>
    </xf>
    <xf numFmtId="0" fontId="4" fillId="0" borderId="0" xfId="6" applyFont="1" applyFill="1" applyBorder="1" applyAlignment="1">
      <alignment vertical="center"/>
    </xf>
    <xf numFmtId="0" fontId="4" fillId="0" borderId="0" xfId="6" applyFont="1" applyFill="1" applyBorder="1" applyAlignment="1">
      <alignment horizontal="center" vertical="center"/>
    </xf>
    <xf numFmtId="164" fontId="4" fillId="0" borderId="0" xfId="6" applyNumberFormat="1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164" fontId="3" fillId="0" borderId="0" xfId="6" applyNumberFormat="1" applyFont="1" applyFill="1" applyBorder="1" applyAlignment="1">
      <alignment horizontal="center" vertical="center"/>
    </xf>
    <xf numFmtId="167" fontId="3" fillId="0" borderId="0" xfId="6" applyNumberFormat="1" applyFont="1" applyFill="1" applyBorder="1" applyAlignment="1">
      <alignment horizontal="center" vertical="center"/>
    </xf>
    <xf numFmtId="167" fontId="3" fillId="0" borderId="0" xfId="6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167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8" applyFont="1" applyFill="1" applyAlignment="1">
      <alignment vertical="center"/>
    </xf>
    <xf numFmtId="167" fontId="3" fillId="0" borderId="8" xfId="6" applyNumberFormat="1" applyFont="1" applyBorder="1" applyAlignment="1">
      <alignment horizontal="right" vertical="center"/>
    </xf>
    <xf numFmtId="0" fontId="3" fillId="0" borderId="0" xfId="6" applyFont="1" applyFill="1" applyBorder="1" applyAlignment="1">
      <alignment vertical="center"/>
    </xf>
    <xf numFmtId="167" fontId="3" fillId="0" borderId="1" xfId="6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vertical="center"/>
    </xf>
    <xf numFmtId="167" fontId="3" fillId="0" borderId="7" xfId="6" applyNumberFormat="1" applyFont="1" applyBorder="1" applyAlignment="1">
      <alignment horizontal="right" vertical="center"/>
    </xf>
    <xf numFmtId="167" fontId="3" fillId="0" borderId="3" xfId="6" applyNumberFormat="1" applyFont="1" applyFill="1" applyBorder="1" applyAlignment="1">
      <alignment horizontal="right" vertical="center"/>
    </xf>
    <xf numFmtId="167" fontId="3" fillId="0" borderId="2" xfId="10" applyNumberFormat="1" applyFont="1" applyFill="1" applyBorder="1" applyAlignment="1">
      <alignment horizontal="right" vertical="center"/>
    </xf>
    <xf numFmtId="167" fontId="3" fillId="0" borderId="0" xfId="10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3" fillId="0" borderId="0" xfId="2" applyNumberFormat="1" applyFont="1" applyFill="1" applyAlignment="1">
      <alignment horizontal="left" vertical="center"/>
    </xf>
    <xf numFmtId="3" fontId="7" fillId="0" borderId="0" xfId="0" applyNumberFormat="1" applyFont="1" applyBorder="1" applyAlignment="1">
      <alignment vertical="center"/>
    </xf>
    <xf numFmtId="166" fontId="7" fillId="0" borderId="0" xfId="12" applyNumberFormat="1" applyFont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6" fillId="0" borderId="0" xfId="1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9" applyFont="1" applyAlignment="1">
      <alignment horizontal="center" vertical="center"/>
    </xf>
    <xf numFmtId="167" fontId="4" fillId="0" borderId="0" xfId="2" quotePrefix="1" applyNumberFormat="1" applyFont="1" applyFill="1" applyBorder="1" applyAlignment="1">
      <alignment horizontal="right" vertical="center"/>
    </xf>
    <xf numFmtId="167" fontId="4" fillId="0" borderId="1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2" xfId="2" applyNumberFormat="1" applyFont="1" applyFill="1" applyBorder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3" fillId="0" borderId="4" xfId="3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7" fontId="4" fillId="0" borderId="0" xfId="2" applyNumberFormat="1" applyFont="1" applyFill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3" xfId="2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/>
    </xf>
    <xf numFmtId="168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0" applyFont="1"/>
    <xf numFmtId="0" fontId="3" fillId="0" borderId="1" xfId="2" applyFont="1" applyFill="1" applyBorder="1" applyAlignment="1">
      <alignment horizontal="left" vertical="center" wrapText="1"/>
    </xf>
    <xf numFmtId="166" fontId="3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166" fontId="6" fillId="0" borderId="1" xfId="12" quotePrefix="1" applyNumberFormat="1" applyFont="1" applyFill="1" applyBorder="1" applyAlignment="1">
      <alignment horizontal="center" vertical="center"/>
    </xf>
    <xf numFmtId="0" fontId="4" fillId="0" borderId="0" xfId="9" applyFont="1" applyFill="1" applyBorder="1" applyAlignment="1">
      <alignment horizontal="left" vertical="center" wrapText="1"/>
    </xf>
    <xf numFmtId="0" fontId="3" fillId="0" borderId="3" xfId="9" applyFont="1" applyFill="1" applyBorder="1" applyAlignment="1">
      <alignment horizontal="left" vertical="center" wrapText="1"/>
    </xf>
    <xf numFmtId="0" fontId="3" fillId="0" borderId="3" xfId="6" applyFont="1" applyFill="1" applyBorder="1" applyAlignment="1">
      <alignment horizontal="left" vertical="center" wrapText="1"/>
    </xf>
  </cellXfs>
  <cellStyles count="16">
    <cellStyle name="Comma" xfId="1" builtinId="3"/>
    <cellStyle name="Comma 2" xfId="3" xr:uid="{00000000-0005-0000-0000-000001000000}"/>
    <cellStyle name="Comma 2 2" xfId="14" xr:uid="{0BEDC99F-F1BE-4A5E-9346-36C3D8838CFF}"/>
    <cellStyle name="Comma 2 2 2" xfId="10" xr:uid="{00000000-0005-0000-0000-000002000000}"/>
    <cellStyle name="Comma 2 2 2 2" xfId="15" xr:uid="{ECE3EC40-46D7-407D-87C3-0461EEA07C2D}"/>
    <cellStyle name="Comma 3" xfId="13" xr:uid="{5CC35DE1-6FCA-4FCE-85C1-AD31AC096004}"/>
    <cellStyle name="Normal" xfId="0" builtinId="0"/>
    <cellStyle name="Normal 10" xfId="9" xr:uid="{00000000-0005-0000-0000-000004000000}"/>
    <cellStyle name="Normal 2" xfId="2" xr:uid="{00000000-0005-0000-0000-000005000000}"/>
    <cellStyle name="Normal 2 2 11" xfId="4" xr:uid="{00000000-0005-0000-0000-000006000000}"/>
    <cellStyle name="Normal 2 2 2 5" xfId="5" xr:uid="{00000000-0005-0000-0000-000007000000}"/>
    <cellStyle name="Normal 3" xfId="6" xr:uid="{00000000-0005-0000-0000-000008000000}"/>
    <cellStyle name="Normal 3 2" xfId="12" xr:uid="{7045FFC6-BC43-4CBB-8F2B-0235F466C5A6}"/>
    <cellStyle name="Normal 3 2 2" xfId="8" xr:uid="{00000000-0005-0000-0000-000009000000}"/>
    <cellStyle name="Normal 3 5" xfId="11" xr:uid="{00000000-0005-0000-0000-00000A000000}"/>
    <cellStyle name="Percent 2" xfId="7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96"/>
  <sheetViews>
    <sheetView topLeftCell="A40" zoomScaleNormal="100" zoomScaleSheetLayoutView="96" workbookViewId="0">
      <selection activeCell="O17" sqref="O17"/>
    </sheetView>
  </sheetViews>
  <sheetFormatPr defaultRowHeight="15.95" customHeight="1"/>
  <cols>
    <col min="1" max="2" width="1.85546875" style="47" customWidth="1"/>
    <col min="3" max="4" width="2.140625" style="1" customWidth="1"/>
    <col min="5" max="5" width="11.42578125" style="1" customWidth="1"/>
    <col min="6" max="6" width="10.42578125" style="1" customWidth="1"/>
    <col min="7" max="7" width="15.85546875" style="1" customWidth="1"/>
    <col min="8" max="8" width="7.140625" style="155" customWidth="1"/>
    <col min="9" max="9" width="0.85546875" style="155" customWidth="1"/>
    <col min="10" max="10" width="16.5703125" style="163" customWidth="1"/>
    <col min="11" max="11" width="0.85546875" style="155" customWidth="1"/>
    <col min="12" max="12" width="15.28515625" style="163" customWidth="1"/>
    <col min="13" max="232" width="8.85546875" style="1"/>
    <col min="233" max="236" width="2.140625" style="1" customWidth="1"/>
    <col min="237" max="238" width="10.42578125" style="1" customWidth="1"/>
    <col min="239" max="239" width="33.140625" style="1" customWidth="1"/>
    <col min="240" max="240" width="7.140625" style="1" customWidth="1"/>
    <col min="241" max="241" width="0.85546875" style="1" customWidth="1"/>
    <col min="242" max="242" width="15.85546875" style="1" customWidth="1"/>
    <col min="243" max="243" width="0.85546875" style="1" customWidth="1"/>
    <col min="244" max="244" width="15.85546875" style="1" customWidth="1"/>
    <col min="245" max="245" width="14" style="1" bestFit="1" customWidth="1"/>
    <col min="246" max="488" width="8.85546875" style="1"/>
    <col min="489" max="492" width="2.140625" style="1" customWidth="1"/>
    <col min="493" max="494" width="10.42578125" style="1" customWidth="1"/>
    <col min="495" max="495" width="33.140625" style="1" customWidth="1"/>
    <col min="496" max="496" width="7.140625" style="1" customWidth="1"/>
    <col min="497" max="497" width="0.85546875" style="1" customWidth="1"/>
    <col min="498" max="498" width="15.85546875" style="1" customWidth="1"/>
    <col min="499" max="499" width="0.85546875" style="1" customWidth="1"/>
    <col min="500" max="500" width="15.85546875" style="1" customWidth="1"/>
    <col min="501" max="501" width="14" style="1" bestFit="1" customWidth="1"/>
    <col min="502" max="744" width="8.85546875" style="1"/>
    <col min="745" max="748" width="2.140625" style="1" customWidth="1"/>
    <col min="749" max="750" width="10.42578125" style="1" customWidth="1"/>
    <col min="751" max="751" width="33.140625" style="1" customWidth="1"/>
    <col min="752" max="752" width="7.140625" style="1" customWidth="1"/>
    <col min="753" max="753" width="0.85546875" style="1" customWidth="1"/>
    <col min="754" max="754" width="15.85546875" style="1" customWidth="1"/>
    <col min="755" max="755" width="0.85546875" style="1" customWidth="1"/>
    <col min="756" max="756" width="15.85546875" style="1" customWidth="1"/>
    <col min="757" max="757" width="14" style="1" bestFit="1" customWidth="1"/>
    <col min="758" max="1000" width="8.85546875" style="1"/>
    <col min="1001" max="1004" width="2.140625" style="1" customWidth="1"/>
    <col min="1005" max="1006" width="10.42578125" style="1" customWidth="1"/>
    <col min="1007" max="1007" width="33.140625" style="1" customWidth="1"/>
    <col min="1008" max="1008" width="7.140625" style="1" customWidth="1"/>
    <col min="1009" max="1009" width="0.85546875" style="1" customWidth="1"/>
    <col min="1010" max="1010" width="15.85546875" style="1" customWidth="1"/>
    <col min="1011" max="1011" width="0.85546875" style="1" customWidth="1"/>
    <col min="1012" max="1012" width="15.85546875" style="1" customWidth="1"/>
    <col min="1013" max="1013" width="14" style="1" bestFit="1" customWidth="1"/>
    <col min="1014" max="1256" width="8.85546875" style="1"/>
    <col min="1257" max="1260" width="2.140625" style="1" customWidth="1"/>
    <col min="1261" max="1262" width="10.42578125" style="1" customWidth="1"/>
    <col min="1263" max="1263" width="33.140625" style="1" customWidth="1"/>
    <col min="1264" max="1264" width="7.140625" style="1" customWidth="1"/>
    <col min="1265" max="1265" width="0.85546875" style="1" customWidth="1"/>
    <col min="1266" max="1266" width="15.85546875" style="1" customWidth="1"/>
    <col min="1267" max="1267" width="0.85546875" style="1" customWidth="1"/>
    <col min="1268" max="1268" width="15.85546875" style="1" customWidth="1"/>
    <col min="1269" max="1269" width="14" style="1" bestFit="1" customWidth="1"/>
    <col min="1270" max="1512" width="8.85546875" style="1"/>
    <col min="1513" max="1516" width="2.140625" style="1" customWidth="1"/>
    <col min="1517" max="1518" width="10.42578125" style="1" customWidth="1"/>
    <col min="1519" max="1519" width="33.140625" style="1" customWidth="1"/>
    <col min="1520" max="1520" width="7.140625" style="1" customWidth="1"/>
    <col min="1521" max="1521" width="0.85546875" style="1" customWidth="1"/>
    <col min="1522" max="1522" width="15.85546875" style="1" customWidth="1"/>
    <col min="1523" max="1523" width="0.85546875" style="1" customWidth="1"/>
    <col min="1524" max="1524" width="15.85546875" style="1" customWidth="1"/>
    <col min="1525" max="1525" width="14" style="1" bestFit="1" customWidth="1"/>
    <col min="1526" max="1768" width="8.85546875" style="1"/>
    <col min="1769" max="1772" width="2.140625" style="1" customWidth="1"/>
    <col min="1773" max="1774" width="10.42578125" style="1" customWidth="1"/>
    <col min="1775" max="1775" width="33.140625" style="1" customWidth="1"/>
    <col min="1776" max="1776" width="7.140625" style="1" customWidth="1"/>
    <col min="1777" max="1777" width="0.85546875" style="1" customWidth="1"/>
    <col min="1778" max="1778" width="15.85546875" style="1" customWidth="1"/>
    <col min="1779" max="1779" width="0.85546875" style="1" customWidth="1"/>
    <col min="1780" max="1780" width="15.85546875" style="1" customWidth="1"/>
    <col min="1781" max="1781" width="14" style="1" bestFit="1" customWidth="1"/>
    <col min="1782" max="2024" width="8.85546875" style="1"/>
    <col min="2025" max="2028" width="2.140625" style="1" customWidth="1"/>
    <col min="2029" max="2030" width="10.42578125" style="1" customWidth="1"/>
    <col min="2031" max="2031" width="33.140625" style="1" customWidth="1"/>
    <col min="2032" max="2032" width="7.140625" style="1" customWidth="1"/>
    <col min="2033" max="2033" width="0.85546875" style="1" customWidth="1"/>
    <col min="2034" max="2034" width="15.85546875" style="1" customWidth="1"/>
    <col min="2035" max="2035" width="0.85546875" style="1" customWidth="1"/>
    <col min="2036" max="2036" width="15.85546875" style="1" customWidth="1"/>
    <col min="2037" max="2037" width="14" style="1" bestFit="1" customWidth="1"/>
    <col min="2038" max="2280" width="8.85546875" style="1"/>
    <col min="2281" max="2284" width="2.140625" style="1" customWidth="1"/>
    <col min="2285" max="2286" width="10.42578125" style="1" customWidth="1"/>
    <col min="2287" max="2287" width="33.140625" style="1" customWidth="1"/>
    <col min="2288" max="2288" width="7.140625" style="1" customWidth="1"/>
    <col min="2289" max="2289" width="0.85546875" style="1" customWidth="1"/>
    <col min="2290" max="2290" width="15.85546875" style="1" customWidth="1"/>
    <col min="2291" max="2291" width="0.85546875" style="1" customWidth="1"/>
    <col min="2292" max="2292" width="15.85546875" style="1" customWidth="1"/>
    <col min="2293" max="2293" width="14" style="1" bestFit="1" customWidth="1"/>
    <col min="2294" max="2536" width="8.85546875" style="1"/>
    <col min="2537" max="2540" width="2.140625" style="1" customWidth="1"/>
    <col min="2541" max="2542" width="10.42578125" style="1" customWidth="1"/>
    <col min="2543" max="2543" width="33.140625" style="1" customWidth="1"/>
    <col min="2544" max="2544" width="7.140625" style="1" customWidth="1"/>
    <col min="2545" max="2545" width="0.85546875" style="1" customWidth="1"/>
    <col min="2546" max="2546" width="15.85546875" style="1" customWidth="1"/>
    <col min="2547" max="2547" width="0.85546875" style="1" customWidth="1"/>
    <col min="2548" max="2548" width="15.85546875" style="1" customWidth="1"/>
    <col min="2549" max="2549" width="14" style="1" bestFit="1" customWidth="1"/>
    <col min="2550" max="2792" width="8.85546875" style="1"/>
    <col min="2793" max="2796" width="2.140625" style="1" customWidth="1"/>
    <col min="2797" max="2798" width="10.42578125" style="1" customWidth="1"/>
    <col min="2799" max="2799" width="33.140625" style="1" customWidth="1"/>
    <col min="2800" max="2800" width="7.140625" style="1" customWidth="1"/>
    <col min="2801" max="2801" width="0.85546875" style="1" customWidth="1"/>
    <col min="2802" max="2802" width="15.85546875" style="1" customWidth="1"/>
    <col min="2803" max="2803" width="0.85546875" style="1" customWidth="1"/>
    <col min="2804" max="2804" width="15.85546875" style="1" customWidth="1"/>
    <col min="2805" max="2805" width="14" style="1" bestFit="1" customWidth="1"/>
    <col min="2806" max="3048" width="8.85546875" style="1"/>
    <col min="3049" max="3052" width="2.140625" style="1" customWidth="1"/>
    <col min="3053" max="3054" width="10.42578125" style="1" customWidth="1"/>
    <col min="3055" max="3055" width="33.140625" style="1" customWidth="1"/>
    <col min="3056" max="3056" width="7.140625" style="1" customWidth="1"/>
    <col min="3057" max="3057" width="0.85546875" style="1" customWidth="1"/>
    <col min="3058" max="3058" width="15.85546875" style="1" customWidth="1"/>
    <col min="3059" max="3059" width="0.85546875" style="1" customWidth="1"/>
    <col min="3060" max="3060" width="15.85546875" style="1" customWidth="1"/>
    <col min="3061" max="3061" width="14" style="1" bestFit="1" customWidth="1"/>
    <col min="3062" max="3304" width="8.85546875" style="1"/>
    <col min="3305" max="3308" width="2.140625" style="1" customWidth="1"/>
    <col min="3309" max="3310" width="10.42578125" style="1" customWidth="1"/>
    <col min="3311" max="3311" width="33.140625" style="1" customWidth="1"/>
    <col min="3312" max="3312" width="7.140625" style="1" customWidth="1"/>
    <col min="3313" max="3313" width="0.85546875" style="1" customWidth="1"/>
    <col min="3314" max="3314" width="15.85546875" style="1" customWidth="1"/>
    <col min="3315" max="3315" width="0.85546875" style="1" customWidth="1"/>
    <col min="3316" max="3316" width="15.85546875" style="1" customWidth="1"/>
    <col min="3317" max="3317" width="14" style="1" bestFit="1" customWidth="1"/>
    <col min="3318" max="3560" width="8.85546875" style="1"/>
    <col min="3561" max="3564" width="2.140625" style="1" customWidth="1"/>
    <col min="3565" max="3566" width="10.42578125" style="1" customWidth="1"/>
    <col min="3567" max="3567" width="33.140625" style="1" customWidth="1"/>
    <col min="3568" max="3568" width="7.140625" style="1" customWidth="1"/>
    <col min="3569" max="3569" width="0.85546875" style="1" customWidth="1"/>
    <col min="3570" max="3570" width="15.85546875" style="1" customWidth="1"/>
    <col min="3571" max="3571" width="0.85546875" style="1" customWidth="1"/>
    <col min="3572" max="3572" width="15.85546875" style="1" customWidth="1"/>
    <col min="3573" max="3573" width="14" style="1" bestFit="1" customWidth="1"/>
    <col min="3574" max="3816" width="8.85546875" style="1"/>
    <col min="3817" max="3820" width="2.140625" style="1" customWidth="1"/>
    <col min="3821" max="3822" width="10.42578125" style="1" customWidth="1"/>
    <col min="3823" max="3823" width="33.140625" style="1" customWidth="1"/>
    <col min="3824" max="3824" width="7.140625" style="1" customWidth="1"/>
    <col min="3825" max="3825" width="0.85546875" style="1" customWidth="1"/>
    <col min="3826" max="3826" width="15.85546875" style="1" customWidth="1"/>
    <col min="3827" max="3827" width="0.85546875" style="1" customWidth="1"/>
    <col min="3828" max="3828" width="15.85546875" style="1" customWidth="1"/>
    <col min="3829" max="3829" width="14" style="1" bestFit="1" customWidth="1"/>
    <col min="3830" max="4072" width="8.85546875" style="1"/>
    <col min="4073" max="4076" width="2.140625" style="1" customWidth="1"/>
    <col min="4077" max="4078" width="10.42578125" style="1" customWidth="1"/>
    <col min="4079" max="4079" width="33.140625" style="1" customWidth="1"/>
    <col min="4080" max="4080" width="7.140625" style="1" customWidth="1"/>
    <col min="4081" max="4081" width="0.85546875" style="1" customWidth="1"/>
    <col min="4082" max="4082" width="15.85546875" style="1" customWidth="1"/>
    <col min="4083" max="4083" width="0.85546875" style="1" customWidth="1"/>
    <col min="4084" max="4084" width="15.85546875" style="1" customWidth="1"/>
    <col min="4085" max="4085" width="14" style="1" bestFit="1" customWidth="1"/>
    <col min="4086" max="4328" width="8.85546875" style="1"/>
    <col min="4329" max="4332" width="2.140625" style="1" customWidth="1"/>
    <col min="4333" max="4334" width="10.42578125" style="1" customWidth="1"/>
    <col min="4335" max="4335" width="33.140625" style="1" customWidth="1"/>
    <col min="4336" max="4336" width="7.140625" style="1" customWidth="1"/>
    <col min="4337" max="4337" width="0.85546875" style="1" customWidth="1"/>
    <col min="4338" max="4338" width="15.85546875" style="1" customWidth="1"/>
    <col min="4339" max="4339" width="0.85546875" style="1" customWidth="1"/>
    <col min="4340" max="4340" width="15.85546875" style="1" customWidth="1"/>
    <col min="4341" max="4341" width="14" style="1" bestFit="1" customWidth="1"/>
    <col min="4342" max="4584" width="8.85546875" style="1"/>
    <col min="4585" max="4588" width="2.140625" style="1" customWidth="1"/>
    <col min="4589" max="4590" width="10.42578125" style="1" customWidth="1"/>
    <col min="4591" max="4591" width="33.140625" style="1" customWidth="1"/>
    <col min="4592" max="4592" width="7.140625" style="1" customWidth="1"/>
    <col min="4593" max="4593" width="0.85546875" style="1" customWidth="1"/>
    <col min="4594" max="4594" width="15.85546875" style="1" customWidth="1"/>
    <col min="4595" max="4595" width="0.85546875" style="1" customWidth="1"/>
    <col min="4596" max="4596" width="15.85546875" style="1" customWidth="1"/>
    <col min="4597" max="4597" width="14" style="1" bestFit="1" customWidth="1"/>
    <col min="4598" max="4840" width="8.85546875" style="1"/>
    <col min="4841" max="4844" width="2.140625" style="1" customWidth="1"/>
    <col min="4845" max="4846" width="10.42578125" style="1" customWidth="1"/>
    <col min="4847" max="4847" width="33.140625" style="1" customWidth="1"/>
    <col min="4848" max="4848" width="7.140625" style="1" customWidth="1"/>
    <col min="4849" max="4849" width="0.85546875" style="1" customWidth="1"/>
    <col min="4850" max="4850" width="15.85546875" style="1" customWidth="1"/>
    <col min="4851" max="4851" width="0.85546875" style="1" customWidth="1"/>
    <col min="4852" max="4852" width="15.85546875" style="1" customWidth="1"/>
    <col min="4853" max="4853" width="14" style="1" bestFit="1" customWidth="1"/>
    <col min="4854" max="5096" width="8.85546875" style="1"/>
    <col min="5097" max="5100" width="2.140625" style="1" customWidth="1"/>
    <col min="5101" max="5102" width="10.42578125" style="1" customWidth="1"/>
    <col min="5103" max="5103" width="33.140625" style="1" customWidth="1"/>
    <col min="5104" max="5104" width="7.140625" style="1" customWidth="1"/>
    <col min="5105" max="5105" width="0.85546875" style="1" customWidth="1"/>
    <col min="5106" max="5106" width="15.85546875" style="1" customWidth="1"/>
    <col min="5107" max="5107" width="0.85546875" style="1" customWidth="1"/>
    <col min="5108" max="5108" width="15.85546875" style="1" customWidth="1"/>
    <col min="5109" max="5109" width="14" style="1" bestFit="1" customWidth="1"/>
    <col min="5110" max="5352" width="8.85546875" style="1"/>
    <col min="5353" max="5356" width="2.140625" style="1" customWidth="1"/>
    <col min="5357" max="5358" width="10.42578125" style="1" customWidth="1"/>
    <col min="5359" max="5359" width="33.140625" style="1" customWidth="1"/>
    <col min="5360" max="5360" width="7.140625" style="1" customWidth="1"/>
    <col min="5361" max="5361" width="0.85546875" style="1" customWidth="1"/>
    <col min="5362" max="5362" width="15.85546875" style="1" customWidth="1"/>
    <col min="5363" max="5363" width="0.85546875" style="1" customWidth="1"/>
    <col min="5364" max="5364" width="15.85546875" style="1" customWidth="1"/>
    <col min="5365" max="5365" width="14" style="1" bestFit="1" customWidth="1"/>
    <col min="5366" max="5608" width="8.85546875" style="1"/>
    <col min="5609" max="5612" width="2.140625" style="1" customWidth="1"/>
    <col min="5613" max="5614" width="10.42578125" style="1" customWidth="1"/>
    <col min="5615" max="5615" width="33.140625" style="1" customWidth="1"/>
    <col min="5616" max="5616" width="7.140625" style="1" customWidth="1"/>
    <col min="5617" max="5617" width="0.85546875" style="1" customWidth="1"/>
    <col min="5618" max="5618" width="15.85546875" style="1" customWidth="1"/>
    <col min="5619" max="5619" width="0.85546875" style="1" customWidth="1"/>
    <col min="5620" max="5620" width="15.85546875" style="1" customWidth="1"/>
    <col min="5621" max="5621" width="14" style="1" bestFit="1" customWidth="1"/>
    <col min="5622" max="5864" width="8.85546875" style="1"/>
    <col min="5865" max="5868" width="2.140625" style="1" customWidth="1"/>
    <col min="5869" max="5870" width="10.42578125" style="1" customWidth="1"/>
    <col min="5871" max="5871" width="33.140625" style="1" customWidth="1"/>
    <col min="5872" max="5872" width="7.140625" style="1" customWidth="1"/>
    <col min="5873" max="5873" width="0.85546875" style="1" customWidth="1"/>
    <col min="5874" max="5874" width="15.85546875" style="1" customWidth="1"/>
    <col min="5875" max="5875" width="0.85546875" style="1" customWidth="1"/>
    <col min="5876" max="5876" width="15.85546875" style="1" customWidth="1"/>
    <col min="5877" max="5877" width="14" style="1" bestFit="1" customWidth="1"/>
    <col min="5878" max="6120" width="8.85546875" style="1"/>
    <col min="6121" max="6124" width="2.140625" style="1" customWidth="1"/>
    <col min="6125" max="6126" width="10.42578125" style="1" customWidth="1"/>
    <col min="6127" max="6127" width="33.140625" style="1" customWidth="1"/>
    <col min="6128" max="6128" width="7.140625" style="1" customWidth="1"/>
    <col min="6129" max="6129" width="0.85546875" style="1" customWidth="1"/>
    <col min="6130" max="6130" width="15.85546875" style="1" customWidth="1"/>
    <col min="6131" max="6131" width="0.85546875" style="1" customWidth="1"/>
    <col min="6132" max="6132" width="15.85546875" style="1" customWidth="1"/>
    <col min="6133" max="6133" width="14" style="1" bestFit="1" customWidth="1"/>
    <col min="6134" max="6376" width="8.85546875" style="1"/>
    <col min="6377" max="6380" width="2.140625" style="1" customWidth="1"/>
    <col min="6381" max="6382" width="10.42578125" style="1" customWidth="1"/>
    <col min="6383" max="6383" width="33.140625" style="1" customWidth="1"/>
    <col min="6384" max="6384" width="7.140625" style="1" customWidth="1"/>
    <col min="6385" max="6385" width="0.85546875" style="1" customWidth="1"/>
    <col min="6386" max="6386" width="15.85546875" style="1" customWidth="1"/>
    <col min="6387" max="6387" width="0.85546875" style="1" customWidth="1"/>
    <col min="6388" max="6388" width="15.85546875" style="1" customWidth="1"/>
    <col min="6389" max="6389" width="14" style="1" bestFit="1" customWidth="1"/>
    <col min="6390" max="6632" width="8.85546875" style="1"/>
    <col min="6633" max="6636" width="2.140625" style="1" customWidth="1"/>
    <col min="6637" max="6638" width="10.42578125" style="1" customWidth="1"/>
    <col min="6639" max="6639" width="33.140625" style="1" customWidth="1"/>
    <col min="6640" max="6640" width="7.140625" style="1" customWidth="1"/>
    <col min="6641" max="6641" width="0.85546875" style="1" customWidth="1"/>
    <col min="6642" max="6642" width="15.85546875" style="1" customWidth="1"/>
    <col min="6643" max="6643" width="0.85546875" style="1" customWidth="1"/>
    <col min="6644" max="6644" width="15.85546875" style="1" customWidth="1"/>
    <col min="6645" max="6645" width="14" style="1" bestFit="1" customWidth="1"/>
    <col min="6646" max="6888" width="8.85546875" style="1"/>
    <col min="6889" max="6892" width="2.140625" style="1" customWidth="1"/>
    <col min="6893" max="6894" width="10.42578125" style="1" customWidth="1"/>
    <col min="6895" max="6895" width="33.140625" style="1" customWidth="1"/>
    <col min="6896" max="6896" width="7.140625" style="1" customWidth="1"/>
    <col min="6897" max="6897" width="0.85546875" style="1" customWidth="1"/>
    <col min="6898" max="6898" width="15.85546875" style="1" customWidth="1"/>
    <col min="6899" max="6899" width="0.85546875" style="1" customWidth="1"/>
    <col min="6900" max="6900" width="15.85546875" style="1" customWidth="1"/>
    <col min="6901" max="6901" width="14" style="1" bestFit="1" customWidth="1"/>
    <col min="6902" max="7144" width="8.85546875" style="1"/>
    <col min="7145" max="7148" width="2.140625" style="1" customWidth="1"/>
    <col min="7149" max="7150" width="10.42578125" style="1" customWidth="1"/>
    <col min="7151" max="7151" width="33.140625" style="1" customWidth="1"/>
    <col min="7152" max="7152" width="7.140625" style="1" customWidth="1"/>
    <col min="7153" max="7153" width="0.85546875" style="1" customWidth="1"/>
    <col min="7154" max="7154" width="15.85546875" style="1" customWidth="1"/>
    <col min="7155" max="7155" width="0.85546875" style="1" customWidth="1"/>
    <col min="7156" max="7156" width="15.85546875" style="1" customWidth="1"/>
    <col min="7157" max="7157" width="14" style="1" bestFit="1" customWidth="1"/>
    <col min="7158" max="7400" width="8.85546875" style="1"/>
    <col min="7401" max="7404" width="2.140625" style="1" customWidth="1"/>
    <col min="7405" max="7406" width="10.42578125" style="1" customWidth="1"/>
    <col min="7407" max="7407" width="33.140625" style="1" customWidth="1"/>
    <col min="7408" max="7408" width="7.140625" style="1" customWidth="1"/>
    <col min="7409" max="7409" width="0.85546875" style="1" customWidth="1"/>
    <col min="7410" max="7410" width="15.85546875" style="1" customWidth="1"/>
    <col min="7411" max="7411" width="0.85546875" style="1" customWidth="1"/>
    <col min="7412" max="7412" width="15.85546875" style="1" customWidth="1"/>
    <col min="7413" max="7413" width="14" style="1" bestFit="1" customWidth="1"/>
    <col min="7414" max="7656" width="8.85546875" style="1"/>
    <col min="7657" max="7660" width="2.140625" style="1" customWidth="1"/>
    <col min="7661" max="7662" width="10.42578125" style="1" customWidth="1"/>
    <col min="7663" max="7663" width="33.140625" style="1" customWidth="1"/>
    <col min="7664" max="7664" width="7.140625" style="1" customWidth="1"/>
    <col min="7665" max="7665" width="0.85546875" style="1" customWidth="1"/>
    <col min="7666" max="7666" width="15.85546875" style="1" customWidth="1"/>
    <col min="7667" max="7667" width="0.85546875" style="1" customWidth="1"/>
    <col min="7668" max="7668" width="15.85546875" style="1" customWidth="1"/>
    <col min="7669" max="7669" width="14" style="1" bestFit="1" customWidth="1"/>
    <col min="7670" max="7912" width="8.85546875" style="1"/>
    <col min="7913" max="7916" width="2.140625" style="1" customWidth="1"/>
    <col min="7917" max="7918" width="10.42578125" style="1" customWidth="1"/>
    <col min="7919" max="7919" width="33.140625" style="1" customWidth="1"/>
    <col min="7920" max="7920" width="7.140625" style="1" customWidth="1"/>
    <col min="7921" max="7921" width="0.85546875" style="1" customWidth="1"/>
    <col min="7922" max="7922" width="15.85546875" style="1" customWidth="1"/>
    <col min="7923" max="7923" width="0.85546875" style="1" customWidth="1"/>
    <col min="7924" max="7924" width="15.85546875" style="1" customWidth="1"/>
    <col min="7925" max="7925" width="14" style="1" bestFit="1" customWidth="1"/>
    <col min="7926" max="8168" width="8.85546875" style="1"/>
    <col min="8169" max="8172" width="2.140625" style="1" customWidth="1"/>
    <col min="8173" max="8174" width="10.42578125" style="1" customWidth="1"/>
    <col min="8175" max="8175" width="33.140625" style="1" customWidth="1"/>
    <col min="8176" max="8176" width="7.140625" style="1" customWidth="1"/>
    <col min="8177" max="8177" width="0.85546875" style="1" customWidth="1"/>
    <col min="8178" max="8178" width="15.85546875" style="1" customWidth="1"/>
    <col min="8179" max="8179" width="0.85546875" style="1" customWidth="1"/>
    <col min="8180" max="8180" width="15.85546875" style="1" customWidth="1"/>
    <col min="8181" max="8181" width="14" style="1" bestFit="1" customWidth="1"/>
    <col min="8182" max="8424" width="8.85546875" style="1"/>
    <col min="8425" max="8428" width="2.140625" style="1" customWidth="1"/>
    <col min="8429" max="8430" width="10.42578125" style="1" customWidth="1"/>
    <col min="8431" max="8431" width="33.140625" style="1" customWidth="1"/>
    <col min="8432" max="8432" width="7.140625" style="1" customWidth="1"/>
    <col min="8433" max="8433" width="0.85546875" style="1" customWidth="1"/>
    <col min="8434" max="8434" width="15.85546875" style="1" customWidth="1"/>
    <col min="8435" max="8435" width="0.85546875" style="1" customWidth="1"/>
    <col min="8436" max="8436" width="15.85546875" style="1" customWidth="1"/>
    <col min="8437" max="8437" width="14" style="1" bestFit="1" customWidth="1"/>
    <col min="8438" max="8680" width="8.85546875" style="1"/>
    <col min="8681" max="8684" width="2.140625" style="1" customWidth="1"/>
    <col min="8685" max="8686" width="10.42578125" style="1" customWidth="1"/>
    <col min="8687" max="8687" width="33.140625" style="1" customWidth="1"/>
    <col min="8688" max="8688" width="7.140625" style="1" customWidth="1"/>
    <col min="8689" max="8689" width="0.85546875" style="1" customWidth="1"/>
    <col min="8690" max="8690" width="15.85546875" style="1" customWidth="1"/>
    <col min="8691" max="8691" width="0.85546875" style="1" customWidth="1"/>
    <col min="8692" max="8692" width="15.85546875" style="1" customWidth="1"/>
    <col min="8693" max="8693" width="14" style="1" bestFit="1" customWidth="1"/>
    <col min="8694" max="8936" width="8.85546875" style="1"/>
    <col min="8937" max="8940" width="2.140625" style="1" customWidth="1"/>
    <col min="8941" max="8942" width="10.42578125" style="1" customWidth="1"/>
    <col min="8943" max="8943" width="33.140625" style="1" customWidth="1"/>
    <col min="8944" max="8944" width="7.140625" style="1" customWidth="1"/>
    <col min="8945" max="8945" width="0.85546875" style="1" customWidth="1"/>
    <col min="8946" max="8946" width="15.85546875" style="1" customWidth="1"/>
    <col min="8947" max="8947" width="0.85546875" style="1" customWidth="1"/>
    <col min="8948" max="8948" width="15.85546875" style="1" customWidth="1"/>
    <col min="8949" max="8949" width="14" style="1" bestFit="1" customWidth="1"/>
    <col min="8950" max="9192" width="8.85546875" style="1"/>
    <col min="9193" max="9196" width="2.140625" style="1" customWidth="1"/>
    <col min="9197" max="9198" width="10.42578125" style="1" customWidth="1"/>
    <col min="9199" max="9199" width="33.140625" style="1" customWidth="1"/>
    <col min="9200" max="9200" width="7.140625" style="1" customWidth="1"/>
    <col min="9201" max="9201" width="0.85546875" style="1" customWidth="1"/>
    <col min="9202" max="9202" width="15.85546875" style="1" customWidth="1"/>
    <col min="9203" max="9203" width="0.85546875" style="1" customWidth="1"/>
    <col min="9204" max="9204" width="15.85546875" style="1" customWidth="1"/>
    <col min="9205" max="9205" width="14" style="1" bestFit="1" customWidth="1"/>
    <col min="9206" max="9448" width="8.85546875" style="1"/>
    <col min="9449" max="9452" width="2.140625" style="1" customWidth="1"/>
    <col min="9453" max="9454" width="10.42578125" style="1" customWidth="1"/>
    <col min="9455" max="9455" width="33.140625" style="1" customWidth="1"/>
    <col min="9456" max="9456" width="7.140625" style="1" customWidth="1"/>
    <col min="9457" max="9457" width="0.85546875" style="1" customWidth="1"/>
    <col min="9458" max="9458" width="15.85546875" style="1" customWidth="1"/>
    <col min="9459" max="9459" width="0.85546875" style="1" customWidth="1"/>
    <col min="9460" max="9460" width="15.85546875" style="1" customWidth="1"/>
    <col min="9461" max="9461" width="14" style="1" bestFit="1" customWidth="1"/>
    <col min="9462" max="9704" width="8.85546875" style="1"/>
    <col min="9705" max="9708" width="2.140625" style="1" customWidth="1"/>
    <col min="9709" max="9710" width="10.42578125" style="1" customWidth="1"/>
    <col min="9711" max="9711" width="33.140625" style="1" customWidth="1"/>
    <col min="9712" max="9712" width="7.140625" style="1" customWidth="1"/>
    <col min="9713" max="9713" width="0.85546875" style="1" customWidth="1"/>
    <col min="9714" max="9714" width="15.85546875" style="1" customWidth="1"/>
    <col min="9715" max="9715" width="0.85546875" style="1" customWidth="1"/>
    <col min="9716" max="9716" width="15.85546875" style="1" customWidth="1"/>
    <col min="9717" max="9717" width="14" style="1" bestFit="1" customWidth="1"/>
    <col min="9718" max="9960" width="8.85546875" style="1"/>
    <col min="9961" max="9964" width="2.140625" style="1" customWidth="1"/>
    <col min="9965" max="9966" width="10.42578125" style="1" customWidth="1"/>
    <col min="9967" max="9967" width="33.140625" style="1" customWidth="1"/>
    <col min="9968" max="9968" width="7.140625" style="1" customWidth="1"/>
    <col min="9969" max="9969" width="0.85546875" style="1" customWidth="1"/>
    <col min="9970" max="9970" width="15.85546875" style="1" customWidth="1"/>
    <col min="9971" max="9971" width="0.85546875" style="1" customWidth="1"/>
    <col min="9972" max="9972" width="15.85546875" style="1" customWidth="1"/>
    <col min="9973" max="9973" width="14" style="1" bestFit="1" customWidth="1"/>
    <col min="9974" max="10216" width="8.85546875" style="1"/>
    <col min="10217" max="10220" width="2.140625" style="1" customWidth="1"/>
    <col min="10221" max="10222" width="10.42578125" style="1" customWidth="1"/>
    <col min="10223" max="10223" width="33.140625" style="1" customWidth="1"/>
    <col min="10224" max="10224" width="7.140625" style="1" customWidth="1"/>
    <col min="10225" max="10225" width="0.85546875" style="1" customWidth="1"/>
    <col min="10226" max="10226" width="15.85546875" style="1" customWidth="1"/>
    <col min="10227" max="10227" width="0.85546875" style="1" customWidth="1"/>
    <col min="10228" max="10228" width="15.85546875" style="1" customWidth="1"/>
    <col min="10229" max="10229" width="14" style="1" bestFit="1" customWidth="1"/>
    <col min="10230" max="10472" width="8.85546875" style="1"/>
    <col min="10473" max="10476" width="2.140625" style="1" customWidth="1"/>
    <col min="10477" max="10478" width="10.42578125" style="1" customWidth="1"/>
    <col min="10479" max="10479" width="33.140625" style="1" customWidth="1"/>
    <col min="10480" max="10480" width="7.140625" style="1" customWidth="1"/>
    <col min="10481" max="10481" width="0.85546875" style="1" customWidth="1"/>
    <col min="10482" max="10482" width="15.85546875" style="1" customWidth="1"/>
    <col min="10483" max="10483" width="0.85546875" style="1" customWidth="1"/>
    <col min="10484" max="10484" width="15.85546875" style="1" customWidth="1"/>
    <col min="10485" max="10485" width="14" style="1" bestFit="1" customWidth="1"/>
    <col min="10486" max="10728" width="8.85546875" style="1"/>
    <col min="10729" max="10732" width="2.140625" style="1" customWidth="1"/>
    <col min="10733" max="10734" width="10.42578125" style="1" customWidth="1"/>
    <col min="10735" max="10735" width="33.140625" style="1" customWidth="1"/>
    <col min="10736" max="10736" width="7.140625" style="1" customWidth="1"/>
    <col min="10737" max="10737" width="0.85546875" style="1" customWidth="1"/>
    <col min="10738" max="10738" width="15.85546875" style="1" customWidth="1"/>
    <col min="10739" max="10739" width="0.85546875" style="1" customWidth="1"/>
    <col min="10740" max="10740" width="15.85546875" style="1" customWidth="1"/>
    <col min="10741" max="10741" width="14" style="1" bestFit="1" customWidth="1"/>
    <col min="10742" max="10984" width="8.85546875" style="1"/>
    <col min="10985" max="10988" width="2.140625" style="1" customWidth="1"/>
    <col min="10989" max="10990" width="10.42578125" style="1" customWidth="1"/>
    <col min="10991" max="10991" width="33.140625" style="1" customWidth="1"/>
    <col min="10992" max="10992" width="7.140625" style="1" customWidth="1"/>
    <col min="10993" max="10993" width="0.85546875" style="1" customWidth="1"/>
    <col min="10994" max="10994" width="15.85546875" style="1" customWidth="1"/>
    <col min="10995" max="10995" width="0.85546875" style="1" customWidth="1"/>
    <col min="10996" max="10996" width="15.85546875" style="1" customWidth="1"/>
    <col min="10997" max="10997" width="14" style="1" bestFit="1" customWidth="1"/>
    <col min="10998" max="11240" width="8.85546875" style="1"/>
    <col min="11241" max="11244" width="2.140625" style="1" customWidth="1"/>
    <col min="11245" max="11246" width="10.42578125" style="1" customWidth="1"/>
    <col min="11247" max="11247" width="33.140625" style="1" customWidth="1"/>
    <col min="11248" max="11248" width="7.140625" style="1" customWidth="1"/>
    <col min="11249" max="11249" width="0.85546875" style="1" customWidth="1"/>
    <col min="11250" max="11250" width="15.85546875" style="1" customWidth="1"/>
    <col min="11251" max="11251" width="0.85546875" style="1" customWidth="1"/>
    <col min="11252" max="11252" width="15.85546875" style="1" customWidth="1"/>
    <col min="11253" max="11253" width="14" style="1" bestFit="1" customWidth="1"/>
    <col min="11254" max="11496" width="8.85546875" style="1"/>
    <col min="11497" max="11500" width="2.140625" style="1" customWidth="1"/>
    <col min="11501" max="11502" width="10.42578125" style="1" customWidth="1"/>
    <col min="11503" max="11503" width="33.140625" style="1" customWidth="1"/>
    <col min="11504" max="11504" width="7.140625" style="1" customWidth="1"/>
    <col min="11505" max="11505" width="0.85546875" style="1" customWidth="1"/>
    <col min="11506" max="11506" width="15.85546875" style="1" customWidth="1"/>
    <col min="11507" max="11507" width="0.85546875" style="1" customWidth="1"/>
    <col min="11508" max="11508" width="15.85546875" style="1" customWidth="1"/>
    <col min="11509" max="11509" width="14" style="1" bestFit="1" customWidth="1"/>
    <col min="11510" max="11752" width="8.85546875" style="1"/>
    <col min="11753" max="11756" width="2.140625" style="1" customWidth="1"/>
    <col min="11757" max="11758" width="10.42578125" style="1" customWidth="1"/>
    <col min="11759" max="11759" width="33.140625" style="1" customWidth="1"/>
    <col min="11760" max="11760" width="7.140625" style="1" customWidth="1"/>
    <col min="11761" max="11761" width="0.85546875" style="1" customWidth="1"/>
    <col min="11762" max="11762" width="15.85546875" style="1" customWidth="1"/>
    <col min="11763" max="11763" width="0.85546875" style="1" customWidth="1"/>
    <col min="11764" max="11764" width="15.85546875" style="1" customWidth="1"/>
    <col min="11765" max="11765" width="14" style="1" bestFit="1" customWidth="1"/>
    <col min="11766" max="12008" width="8.85546875" style="1"/>
    <col min="12009" max="12012" width="2.140625" style="1" customWidth="1"/>
    <col min="12013" max="12014" width="10.42578125" style="1" customWidth="1"/>
    <col min="12015" max="12015" width="33.140625" style="1" customWidth="1"/>
    <col min="12016" max="12016" width="7.140625" style="1" customWidth="1"/>
    <col min="12017" max="12017" width="0.85546875" style="1" customWidth="1"/>
    <col min="12018" max="12018" width="15.85546875" style="1" customWidth="1"/>
    <col min="12019" max="12019" width="0.85546875" style="1" customWidth="1"/>
    <col min="12020" max="12020" width="15.85546875" style="1" customWidth="1"/>
    <col min="12021" max="12021" width="14" style="1" bestFit="1" customWidth="1"/>
    <col min="12022" max="12264" width="8.85546875" style="1"/>
    <col min="12265" max="12268" width="2.140625" style="1" customWidth="1"/>
    <col min="12269" max="12270" width="10.42578125" style="1" customWidth="1"/>
    <col min="12271" max="12271" width="33.140625" style="1" customWidth="1"/>
    <col min="12272" max="12272" width="7.140625" style="1" customWidth="1"/>
    <col min="12273" max="12273" width="0.85546875" style="1" customWidth="1"/>
    <col min="12274" max="12274" width="15.85546875" style="1" customWidth="1"/>
    <col min="12275" max="12275" width="0.85546875" style="1" customWidth="1"/>
    <col min="12276" max="12276" width="15.85546875" style="1" customWidth="1"/>
    <col min="12277" max="12277" width="14" style="1" bestFit="1" customWidth="1"/>
    <col min="12278" max="12520" width="8.85546875" style="1"/>
    <col min="12521" max="12524" width="2.140625" style="1" customWidth="1"/>
    <col min="12525" max="12526" width="10.42578125" style="1" customWidth="1"/>
    <col min="12527" max="12527" width="33.140625" style="1" customWidth="1"/>
    <col min="12528" max="12528" width="7.140625" style="1" customWidth="1"/>
    <col min="12529" max="12529" width="0.85546875" style="1" customWidth="1"/>
    <col min="12530" max="12530" width="15.85546875" style="1" customWidth="1"/>
    <col min="12531" max="12531" width="0.85546875" style="1" customWidth="1"/>
    <col min="12532" max="12532" width="15.85546875" style="1" customWidth="1"/>
    <col min="12533" max="12533" width="14" style="1" bestFit="1" customWidth="1"/>
    <col min="12534" max="12776" width="8.85546875" style="1"/>
    <col min="12777" max="12780" width="2.140625" style="1" customWidth="1"/>
    <col min="12781" max="12782" width="10.42578125" style="1" customWidth="1"/>
    <col min="12783" max="12783" width="33.140625" style="1" customWidth="1"/>
    <col min="12784" max="12784" width="7.140625" style="1" customWidth="1"/>
    <col min="12785" max="12785" width="0.85546875" style="1" customWidth="1"/>
    <col min="12786" max="12786" width="15.85546875" style="1" customWidth="1"/>
    <col min="12787" max="12787" width="0.85546875" style="1" customWidth="1"/>
    <col min="12788" max="12788" width="15.85546875" style="1" customWidth="1"/>
    <col min="12789" max="12789" width="14" style="1" bestFit="1" customWidth="1"/>
    <col min="12790" max="13032" width="8.85546875" style="1"/>
    <col min="13033" max="13036" width="2.140625" style="1" customWidth="1"/>
    <col min="13037" max="13038" width="10.42578125" style="1" customWidth="1"/>
    <col min="13039" max="13039" width="33.140625" style="1" customWidth="1"/>
    <col min="13040" max="13040" width="7.140625" style="1" customWidth="1"/>
    <col min="13041" max="13041" width="0.85546875" style="1" customWidth="1"/>
    <col min="13042" max="13042" width="15.85546875" style="1" customWidth="1"/>
    <col min="13043" max="13043" width="0.85546875" style="1" customWidth="1"/>
    <col min="13044" max="13044" width="15.85546875" style="1" customWidth="1"/>
    <col min="13045" max="13045" width="14" style="1" bestFit="1" customWidth="1"/>
    <col min="13046" max="13288" width="8.85546875" style="1"/>
    <col min="13289" max="13292" width="2.140625" style="1" customWidth="1"/>
    <col min="13293" max="13294" width="10.42578125" style="1" customWidth="1"/>
    <col min="13295" max="13295" width="33.140625" style="1" customWidth="1"/>
    <col min="13296" max="13296" width="7.140625" style="1" customWidth="1"/>
    <col min="13297" max="13297" width="0.85546875" style="1" customWidth="1"/>
    <col min="13298" max="13298" width="15.85546875" style="1" customWidth="1"/>
    <col min="13299" max="13299" width="0.85546875" style="1" customWidth="1"/>
    <col min="13300" max="13300" width="15.85546875" style="1" customWidth="1"/>
    <col min="13301" max="13301" width="14" style="1" bestFit="1" customWidth="1"/>
    <col min="13302" max="13544" width="8.85546875" style="1"/>
    <col min="13545" max="13548" width="2.140625" style="1" customWidth="1"/>
    <col min="13549" max="13550" width="10.42578125" style="1" customWidth="1"/>
    <col min="13551" max="13551" width="33.140625" style="1" customWidth="1"/>
    <col min="13552" max="13552" width="7.140625" style="1" customWidth="1"/>
    <col min="13553" max="13553" width="0.85546875" style="1" customWidth="1"/>
    <col min="13554" max="13554" width="15.85546875" style="1" customWidth="1"/>
    <col min="13555" max="13555" width="0.85546875" style="1" customWidth="1"/>
    <col min="13556" max="13556" width="15.85546875" style="1" customWidth="1"/>
    <col min="13557" max="13557" width="14" style="1" bestFit="1" customWidth="1"/>
    <col min="13558" max="13800" width="8.85546875" style="1"/>
    <col min="13801" max="13804" width="2.140625" style="1" customWidth="1"/>
    <col min="13805" max="13806" width="10.42578125" style="1" customWidth="1"/>
    <col min="13807" max="13807" width="33.140625" style="1" customWidth="1"/>
    <col min="13808" max="13808" width="7.140625" style="1" customWidth="1"/>
    <col min="13809" max="13809" width="0.85546875" style="1" customWidth="1"/>
    <col min="13810" max="13810" width="15.85546875" style="1" customWidth="1"/>
    <col min="13811" max="13811" width="0.85546875" style="1" customWidth="1"/>
    <col min="13812" max="13812" width="15.85546875" style="1" customWidth="1"/>
    <col min="13813" max="13813" width="14" style="1" bestFit="1" customWidth="1"/>
    <col min="13814" max="14056" width="8.85546875" style="1"/>
    <col min="14057" max="14060" width="2.140625" style="1" customWidth="1"/>
    <col min="14061" max="14062" width="10.42578125" style="1" customWidth="1"/>
    <col min="14063" max="14063" width="33.140625" style="1" customWidth="1"/>
    <col min="14064" max="14064" width="7.140625" style="1" customWidth="1"/>
    <col min="14065" max="14065" width="0.85546875" style="1" customWidth="1"/>
    <col min="14066" max="14066" width="15.85546875" style="1" customWidth="1"/>
    <col min="14067" max="14067" width="0.85546875" style="1" customWidth="1"/>
    <col min="14068" max="14068" width="15.85546875" style="1" customWidth="1"/>
    <col min="14069" max="14069" width="14" style="1" bestFit="1" customWidth="1"/>
    <col min="14070" max="14312" width="8.85546875" style="1"/>
    <col min="14313" max="14316" width="2.140625" style="1" customWidth="1"/>
    <col min="14317" max="14318" width="10.42578125" style="1" customWidth="1"/>
    <col min="14319" max="14319" width="33.140625" style="1" customWidth="1"/>
    <col min="14320" max="14320" width="7.140625" style="1" customWidth="1"/>
    <col min="14321" max="14321" width="0.85546875" style="1" customWidth="1"/>
    <col min="14322" max="14322" width="15.85546875" style="1" customWidth="1"/>
    <col min="14323" max="14323" width="0.85546875" style="1" customWidth="1"/>
    <col min="14324" max="14324" width="15.85546875" style="1" customWidth="1"/>
    <col min="14325" max="14325" width="14" style="1" bestFit="1" customWidth="1"/>
    <col min="14326" max="14568" width="8.85546875" style="1"/>
    <col min="14569" max="14572" width="2.140625" style="1" customWidth="1"/>
    <col min="14573" max="14574" width="10.42578125" style="1" customWidth="1"/>
    <col min="14575" max="14575" width="33.140625" style="1" customWidth="1"/>
    <col min="14576" max="14576" width="7.140625" style="1" customWidth="1"/>
    <col min="14577" max="14577" width="0.85546875" style="1" customWidth="1"/>
    <col min="14578" max="14578" width="15.85546875" style="1" customWidth="1"/>
    <col min="14579" max="14579" width="0.85546875" style="1" customWidth="1"/>
    <col min="14580" max="14580" width="15.85546875" style="1" customWidth="1"/>
    <col min="14581" max="14581" width="14" style="1" bestFit="1" customWidth="1"/>
    <col min="14582" max="14824" width="8.85546875" style="1"/>
    <col min="14825" max="14828" width="2.140625" style="1" customWidth="1"/>
    <col min="14829" max="14830" width="10.42578125" style="1" customWidth="1"/>
    <col min="14831" max="14831" width="33.140625" style="1" customWidth="1"/>
    <col min="14832" max="14832" width="7.140625" style="1" customWidth="1"/>
    <col min="14833" max="14833" width="0.85546875" style="1" customWidth="1"/>
    <col min="14834" max="14834" width="15.85546875" style="1" customWidth="1"/>
    <col min="14835" max="14835" width="0.85546875" style="1" customWidth="1"/>
    <col min="14836" max="14836" width="15.85546875" style="1" customWidth="1"/>
    <col min="14837" max="14837" width="14" style="1" bestFit="1" customWidth="1"/>
    <col min="14838" max="15080" width="8.85546875" style="1"/>
    <col min="15081" max="15084" width="2.140625" style="1" customWidth="1"/>
    <col min="15085" max="15086" width="10.42578125" style="1" customWidth="1"/>
    <col min="15087" max="15087" width="33.140625" style="1" customWidth="1"/>
    <col min="15088" max="15088" width="7.140625" style="1" customWidth="1"/>
    <col min="15089" max="15089" width="0.85546875" style="1" customWidth="1"/>
    <col min="15090" max="15090" width="15.85546875" style="1" customWidth="1"/>
    <col min="15091" max="15091" width="0.85546875" style="1" customWidth="1"/>
    <col min="15092" max="15092" width="15.85546875" style="1" customWidth="1"/>
    <col min="15093" max="15093" width="14" style="1" bestFit="1" customWidth="1"/>
    <col min="15094" max="15336" width="8.85546875" style="1"/>
    <col min="15337" max="15340" width="2.140625" style="1" customWidth="1"/>
    <col min="15341" max="15342" width="10.42578125" style="1" customWidth="1"/>
    <col min="15343" max="15343" width="33.140625" style="1" customWidth="1"/>
    <col min="15344" max="15344" width="7.140625" style="1" customWidth="1"/>
    <col min="15345" max="15345" width="0.85546875" style="1" customWidth="1"/>
    <col min="15346" max="15346" width="15.85546875" style="1" customWidth="1"/>
    <col min="15347" max="15347" width="0.85546875" style="1" customWidth="1"/>
    <col min="15348" max="15348" width="15.85546875" style="1" customWidth="1"/>
    <col min="15349" max="15349" width="14" style="1" bestFit="1" customWidth="1"/>
    <col min="15350" max="15592" width="8.85546875" style="1"/>
    <col min="15593" max="15596" width="2.140625" style="1" customWidth="1"/>
    <col min="15597" max="15598" width="10.42578125" style="1" customWidth="1"/>
    <col min="15599" max="15599" width="33.140625" style="1" customWidth="1"/>
    <col min="15600" max="15600" width="7.140625" style="1" customWidth="1"/>
    <col min="15601" max="15601" width="0.85546875" style="1" customWidth="1"/>
    <col min="15602" max="15602" width="15.85546875" style="1" customWidth="1"/>
    <col min="15603" max="15603" width="0.85546875" style="1" customWidth="1"/>
    <col min="15604" max="15604" width="15.85546875" style="1" customWidth="1"/>
    <col min="15605" max="15605" width="14" style="1" bestFit="1" customWidth="1"/>
    <col min="15606" max="15848" width="8.85546875" style="1"/>
    <col min="15849" max="15852" width="2.140625" style="1" customWidth="1"/>
    <col min="15853" max="15854" width="10.42578125" style="1" customWidth="1"/>
    <col min="15855" max="15855" width="33.140625" style="1" customWidth="1"/>
    <col min="15856" max="15856" width="7.140625" style="1" customWidth="1"/>
    <col min="15857" max="15857" width="0.85546875" style="1" customWidth="1"/>
    <col min="15858" max="15858" width="15.85546875" style="1" customWidth="1"/>
    <col min="15859" max="15859" width="0.85546875" style="1" customWidth="1"/>
    <col min="15860" max="15860" width="15.85546875" style="1" customWidth="1"/>
    <col min="15861" max="15861" width="14" style="1" bestFit="1" customWidth="1"/>
    <col min="15862" max="16104" width="8.85546875" style="1"/>
    <col min="16105" max="16108" width="2.140625" style="1" customWidth="1"/>
    <col min="16109" max="16110" width="10.42578125" style="1" customWidth="1"/>
    <col min="16111" max="16111" width="33.140625" style="1" customWidth="1"/>
    <col min="16112" max="16112" width="7.140625" style="1" customWidth="1"/>
    <col min="16113" max="16113" width="0.85546875" style="1" customWidth="1"/>
    <col min="16114" max="16114" width="15.85546875" style="1" customWidth="1"/>
    <col min="16115" max="16115" width="0.85546875" style="1" customWidth="1"/>
    <col min="16116" max="16116" width="15.85546875" style="1" customWidth="1"/>
    <col min="16117" max="16117" width="14" style="1" bestFit="1" customWidth="1"/>
    <col min="16118" max="16360" width="8.85546875" style="1"/>
    <col min="16361" max="16384" width="8.85546875" style="1" customWidth="1"/>
  </cols>
  <sheetData>
    <row r="1" spans="1:12" ht="16.5" customHeight="1">
      <c r="A1" s="37" t="s">
        <v>12</v>
      </c>
      <c r="B1" s="37"/>
    </row>
    <row r="2" spans="1:12" s="39" customFormat="1" ht="16.5" customHeight="1">
      <c r="A2" s="38" t="s">
        <v>128</v>
      </c>
      <c r="B2" s="38"/>
      <c r="H2" s="40"/>
      <c r="I2" s="40"/>
      <c r="J2" s="167"/>
      <c r="K2" s="40"/>
      <c r="L2" s="167"/>
    </row>
    <row r="3" spans="1:12" s="39" customFormat="1" ht="16.5" customHeight="1">
      <c r="A3" s="41" t="s">
        <v>151</v>
      </c>
      <c r="B3" s="41"/>
      <c r="C3" s="42"/>
      <c r="D3" s="42"/>
      <c r="E3" s="42"/>
      <c r="F3" s="42"/>
      <c r="G3" s="42"/>
      <c r="H3" s="43"/>
      <c r="I3" s="43"/>
      <c r="J3" s="158"/>
      <c r="K3" s="43"/>
      <c r="L3" s="158"/>
    </row>
    <row r="4" spans="1:12" s="39" customFormat="1" ht="16.5" customHeight="1">
      <c r="A4" s="44"/>
      <c r="B4" s="44"/>
      <c r="C4" s="45"/>
      <c r="D4" s="45"/>
      <c r="E4" s="45"/>
      <c r="F4" s="45"/>
      <c r="G4" s="45"/>
      <c r="H4" s="3"/>
      <c r="I4" s="3"/>
      <c r="J4" s="159"/>
      <c r="K4" s="3"/>
      <c r="L4" s="159"/>
    </row>
    <row r="5" spans="1:12" s="39" customFormat="1" ht="16.5" customHeight="1">
      <c r="A5" s="44"/>
      <c r="B5" s="44"/>
      <c r="C5" s="45"/>
      <c r="D5" s="45"/>
      <c r="E5" s="45"/>
      <c r="F5" s="45"/>
      <c r="G5" s="45"/>
      <c r="H5" s="3"/>
      <c r="I5" s="3"/>
      <c r="J5" s="157"/>
      <c r="K5" s="4"/>
      <c r="L5" s="157"/>
    </row>
    <row r="6" spans="1:12" s="39" customFormat="1" ht="16.5" customHeight="1">
      <c r="A6" s="44"/>
      <c r="B6" s="44"/>
      <c r="C6" s="45"/>
      <c r="D6" s="45"/>
      <c r="E6" s="45"/>
      <c r="F6" s="45"/>
      <c r="G6" s="45"/>
      <c r="H6" s="3"/>
      <c r="I6" s="3"/>
      <c r="J6" s="157" t="s">
        <v>142</v>
      </c>
      <c r="K6" s="4"/>
      <c r="L6" s="157" t="s">
        <v>142</v>
      </c>
    </row>
    <row r="7" spans="1:12" s="39" customFormat="1" ht="16.5" customHeight="1">
      <c r="A7" s="44"/>
      <c r="D7" s="45"/>
      <c r="E7" s="45"/>
      <c r="F7" s="45"/>
      <c r="G7" s="45"/>
      <c r="H7" s="3"/>
      <c r="I7" s="3"/>
      <c r="J7" s="157" t="s">
        <v>150</v>
      </c>
      <c r="K7" s="4"/>
      <c r="L7" s="157" t="s">
        <v>120</v>
      </c>
    </row>
    <row r="8" spans="1:12" s="39" customFormat="1" ht="16.5" customHeight="1">
      <c r="A8" s="38"/>
      <c r="H8" s="43" t="s">
        <v>11</v>
      </c>
      <c r="I8" s="3"/>
      <c r="J8" s="158" t="s">
        <v>10</v>
      </c>
      <c r="K8" s="3"/>
      <c r="L8" s="158" t="s">
        <v>10</v>
      </c>
    </row>
    <row r="9" spans="1:12" s="39" customFormat="1" ht="16.5" customHeight="1">
      <c r="A9" s="38"/>
      <c r="B9" s="38"/>
      <c r="H9" s="3"/>
      <c r="I9" s="3"/>
      <c r="J9" s="159"/>
      <c r="K9" s="3"/>
      <c r="L9" s="159"/>
    </row>
    <row r="10" spans="1:12" s="39" customFormat="1" ht="16.5" customHeight="1">
      <c r="A10" s="38" t="s">
        <v>19</v>
      </c>
      <c r="B10" s="38"/>
      <c r="H10" s="155">
        <v>16</v>
      </c>
      <c r="I10" s="3"/>
      <c r="J10" s="167"/>
      <c r="K10" s="3"/>
      <c r="L10" s="167"/>
    </row>
    <row r="11" spans="1:12" s="39" customFormat="1" ht="16.5" customHeight="1">
      <c r="A11" s="38"/>
      <c r="B11" s="38"/>
      <c r="H11" s="40"/>
      <c r="I11" s="3"/>
      <c r="J11" s="167"/>
      <c r="K11" s="3"/>
      <c r="L11" s="167"/>
    </row>
    <row r="12" spans="1:12" ht="16.5" customHeight="1">
      <c r="A12" s="47" t="s">
        <v>18</v>
      </c>
      <c r="J12" s="168"/>
      <c r="K12" s="146"/>
      <c r="L12" s="168"/>
    </row>
    <row r="13" spans="1:12" ht="16.5" customHeight="1">
      <c r="B13" s="47" t="s">
        <v>17</v>
      </c>
      <c r="J13" s="168"/>
      <c r="K13" s="146"/>
      <c r="L13" s="168"/>
    </row>
    <row r="14" spans="1:12" ht="16.5" customHeight="1">
      <c r="B14" s="49" t="s">
        <v>154</v>
      </c>
      <c r="C14" s="50"/>
      <c r="H14" s="1"/>
      <c r="J14" s="168"/>
      <c r="K14" s="147"/>
      <c r="L14" s="168"/>
    </row>
    <row r="15" spans="1:12" ht="16.5" customHeight="1">
      <c r="B15" s="50" t="s">
        <v>155</v>
      </c>
      <c r="C15" s="50"/>
      <c r="H15" s="155">
        <v>6</v>
      </c>
      <c r="J15" s="160">
        <v>215927063400</v>
      </c>
      <c r="K15" s="146"/>
      <c r="L15" s="160">
        <v>215751506619</v>
      </c>
    </row>
    <row r="16" spans="1:12" ht="16.5" customHeight="1">
      <c r="A16" s="47" t="s">
        <v>16</v>
      </c>
      <c r="H16" s="155">
        <v>8</v>
      </c>
      <c r="J16" s="160">
        <v>4396638248</v>
      </c>
      <c r="K16" s="146"/>
      <c r="L16" s="160">
        <v>4034203067</v>
      </c>
    </row>
    <row r="17" spans="1:12" ht="16.5" customHeight="1">
      <c r="A17" s="47" t="s">
        <v>15</v>
      </c>
      <c r="J17" s="160"/>
      <c r="K17" s="146"/>
      <c r="L17" s="160"/>
    </row>
    <row r="18" spans="1:12" ht="16.5" customHeight="1">
      <c r="B18" s="47" t="s">
        <v>132</v>
      </c>
      <c r="J18" s="160"/>
      <c r="K18" s="146"/>
      <c r="L18" s="160"/>
    </row>
    <row r="19" spans="1:12" ht="16.5" customHeight="1">
      <c r="C19" s="47" t="s">
        <v>133</v>
      </c>
      <c r="H19" s="155">
        <v>9</v>
      </c>
      <c r="J19" s="160">
        <v>310656630</v>
      </c>
      <c r="K19" s="146"/>
      <c r="L19" s="160">
        <v>311595150</v>
      </c>
    </row>
    <row r="20" spans="1:12" ht="16.5" customHeight="1">
      <c r="B20" s="49" t="s">
        <v>91</v>
      </c>
      <c r="C20" s="47"/>
      <c r="J20" s="160">
        <v>3187830133</v>
      </c>
      <c r="K20" s="146"/>
      <c r="L20" s="160">
        <v>2779827963</v>
      </c>
    </row>
    <row r="21" spans="1:12" ht="16.5" customHeight="1">
      <c r="B21" s="47" t="s">
        <v>14</v>
      </c>
      <c r="J21" s="160">
        <v>512983</v>
      </c>
      <c r="K21" s="146"/>
      <c r="L21" s="160">
        <v>433506</v>
      </c>
    </row>
    <row r="22" spans="1:12" ht="16.5" customHeight="1">
      <c r="A22" s="47" t="s">
        <v>112</v>
      </c>
      <c r="J22" s="115">
        <v>63131431</v>
      </c>
      <c r="K22" s="146"/>
      <c r="L22" s="115">
        <v>106913256</v>
      </c>
    </row>
    <row r="23" spans="1:12" ht="16.5" customHeight="1">
      <c r="J23" s="164"/>
      <c r="L23" s="164"/>
    </row>
    <row r="24" spans="1:12" ht="16.5" customHeight="1">
      <c r="A24" s="38" t="s">
        <v>13</v>
      </c>
      <c r="J24" s="161">
        <f>SUM(J15:J22)</f>
        <v>223885832825</v>
      </c>
      <c r="L24" s="161">
        <f>SUM(L15:L22)</f>
        <v>222984479561</v>
      </c>
    </row>
    <row r="25" spans="1:12" ht="16.5" customHeight="1">
      <c r="A25" s="38"/>
    </row>
    <row r="26" spans="1:12" ht="16.5" customHeight="1">
      <c r="A26" s="38"/>
    </row>
    <row r="27" spans="1:12" ht="16.5" customHeight="1">
      <c r="A27" s="38"/>
    </row>
    <row r="28" spans="1:12" ht="16.5" customHeight="1">
      <c r="A28" s="38"/>
    </row>
    <row r="29" spans="1:12" ht="16.5" customHeight="1">
      <c r="A29" s="38"/>
    </row>
    <row r="30" spans="1:12" ht="16.5" customHeight="1">
      <c r="A30" s="38"/>
    </row>
    <row r="31" spans="1:12" ht="16.5" customHeight="1">
      <c r="A31" s="38"/>
    </row>
    <row r="32" spans="1:12" ht="16.5" customHeight="1">
      <c r="A32" s="38"/>
    </row>
    <row r="33" spans="1:12" ht="16.5" customHeight="1">
      <c r="A33" s="38"/>
    </row>
    <row r="34" spans="1:12" ht="16.5" customHeight="1">
      <c r="A34" s="38"/>
    </row>
    <row r="35" spans="1:12" ht="16.5" customHeight="1">
      <c r="A35" s="38"/>
    </row>
    <row r="36" spans="1:12" ht="16.5" customHeight="1">
      <c r="A36" s="38"/>
    </row>
    <row r="37" spans="1:12" ht="16.5" customHeight="1">
      <c r="A37" s="38"/>
      <c r="H37" s="173"/>
      <c r="I37" s="173"/>
      <c r="K37" s="173"/>
    </row>
    <row r="38" spans="1:12" ht="16.5" customHeight="1">
      <c r="A38" s="38"/>
      <c r="H38" s="173"/>
      <c r="I38" s="173"/>
      <c r="K38" s="173"/>
    </row>
    <row r="39" spans="1:12" ht="16.5" customHeight="1">
      <c r="A39" s="38"/>
      <c r="H39" s="173"/>
      <c r="I39" s="173"/>
      <c r="K39" s="173"/>
    </row>
    <row r="40" spans="1:12" ht="16.5" customHeight="1">
      <c r="A40" s="38"/>
    </row>
    <row r="41" spans="1:12" ht="16.5" customHeight="1">
      <c r="A41" s="38"/>
    </row>
    <row r="42" spans="1:12" ht="16.5" customHeight="1">
      <c r="A42" s="38"/>
    </row>
    <row r="43" spans="1:12" ht="16.5" customHeight="1">
      <c r="A43" s="38"/>
    </row>
    <row r="44" spans="1:12" ht="16.5" customHeight="1">
      <c r="A44" s="38"/>
    </row>
    <row r="45" spans="1:12" ht="16.5" customHeight="1">
      <c r="A45" s="38"/>
    </row>
    <row r="46" spans="1:12" ht="16.5" customHeight="1">
      <c r="A46" s="38"/>
    </row>
    <row r="47" spans="1:12" ht="13.5" customHeight="1">
      <c r="A47" s="38"/>
    </row>
    <row r="48" spans="1:12" ht="21.95" customHeight="1">
      <c r="A48" s="7" t="s">
        <v>0</v>
      </c>
      <c r="B48" s="7"/>
      <c r="C48" s="6"/>
      <c r="D48" s="6"/>
      <c r="E48" s="6"/>
      <c r="F48" s="6"/>
      <c r="G48" s="6"/>
      <c r="H48" s="5"/>
      <c r="I48" s="5"/>
      <c r="J48" s="169"/>
      <c r="K48" s="5"/>
      <c r="L48" s="169"/>
    </row>
    <row r="49" spans="1:12" ht="16.5" customHeight="1">
      <c r="A49" s="37" t="s">
        <v>12</v>
      </c>
      <c r="B49" s="37"/>
    </row>
    <row r="50" spans="1:12" s="39" customFormat="1" ht="16.5" customHeight="1">
      <c r="A50" s="49" t="s">
        <v>129</v>
      </c>
      <c r="B50" s="37"/>
      <c r="H50" s="40"/>
      <c r="I50" s="40"/>
      <c r="J50" s="167"/>
      <c r="K50" s="40"/>
      <c r="L50" s="167"/>
    </row>
    <row r="51" spans="1:12" s="39" customFormat="1" ht="16.5" customHeight="1">
      <c r="A51" s="41" t="s">
        <v>151</v>
      </c>
      <c r="B51" s="41"/>
      <c r="C51" s="42"/>
      <c r="D51" s="42"/>
      <c r="E51" s="42"/>
      <c r="F51" s="42"/>
      <c r="G51" s="42"/>
      <c r="H51" s="43"/>
      <c r="I51" s="43"/>
      <c r="J51" s="158"/>
      <c r="K51" s="43"/>
      <c r="L51" s="158"/>
    </row>
    <row r="52" spans="1:12" s="39" customFormat="1" ht="16.5" customHeight="1">
      <c r="A52" s="44"/>
      <c r="B52" s="44"/>
      <c r="C52" s="45"/>
      <c r="D52" s="45"/>
      <c r="E52" s="45"/>
      <c r="F52" s="45"/>
      <c r="G52" s="45"/>
      <c r="H52" s="3"/>
      <c r="I52" s="3"/>
      <c r="J52" s="159"/>
      <c r="K52" s="3"/>
      <c r="L52" s="159"/>
    </row>
    <row r="53" spans="1:12" s="39" customFormat="1" ht="16.5" customHeight="1">
      <c r="A53" s="44"/>
      <c r="B53" s="44"/>
      <c r="C53" s="45"/>
      <c r="D53" s="45"/>
      <c r="E53" s="45"/>
      <c r="F53" s="45"/>
      <c r="G53" s="45"/>
      <c r="H53" s="3"/>
      <c r="I53" s="3"/>
      <c r="J53" s="157"/>
      <c r="K53" s="4"/>
      <c r="L53" s="157"/>
    </row>
    <row r="54" spans="1:12" s="39" customFormat="1" ht="16.5" customHeight="1">
      <c r="A54" s="44"/>
      <c r="B54" s="44"/>
      <c r="C54" s="45"/>
      <c r="D54" s="45"/>
      <c r="E54" s="45"/>
      <c r="F54" s="45"/>
      <c r="G54" s="45"/>
      <c r="H54" s="3"/>
      <c r="I54" s="3"/>
      <c r="J54" s="157" t="s">
        <v>142</v>
      </c>
      <c r="K54" s="4"/>
      <c r="L54" s="157" t="s">
        <v>142</v>
      </c>
    </row>
    <row r="55" spans="1:12" s="39" customFormat="1" ht="16.5" customHeight="1">
      <c r="A55" s="44"/>
      <c r="B55" s="44"/>
      <c r="C55" s="45"/>
      <c r="D55" s="45"/>
      <c r="E55" s="45"/>
      <c r="F55" s="45"/>
      <c r="G55" s="45"/>
      <c r="H55" s="3"/>
      <c r="I55" s="3"/>
      <c r="J55" s="157" t="s">
        <v>150</v>
      </c>
      <c r="K55" s="4"/>
      <c r="L55" s="157" t="s">
        <v>120</v>
      </c>
    </row>
    <row r="56" spans="1:12" s="39" customFormat="1" ht="16.5" customHeight="1">
      <c r="A56" s="38"/>
      <c r="B56" s="38"/>
      <c r="H56" s="43" t="s">
        <v>11</v>
      </c>
      <c r="I56" s="3"/>
      <c r="J56" s="158" t="s">
        <v>10</v>
      </c>
      <c r="K56" s="3"/>
      <c r="L56" s="158" t="s">
        <v>10</v>
      </c>
    </row>
    <row r="57" spans="1:12" ht="16.5" customHeight="1">
      <c r="A57" s="38"/>
    </row>
    <row r="58" spans="1:12" s="39" customFormat="1" ht="16.5" customHeight="1">
      <c r="A58" s="38" t="s">
        <v>9</v>
      </c>
      <c r="B58" s="38"/>
      <c r="H58" s="155">
        <v>16</v>
      </c>
      <c r="I58" s="40"/>
      <c r="J58" s="167"/>
      <c r="K58" s="40"/>
      <c r="L58" s="167"/>
    </row>
    <row r="59" spans="1:12" s="39" customFormat="1" ht="16.5" customHeight="1">
      <c r="A59" s="38"/>
      <c r="B59" s="38"/>
      <c r="H59" s="40"/>
      <c r="I59" s="40"/>
      <c r="J59" s="167"/>
      <c r="K59" s="40"/>
      <c r="L59" s="167"/>
    </row>
    <row r="60" spans="1:12" s="39" customFormat="1" ht="16.5" customHeight="1">
      <c r="A60" s="47" t="s">
        <v>81</v>
      </c>
      <c r="C60" s="1"/>
      <c r="D60" s="1"/>
      <c r="E60" s="1"/>
      <c r="H60" s="155"/>
      <c r="I60" s="40"/>
      <c r="J60" s="168">
        <v>662656945</v>
      </c>
      <c r="K60" s="148"/>
      <c r="L60" s="168">
        <v>662551828</v>
      </c>
    </row>
    <row r="61" spans="1:12" s="39" customFormat="1" ht="16.5" customHeight="1">
      <c r="A61" s="47" t="s">
        <v>8</v>
      </c>
      <c r="B61" s="47"/>
      <c r="C61" s="1"/>
      <c r="D61" s="1"/>
      <c r="E61" s="1"/>
      <c r="H61" s="155"/>
      <c r="I61" s="40"/>
      <c r="J61" s="160">
        <v>109719224</v>
      </c>
      <c r="K61" s="148"/>
      <c r="L61" s="160">
        <v>111462284</v>
      </c>
    </row>
    <row r="62" spans="1:12" s="39" customFormat="1" ht="16.5" customHeight="1">
      <c r="A62" s="47" t="s">
        <v>108</v>
      </c>
      <c r="B62" s="47"/>
      <c r="C62" s="1"/>
      <c r="D62" s="1"/>
      <c r="E62" s="1"/>
      <c r="H62" s="155"/>
      <c r="I62" s="40"/>
      <c r="J62" s="160">
        <v>3575320716</v>
      </c>
      <c r="K62" s="148"/>
      <c r="L62" s="160">
        <v>3512875314</v>
      </c>
    </row>
    <row r="63" spans="1:12" s="39" customFormat="1" ht="16.5" customHeight="1">
      <c r="A63" s="47" t="s">
        <v>6</v>
      </c>
      <c r="B63" s="47"/>
      <c r="C63" s="1"/>
      <c r="D63" s="1"/>
      <c r="E63" s="1"/>
      <c r="H63" s="155">
        <v>10</v>
      </c>
      <c r="I63" s="40"/>
      <c r="J63" s="160">
        <v>27267368819</v>
      </c>
      <c r="K63" s="148"/>
      <c r="L63" s="160">
        <v>27585889762</v>
      </c>
    </row>
    <row r="64" spans="1:12" s="39" customFormat="1" ht="16.5" customHeight="1">
      <c r="A64" s="47" t="s">
        <v>122</v>
      </c>
      <c r="B64" s="47"/>
      <c r="C64" s="1"/>
      <c r="D64" s="1"/>
      <c r="E64" s="1"/>
      <c r="H64" s="155">
        <v>11</v>
      </c>
      <c r="I64" s="40"/>
      <c r="J64" s="160">
        <v>12156894173</v>
      </c>
      <c r="K64" s="148"/>
      <c r="L64" s="160">
        <v>12832055606</v>
      </c>
    </row>
    <row r="65" spans="1:12" s="39" customFormat="1" ht="16.5" customHeight="1">
      <c r="A65" s="47" t="s">
        <v>123</v>
      </c>
      <c r="B65" s="47"/>
      <c r="C65" s="1"/>
      <c r="D65" s="1"/>
      <c r="E65" s="1"/>
      <c r="H65" s="155"/>
      <c r="I65" s="40"/>
      <c r="J65" s="160">
        <v>3741423422</v>
      </c>
      <c r="K65" s="148"/>
      <c r="L65" s="160">
        <v>3653441486</v>
      </c>
    </row>
    <row r="66" spans="1:12" s="39" customFormat="1" ht="16.5" customHeight="1">
      <c r="A66" s="47" t="s">
        <v>7</v>
      </c>
      <c r="B66" s="47"/>
      <c r="C66" s="1"/>
      <c r="D66" s="1"/>
      <c r="E66" s="1"/>
      <c r="H66" s="155">
        <v>15</v>
      </c>
      <c r="I66" s="40"/>
      <c r="J66" s="160">
        <v>45390796</v>
      </c>
      <c r="K66" s="148"/>
      <c r="L66" s="160">
        <v>88491455</v>
      </c>
    </row>
    <row r="67" spans="1:12" ht="16.5" customHeight="1">
      <c r="A67" s="47" t="s">
        <v>113</v>
      </c>
      <c r="J67" s="115">
        <v>110921876</v>
      </c>
      <c r="K67" s="146"/>
      <c r="L67" s="115">
        <v>110593170</v>
      </c>
    </row>
    <row r="68" spans="1:12" ht="16.5" customHeight="1">
      <c r="J68" s="164"/>
      <c r="L68" s="164"/>
    </row>
    <row r="69" spans="1:12" ht="16.5" customHeight="1">
      <c r="A69" s="38" t="s">
        <v>5</v>
      </c>
      <c r="J69" s="169">
        <f>SUM(J60:J67)</f>
        <v>47669695971</v>
      </c>
      <c r="L69" s="169">
        <f>SUM(L60:L67)</f>
        <v>48557360905</v>
      </c>
    </row>
    <row r="70" spans="1:12" ht="16.5" customHeight="1"/>
    <row r="71" spans="1:12" ht="16.5" customHeight="1" thickBot="1">
      <c r="A71" s="38" t="s">
        <v>4</v>
      </c>
      <c r="J71" s="162">
        <f>J24-J69</f>
        <v>176216136854</v>
      </c>
      <c r="L71" s="162">
        <f>L24-L69</f>
        <v>174427118656</v>
      </c>
    </row>
    <row r="72" spans="1:12" ht="16.5" customHeight="1" thickTop="1">
      <c r="A72" s="38"/>
    </row>
    <row r="73" spans="1:12" ht="16.5" customHeight="1">
      <c r="A73" s="38" t="s">
        <v>3</v>
      </c>
    </row>
    <row r="74" spans="1:12" ht="16.5" customHeight="1">
      <c r="A74" s="38"/>
    </row>
    <row r="75" spans="1:12" ht="16.5" customHeight="1">
      <c r="A75" s="47" t="s">
        <v>84</v>
      </c>
    </row>
    <row r="76" spans="1:12" ht="16.5" customHeight="1">
      <c r="B76" s="47" t="s">
        <v>124</v>
      </c>
    </row>
    <row r="77" spans="1:12" ht="16.5" customHeight="1">
      <c r="B77" s="48" t="s">
        <v>157</v>
      </c>
      <c r="J77" s="164"/>
      <c r="K77" s="154"/>
      <c r="L77" s="164"/>
    </row>
    <row r="78" spans="1:12" ht="16.5" customHeight="1" thickBot="1">
      <c r="B78" s="48"/>
      <c r="D78" s="1" t="s">
        <v>156</v>
      </c>
      <c r="H78" s="155">
        <v>12</v>
      </c>
      <c r="J78" s="165">
        <v>106316537450</v>
      </c>
      <c r="L78" s="165">
        <v>106316537450</v>
      </c>
    </row>
    <row r="79" spans="1:12" s="107" customFormat="1" ht="16.5" customHeight="1" thickTop="1">
      <c r="H79" s="156"/>
      <c r="I79" s="156"/>
      <c r="J79" s="170"/>
      <c r="K79" s="156"/>
      <c r="L79" s="170"/>
    </row>
    <row r="80" spans="1:12" ht="16.5" customHeight="1">
      <c r="A80" s="47" t="s">
        <v>2</v>
      </c>
      <c r="H80" s="155">
        <v>12</v>
      </c>
      <c r="J80" s="160">
        <v>127116208438</v>
      </c>
      <c r="K80" s="146"/>
      <c r="L80" s="160">
        <v>127116208438</v>
      </c>
    </row>
    <row r="81" spans="1:12" ht="16.5" customHeight="1">
      <c r="A81" s="47" t="s">
        <v>1</v>
      </c>
      <c r="H81" s="155">
        <v>12</v>
      </c>
      <c r="J81" s="115">
        <v>49099928416</v>
      </c>
      <c r="K81" s="146"/>
      <c r="L81" s="115">
        <v>47310910218</v>
      </c>
    </row>
    <row r="82" spans="1:12" ht="16.5" customHeight="1">
      <c r="A82" s="38"/>
    </row>
    <row r="83" spans="1:12" ht="16.5" customHeight="1" thickBot="1">
      <c r="A83" s="38" t="s">
        <v>89</v>
      </c>
      <c r="J83" s="162">
        <f>SUM(J80:J82)</f>
        <v>176216136854</v>
      </c>
      <c r="L83" s="162">
        <f>SUM(L80:L82)</f>
        <v>174427118656</v>
      </c>
    </row>
    <row r="84" spans="1:12" ht="16.5" customHeight="1" thickTop="1"/>
    <row r="85" spans="1:12" ht="16.5" customHeight="1">
      <c r="A85" s="47" t="s">
        <v>85</v>
      </c>
      <c r="B85" s="1"/>
      <c r="C85" s="47"/>
      <c r="J85" s="171">
        <v>16.5746</v>
      </c>
      <c r="K85" s="172"/>
      <c r="L85" s="171">
        <v>16.406400000000001</v>
      </c>
    </row>
    <row r="86" spans="1:12" ht="16.5" customHeight="1">
      <c r="A86" s="47" t="s">
        <v>90</v>
      </c>
      <c r="B86" s="1"/>
      <c r="C86" s="47"/>
      <c r="J86" s="160">
        <v>10631653745</v>
      </c>
      <c r="K86" s="146"/>
      <c r="L86" s="160">
        <v>10631653745</v>
      </c>
    </row>
    <row r="87" spans="1:12" ht="16.5" customHeight="1">
      <c r="J87" s="166"/>
      <c r="L87" s="166"/>
    </row>
    <row r="88" spans="1:12" ht="16.5" customHeight="1">
      <c r="J88" s="166"/>
      <c r="L88" s="166"/>
    </row>
    <row r="89" spans="1:12" ht="16.5" customHeight="1">
      <c r="H89" s="173"/>
      <c r="I89" s="173"/>
      <c r="J89" s="166"/>
      <c r="K89" s="173"/>
      <c r="L89" s="166"/>
    </row>
    <row r="90" spans="1:12" ht="16.5" customHeight="1">
      <c r="J90" s="166"/>
      <c r="L90" s="166"/>
    </row>
    <row r="91" spans="1:12" s="152" customFormat="1" ht="16.5" customHeight="1">
      <c r="A91" s="178" t="s">
        <v>143</v>
      </c>
      <c r="B91" s="178"/>
      <c r="C91" s="178"/>
      <c r="D91" s="178"/>
      <c r="E91" s="178"/>
      <c r="F91" s="178"/>
      <c r="G91" s="178"/>
      <c r="H91" s="178"/>
      <c r="I91" s="154"/>
      <c r="J91" s="177" t="s">
        <v>143</v>
      </c>
      <c r="K91" s="177"/>
      <c r="L91" s="177"/>
    </row>
    <row r="92" spans="1:12" ht="16.5" customHeight="1">
      <c r="E92" s="180" t="s">
        <v>166</v>
      </c>
      <c r="F92" s="180"/>
      <c r="G92" s="180"/>
      <c r="J92" s="180" t="s">
        <v>144</v>
      </c>
      <c r="K92" s="180"/>
      <c r="L92" s="180"/>
    </row>
    <row r="93" spans="1:12" ht="16.5" customHeight="1">
      <c r="E93" s="179" t="s">
        <v>145</v>
      </c>
      <c r="F93" s="179"/>
      <c r="G93" s="179"/>
      <c r="J93" s="180" t="s">
        <v>145</v>
      </c>
      <c r="K93" s="180"/>
      <c r="L93" s="180"/>
    </row>
    <row r="94" spans="1:12" ht="16.5" customHeight="1">
      <c r="E94" s="174"/>
      <c r="F94" s="174"/>
      <c r="G94" s="174"/>
      <c r="H94" s="173"/>
      <c r="I94" s="173"/>
      <c r="J94" s="173"/>
      <c r="K94" s="173"/>
      <c r="L94" s="173"/>
    </row>
    <row r="95" spans="1:12" ht="13.5" customHeight="1">
      <c r="A95" s="149"/>
      <c r="B95" s="149"/>
      <c r="C95" s="149"/>
      <c r="D95" s="149"/>
      <c r="E95" s="149"/>
      <c r="F95" s="149"/>
      <c r="G95" s="149"/>
      <c r="H95" s="149"/>
      <c r="I95" s="149"/>
      <c r="K95" s="149"/>
    </row>
    <row r="96" spans="1:12" ht="21.95" customHeight="1">
      <c r="A96" s="176" t="s">
        <v>0</v>
      </c>
      <c r="B96" s="176"/>
      <c r="C96" s="176"/>
      <c r="D96" s="176"/>
      <c r="E96" s="176"/>
      <c r="F96" s="176"/>
      <c r="G96" s="176"/>
      <c r="H96" s="176"/>
      <c r="I96" s="176"/>
      <c r="J96" s="176"/>
      <c r="K96" s="176"/>
      <c r="L96" s="176"/>
    </row>
  </sheetData>
  <mergeCells count="7">
    <mergeCell ref="A96:L96"/>
    <mergeCell ref="J91:L91"/>
    <mergeCell ref="A91:H91"/>
    <mergeCell ref="E93:G93"/>
    <mergeCell ref="J92:L92"/>
    <mergeCell ref="J93:L93"/>
    <mergeCell ref="E92:G9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48D6B-4C6F-4D11-A553-5AAF9D5A667A}">
  <sheetPr>
    <tabColor rgb="FF002060"/>
  </sheetPr>
  <dimension ref="A1:ID73"/>
  <sheetViews>
    <sheetView topLeftCell="A41" zoomScaleNormal="100" zoomScaleSheetLayoutView="100" workbookViewId="0">
      <selection activeCell="R66" sqref="R66"/>
    </sheetView>
  </sheetViews>
  <sheetFormatPr defaultColWidth="19.42578125" defaultRowHeight="15" customHeight="1"/>
  <cols>
    <col min="1" max="3" width="1.85546875" style="52" customWidth="1"/>
    <col min="4" max="4" width="8.42578125" style="52" customWidth="1"/>
    <col min="5" max="5" width="7.42578125" style="52" customWidth="1"/>
    <col min="6" max="6" width="3.42578125" style="52" customWidth="1"/>
    <col min="7" max="7" width="11.5703125" style="52" customWidth="1"/>
    <col min="8" max="8" width="19.140625" style="52" customWidth="1"/>
    <col min="9" max="9" width="6.140625" style="52" customWidth="1"/>
    <col min="10" max="10" width="0.85546875" style="53" customWidth="1"/>
    <col min="11" max="11" width="12.85546875" style="53" customWidth="1"/>
    <col min="12" max="12" width="0.85546875" style="53" customWidth="1"/>
    <col min="13" max="13" width="12.85546875" style="53" customWidth="1"/>
    <col min="14" max="14" width="0.85546875" style="53" customWidth="1"/>
    <col min="15" max="15" width="11.7109375" style="84" customWidth="1"/>
    <col min="16" max="231" width="8.42578125" style="52" customWidth="1"/>
    <col min="232" max="234" width="2.140625" style="52" customWidth="1"/>
    <col min="235" max="235" width="8.42578125" style="52" customWidth="1"/>
    <col min="236" max="236" width="7.42578125" style="52" customWidth="1"/>
    <col min="237" max="237" width="3.42578125" style="52" customWidth="1"/>
    <col min="238" max="16384" width="19.42578125" style="52"/>
  </cols>
  <sheetData>
    <row r="1" spans="1:238" ht="15" customHeight="1">
      <c r="A1" s="37" t="s">
        <v>12</v>
      </c>
    </row>
    <row r="2" spans="1:238" ht="15" customHeight="1">
      <c r="A2" s="83" t="s">
        <v>101</v>
      </c>
      <c r="B2" s="51"/>
      <c r="C2" s="51"/>
      <c r="D2" s="51"/>
      <c r="E2" s="51"/>
      <c r="F2" s="51"/>
      <c r="G2" s="54"/>
      <c r="H2" s="54"/>
      <c r="I2" s="51"/>
      <c r="J2" s="55"/>
      <c r="K2" s="55"/>
      <c r="L2" s="55"/>
      <c r="M2" s="56"/>
      <c r="N2" s="55"/>
      <c r="O2" s="85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</row>
    <row r="3" spans="1:238" ht="15" customHeight="1">
      <c r="A3" s="41" t="s">
        <v>151</v>
      </c>
      <c r="B3" s="57"/>
      <c r="C3" s="57"/>
      <c r="D3" s="57"/>
      <c r="E3" s="57"/>
      <c r="F3" s="57"/>
      <c r="G3" s="57"/>
      <c r="H3" s="57"/>
      <c r="I3" s="58"/>
      <c r="J3" s="59"/>
      <c r="K3" s="58"/>
      <c r="L3" s="59"/>
      <c r="M3" s="59"/>
      <c r="N3" s="59"/>
      <c r="O3" s="86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/>
      <c r="IA3" s="51"/>
      <c r="IB3" s="51"/>
      <c r="IC3" s="51"/>
      <c r="ID3" s="51"/>
    </row>
    <row r="4" spans="1:238" ht="15" customHeight="1">
      <c r="A4" s="60"/>
      <c r="B4" s="60"/>
      <c r="C4" s="60"/>
      <c r="D4" s="60"/>
      <c r="E4" s="60"/>
      <c r="F4" s="60"/>
      <c r="G4" s="60"/>
      <c r="H4" s="60"/>
      <c r="I4" s="153"/>
      <c r="J4" s="61"/>
      <c r="K4" s="153"/>
      <c r="L4" s="61"/>
      <c r="M4" s="61"/>
      <c r="N4" s="61"/>
      <c r="O4" s="87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</row>
    <row r="5" spans="1:238" ht="15" customHeight="1">
      <c r="A5" s="60"/>
      <c r="B5" s="60"/>
      <c r="C5" s="60"/>
      <c r="D5" s="60"/>
      <c r="E5" s="60"/>
      <c r="F5" s="60"/>
      <c r="G5" s="60"/>
      <c r="H5" s="60"/>
      <c r="I5" s="153"/>
      <c r="J5" s="61"/>
      <c r="K5" s="153"/>
      <c r="L5" s="61"/>
      <c r="M5" s="61"/>
      <c r="N5" s="61"/>
      <c r="O5" s="87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</row>
    <row r="6" spans="1:238" ht="12.95" customHeight="1">
      <c r="A6" s="51" t="s">
        <v>32</v>
      </c>
      <c r="J6" s="52"/>
      <c r="K6" s="52"/>
      <c r="L6" s="52"/>
      <c r="M6" s="52"/>
      <c r="N6" s="52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</row>
    <row r="7" spans="1:238" ht="12.95" customHeight="1">
      <c r="A7" s="51"/>
      <c r="J7" s="52"/>
      <c r="K7" s="52"/>
      <c r="L7" s="52"/>
      <c r="M7" s="52"/>
      <c r="N7" s="52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</row>
    <row r="8" spans="1:238" ht="12.95" customHeight="1">
      <c r="J8" s="52"/>
      <c r="K8" s="181" t="s">
        <v>152</v>
      </c>
      <c r="L8" s="181"/>
      <c r="M8" s="181"/>
      <c r="N8" s="181"/>
      <c r="O8" s="181"/>
    </row>
    <row r="9" spans="1:238" ht="12.95" customHeight="1">
      <c r="G9" s="62"/>
      <c r="H9" s="62"/>
      <c r="I9" s="63"/>
      <c r="J9" s="55"/>
      <c r="K9" s="55" t="s">
        <v>23</v>
      </c>
      <c r="L9" s="55"/>
      <c r="M9" s="55" t="s">
        <v>21</v>
      </c>
      <c r="N9" s="55"/>
      <c r="O9" s="88" t="s">
        <v>22</v>
      </c>
    </row>
    <row r="10" spans="1:238" ht="12.95" customHeight="1">
      <c r="G10" s="62"/>
      <c r="H10" s="64"/>
      <c r="I10" s="98"/>
      <c r="J10" s="55"/>
      <c r="K10" s="65" t="s">
        <v>10</v>
      </c>
      <c r="L10" s="55"/>
      <c r="M10" s="65" t="s">
        <v>10</v>
      </c>
      <c r="N10" s="55"/>
      <c r="O10" s="89" t="s">
        <v>21</v>
      </c>
    </row>
    <row r="11" spans="1:238" ht="12.95" customHeight="1">
      <c r="A11" s="51" t="s">
        <v>131</v>
      </c>
      <c r="G11" s="66"/>
      <c r="H11" s="66"/>
      <c r="I11" s="67"/>
      <c r="J11" s="68"/>
      <c r="K11" s="68"/>
      <c r="L11" s="68"/>
      <c r="N11" s="68"/>
      <c r="O11" s="90"/>
    </row>
    <row r="12" spans="1:238" ht="12.95" customHeight="1">
      <c r="A12" s="51"/>
      <c r="G12" s="66"/>
      <c r="H12" s="66"/>
      <c r="I12" s="67"/>
      <c r="J12" s="68"/>
      <c r="K12" s="68"/>
      <c r="L12" s="68"/>
      <c r="N12" s="68"/>
      <c r="O12" s="90"/>
    </row>
    <row r="13" spans="1:238" ht="12.95" customHeight="1">
      <c r="A13" s="52" t="s">
        <v>31</v>
      </c>
      <c r="G13" s="66"/>
      <c r="H13" s="66"/>
      <c r="I13" s="67"/>
      <c r="J13" s="52"/>
      <c r="K13" s="52"/>
      <c r="L13" s="52"/>
      <c r="M13" s="52"/>
      <c r="N13" s="52"/>
    </row>
    <row r="14" spans="1:238" ht="12.95" customHeight="1">
      <c r="B14" s="52" t="s">
        <v>29</v>
      </c>
      <c r="G14" s="66"/>
      <c r="H14" s="66"/>
      <c r="I14" s="69"/>
      <c r="J14" s="68"/>
      <c r="L14" s="68"/>
      <c r="N14" s="68"/>
      <c r="O14" s="90"/>
    </row>
    <row r="15" spans="1:238" ht="12.95" customHeight="1">
      <c r="C15" s="52" t="s">
        <v>92</v>
      </c>
      <c r="G15" s="66"/>
      <c r="H15" s="66"/>
      <c r="I15" s="69"/>
      <c r="J15" s="52"/>
      <c r="K15" s="70"/>
      <c r="L15" s="52"/>
      <c r="M15" s="70"/>
      <c r="N15" s="52"/>
      <c r="O15" s="90"/>
    </row>
    <row r="16" spans="1:238" ht="12.95" customHeight="1">
      <c r="C16" s="52" t="s">
        <v>93</v>
      </c>
      <c r="G16" s="66"/>
      <c r="H16" s="66"/>
      <c r="I16" s="69"/>
      <c r="J16" s="71"/>
      <c r="K16" s="72">
        <v>16390555464</v>
      </c>
      <c r="L16" s="71"/>
      <c r="M16" s="99">
        <v>32048474653</v>
      </c>
      <c r="N16" s="100"/>
      <c r="O16" s="90">
        <v>14.84</v>
      </c>
    </row>
    <row r="17" spans="2:15" ht="12.95" customHeight="1">
      <c r="B17" s="52" t="s">
        <v>95</v>
      </c>
      <c r="G17" s="66"/>
      <c r="H17" s="66"/>
      <c r="I17" s="69"/>
      <c r="J17" s="68"/>
      <c r="L17" s="68"/>
      <c r="M17" s="101"/>
      <c r="N17" s="102"/>
      <c r="O17" s="90"/>
    </row>
    <row r="18" spans="2:15" ht="12.95" customHeight="1">
      <c r="C18" s="52" t="s">
        <v>92</v>
      </c>
      <c r="G18" s="66"/>
      <c r="H18" s="66"/>
      <c r="I18" s="69"/>
      <c r="J18" s="52"/>
      <c r="K18" s="52"/>
      <c r="L18" s="52"/>
      <c r="M18" s="103"/>
      <c r="N18" s="103"/>
    </row>
    <row r="19" spans="2:15" ht="12.95" customHeight="1">
      <c r="C19" s="52" t="s">
        <v>93</v>
      </c>
      <c r="G19" s="66"/>
      <c r="H19" s="66"/>
      <c r="I19" s="69"/>
      <c r="J19" s="52"/>
      <c r="K19" s="52"/>
      <c r="L19" s="52"/>
      <c r="M19" s="103"/>
      <c r="N19" s="103"/>
    </row>
    <row r="20" spans="2:15" ht="12.95" customHeight="1">
      <c r="C20" s="52" t="s">
        <v>114</v>
      </c>
      <c r="G20" s="66"/>
      <c r="H20" s="66"/>
      <c r="I20" s="69"/>
      <c r="J20" s="52"/>
      <c r="K20" s="52"/>
      <c r="L20" s="52"/>
      <c r="M20" s="101"/>
      <c r="N20" s="101"/>
    </row>
    <row r="21" spans="2:15" ht="12.95" customHeight="1">
      <c r="C21" s="52" t="s">
        <v>115</v>
      </c>
      <c r="G21" s="66"/>
      <c r="H21" s="66"/>
      <c r="I21" s="69"/>
      <c r="J21" s="52"/>
      <c r="K21" s="76">
        <v>3630408025</v>
      </c>
      <c r="L21" s="52"/>
      <c r="M21" s="99">
        <v>4054457489</v>
      </c>
      <c r="N21" s="103"/>
      <c r="O21" s="84">
        <v>1.88</v>
      </c>
    </row>
    <row r="22" spans="2:15" ht="12.95" customHeight="1">
      <c r="B22" s="52" t="s">
        <v>96</v>
      </c>
      <c r="G22" s="66"/>
      <c r="H22" s="66"/>
      <c r="I22" s="69"/>
      <c r="J22" s="73"/>
      <c r="K22" s="70"/>
      <c r="L22" s="73"/>
      <c r="M22" s="101"/>
      <c r="N22" s="102"/>
      <c r="O22" s="90"/>
    </row>
    <row r="23" spans="2:15" ht="12.95" customHeight="1">
      <c r="C23" s="52" t="s">
        <v>92</v>
      </c>
      <c r="G23" s="66"/>
      <c r="H23" s="66"/>
      <c r="I23" s="69"/>
      <c r="J23" s="73"/>
      <c r="K23" s="70"/>
      <c r="L23" s="73"/>
      <c r="M23" s="101"/>
      <c r="N23" s="102"/>
      <c r="O23" s="90"/>
    </row>
    <row r="24" spans="2:15" ht="12.95" customHeight="1">
      <c r="C24" s="52" t="s">
        <v>93</v>
      </c>
      <c r="G24" s="66"/>
      <c r="H24" s="66"/>
      <c r="I24" s="69"/>
      <c r="J24" s="73"/>
      <c r="K24" s="70"/>
      <c r="L24" s="73"/>
      <c r="M24" s="101"/>
      <c r="N24" s="101"/>
    </row>
    <row r="25" spans="2:15" ht="12.95" customHeight="1">
      <c r="C25" s="52" t="s">
        <v>114</v>
      </c>
      <c r="G25" s="66"/>
      <c r="H25" s="66"/>
      <c r="I25" s="69"/>
      <c r="J25" s="73"/>
      <c r="K25" s="70"/>
      <c r="L25" s="73"/>
      <c r="M25" s="101"/>
      <c r="N25" s="102"/>
      <c r="O25" s="90"/>
    </row>
    <row r="26" spans="2:15" ht="12.95" customHeight="1">
      <c r="C26" s="52" t="s">
        <v>115</v>
      </c>
      <c r="G26" s="66"/>
      <c r="H26" s="66"/>
      <c r="I26" s="69"/>
      <c r="J26" s="73"/>
      <c r="K26" s="70">
        <v>17002190457</v>
      </c>
      <c r="L26" s="73"/>
      <c r="M26" s="101">
        <v>19776981012</v>
      </c>
      <c r="N26" s="102"/>
      <c r="O26" s="90">
        <v>9.16</v>
      </c>
    </row>
    <row r="27" spans="2:15" ht="12.95" customHeight="1">
      <c r="B27" s="52" t="s">
        <v>97</v>
      </c>
      <c r="C27" s="74"/>
      <c r="G27" s="66"/>
      <c r="H27" s="66"/>
      <c r="I27" s="69"/>
      <c r="J27" s="73"/>
      <c r="K27" s="75"/>
      <c r="L27" s="73"/>
      <c r="M27" s="104"/>
      <c r="N27" s="102"/>
    </row>
    <row r="28" spans="2:15" ht="12.95" customHeight="1">
      <c r="C28" s="52" t="s">
        <v>92</v>
      </c>
      <c r="G28" s="66"/>
      <c r="H28" s="66"/>
      <c r="I28" s="69"/>
      <c r="J28" s="52"/>
      <c r="K28" s="70"/>
      <c r="L28" s="52"/>
      <c r="M28" s="101"/>
      <c r="N28" s="101"/>
    </row>
    <row r="29" spans="2:15" ht="12.95" customHeight="1">
      <c r="C29" s="52" t="s">
        <v>30</v>
      </c>
      <c r="G29" s="66"/>
      <c r="H29" s="66"/>
      <c r="I29" s="69"/>
      <c r="J29" s="52"/>
      <c r="K29" s="70"/>
      <c r="L29" s="52"/>
      <c r="M29" s="101"/>
      <c r="N29" s="101"/>
    </row>
    <row r="30" spans="2:15" ht="12.95" customHeight="1">
      <c r="C30" s="52" t="s">
        <v>114</v>
      </c>
      <c r="G30" s="66"/>
      <c r="H30" s="66"/>
      <c r="I30" s="69"/>
      <c r="J30" s="52"/>
      <c r="K30" s="70"/>
      <c r="L30" s="52"/>
      <c r="M30" s="101"/>
      <c r="N30" s="101"/>
    </row>
    <row r="31" spans="2:15" ht="12.95" customHeight="1">
      <c r="C31" s="52" t="s">
        <v>115</v>
      </c>
      <c r="G31" s="66"/>
      <c r="H31" s="66"/>
      <c r="I31" s="69"/>
      <c r="J31" s="52"/>
      <c r="K31" s="70">
        <v>7423958425</v>
      </c>
      <c r="L31" s="52"/>
      <c r="M31" s="101">
        <v>7908636261</v>
      </c>
      <c r="N31" s="103"/>
      <c r="O31" s="90">
        <v>3.66</v>
      </c>
    </row>
    <row r="32" spans="2:15" ht="12.95" customHeight="1">
      <c r="B32" s="52" t="s">
        <v>94</v>
      </c>
      <c r="G32" s="66"/>
      <c r="H32" s="66"/>
      <c r="I32" s="69"/>
      <c r="J32" s="73"/>
      <c r="K32" s="70"/>
      <c r="L32" s="73"/>
      <c r="M32" s="101"/>
      <c r="N32" s="102"/>
      <c r="O32" s="90"/>
    </row>
    <row r="33" spans="1:15" ht="12.95" customHeight="1">
      <c r="C33" s="52" t="s">
        <v>139</v>
      </c>
      <c r="G33" s="66"/>
      <c r="H33" s="66"/>
      <c r="I33" s="69"/>
      <c r="J33" s="71"/>
      <c r="K33" s="72">
        <v>15384010040</v>
      </c>
      <c r="L33" s="71"/>
      <c r="M33" s="99">
        <v>16147470000</v>
      </c>
      <c r="N33" s="100"/>
      <c r="O33" s="90">
        <v>7.48</v>
      </c>
    </row>
    <row r="34" spans="1:15" ht="12.95" customHeight="1">
      <c r="B34" s="52" t="s">
        <v>102</v>
      </c>
      <c r="G34" s="66"/>
      <c r="H34" s="66"/>
      <c r="I34" s="69"/>
      <c r="J34" s="52"/>
      <c r="K34" s="70"/>
      <c r="L34" s="52"/>
      <c r="M34" s="101"/>
      <c r="N34" s="103"/>
      <c r="O34" s="90"/>
    </row>
    <row r="35" spans="1:15" ht="12.95" customHeight="1">
      <c r="C35" s="52" t="s">
        <v>138</v>
      </c>
      <c r="G35" s="66"/>
      <c r="H35" s="66"/>
      <c r="I35" s="69"/>
      <c r="J35" s="52"/>
      <c r="K35" s="76">
        <v>5312841346</v>
      </c>
      <c r="L35" s="52"/>
      <c r="M35" s="101">
        <v>5864550000</v>
      </c>
      <c r="N35" s="103"/>
      <c r="O35" s="90">
        <v>2.72</v>
      </c>
    </row>
    <row r="36" spans="1:15" ht="12.95" customHeight="1">
      <c r="B36" s="52" t="s">
        <v>98</v>
      </c>
      <c r="G36" s="66"/>
      <c r="H36" s="66"/>
      <c r="I36" s="69"/>
      <c r="J36" s="52"/>
      <c r="K36" s="70"/>
      <c r="L36" s="52"/>
      <c r="M36" s="101"/>
      <c r="N36" s="103"/>
      <c r="O36" s="90"/>
    </row>
    <row r="37" spans="1:15" ht="12.95" customHeight="1">
      <c r="C37" s="52" t="s">
        <v>99</v>
      </c>
      <c r="G37" s="66"/>
      <c r="H37" s="66"/>
      <c r="I37" s="69"/>
      <c r="J37" s="52"/>
      <c r="K37" s="70"/>
      <c r="L37" s="52"/>
      <c r="M37" s="104"/>
      <c r="N37" s="103"/>
    </row>
    <row r="38" spans="1:15" ht="12.95" customHeight="1">
      <c r="C38" s="52" t="s">
        <v>100</v>
      </c>
      <c r="G38" s="66"/>
      <c r="H38" s="66"/>
      <c r="I38" s="69"/>
      <c r="J38" s="52"/>
      <c r="K38" s="70"/>
      <c r="L38" s="52"/>
      <c r="M38" s="105"/>
      <c r="N38" s="103"/>
    </row>
    <row r="39" spans="1:15" ht="12.95" customHeight="1">
      <c r="C39" s="52" t="s">
        <v>88</v>
      </c>
      <c r="G39" s="66"/>
      <c r="H39" s="66"/>
      <c r="I39" s="69"/>
      <c r="J39" s="52"/>
      <c r="K39" s="70">
        <v>13466972168</v>
      </c>
      <c r="L39" s="52"/>
      <c r="M39" s="101">
        <v>15964990000</v>
      </c>
      <c r="N39" s="103"/>
      <c r="O39" s="90">
        <v>7.39</v>
      </c>
    </row>
    <row r="40" spans="1:15" ht="12.95" customHeight="1">
      <c r="B40" s="52" t="s">
        <v>104</v>
      </c>
      <c r="G40" s="66"/>
      <c r="H40" s="66"/>
      <c r="I40" s="69"/>
      <c r="J40" s="52"/>
      <c r="K40" s="70"/>
      <c r="L40" s="52"/>
      <c r="M40" s="101"/>
      <c r="N40" s="103"/>
      <c r="O40" s="90"/>
    </row>
    <row r="41" spans="1:15" ht="12.95" customHeight="1">
      <c r="C41" s="52" t="s">
        <v>105</v>
      </c>
      <c r="G41" s="66"/>
      <c r="H41" s="66"/>
      <c r="I41" s="69"/>
      <c r="J41" s="52"/>
      <c r="K41" s="70"/>
      <c r="L41" s="52"/>
      <c r="M41" s="101"/>
      <c r="N41" s="103"/>
      <c r="O41" s="90"/>
    </row>
    <row r="42" spans="1:15" ht="12.95" customHeight="1">
      <c r="C42" s="52" t="s">
        <v>103</v>
      </c>
      <c r="G42" s="66"/>
      <c r="H42" s="66"/>
      <c r="I42" s="69"/>
      <c r="J42" s="52"/>
      <c r="K42" s="70">
        <v>3552933046</v>
      </c>
      <c r="L42" s="52"/>
      <c r="M42" s="101">
        <v>3759060000</v>
      </c>
      <c r="N42" s="103"/>
      <c r="O42" s="90">
        <v>1.74</v>
      </c>
    </row>
    <row r="43" spans="1:15" ht="12.95" customHeight="1">
      <c r="B43" s="52" t="s">
        <v>117</v>
      </c>
      <c r="G43" s="66"/>
      <c r="H43" s="66"/>
      <c r="I43" s="69"/>
      <c r="J43" s="52"/>
      <c r="K43" s="70"/>
      <c r="L43" s="52"/>
      <c r="M43" s="101"/>
      <c r="N43" s="103"/>
      <c r="O43" s="90"/>
    </row>
    <row r="44" spans="1:15" ht="12.95" customHeight="1">
      <c r="C44" s="52" t="s">
        <v>88</v>
      </c>
      <c r="G44" s="66"/>
      <c r="H44" s="66"/>
      <c r="I44" s="69"/>
      <c r="J44" s="52"/>
      <c r="K44" s="70">
        <v>4702689953</v>
      </c>
      <c r="L44" s="52"/>
      <c r="M44" s="101">
        <v>5089230000</v>
      </c>
      <c r="N44" s="103"/>
      <c r="O44" s="90">
        <v>2.36</v>
      </c>
    </row>
    <row r="45" spans="1:15" ht="8.1" customHeight="1">
      <c r="G45" s="66"/>
      <c r="H45" s="66"/>
      <c r="I45" s="69"/>
      <c r="J45" s="52"/>
      <c r="K45" s="70"/>
      <c r="L45" s="52"/>
      <c r="M45" s="101"/>
      <c r="N45" s="103"/>
      <c r="O45" s="90"/>
    </row>
    <row r="46" spans="1:15" ht="12.95" customHeight="1">
      <c r="A46" s="52" t="s">
        <v>28</v>
      </c>
      <c r="G46" s="66"/>
      <c r="H46" s="66"/>
      <c r="I46" s="69"/>
      <c r="J46" s="70"/>
      <c r="K46" s="75"/>
      <c r="L46" s="70"/>
      <c r="M46" s="101"/>
      <c r="N46" s="103"/>
      <c r="O46" s="90"/>
    </row>
    <row r="47" spans="1:15" ht="12.95" customHeight="1">
      <c r="B47" s="52" t="s">
        <v>27</v>
      </c>
      <c r="G47" s="66"/>
      <c r="H47" s="66"/>
      <c r="I47" s="69"/>
      <c r="J47" s="70"/>
      <c r="K47" s="75"/>
      <c r="L47" s="70"/>
      <c r="M47" s="101"/>
      <c r="N47" s="103"/>
      <c r="O47" s="90"/>
    </row>
    <row r="48" spans="1:15" ht="12.95" customHeight="1">
      <c r="C48" s="74" t="s">
        <v>137</v>
      </c>
      <c r="G48" s="66"/>
      <c r="H48" s="66"/>
      <c r="I48" s="69"/>
      <c r="J48" s="73"/>
      <c r="K48" s="75">
        <v>15241063842</v>
      </c>
      <c r="L48" s="73"/>
      <c r="M48" s="101">
        <v>26922278191</v>
      </c>
      <c r="N48" s="103"/>
      <c r="O48" s="90">
        <v>12.47</v>
      </c>
    </row>
    <row r="49" spans="1:15" ht="12.95" customHeight="1">
      <c r="B49" s="52" t="s">
        <v>27</v>
      </c>
      <c r="G49" s="66"/>
      <c r="H49" s="66"/>
      <c r="I49" s="69"/>
      <c r="J49" s="70"/>
      <c r="K49" s="75"/>
      <c r="L49" s="70"/>
      <c r="M49" s="104"/>
      <c r="N49" s="101"/>
    </row>
    <row r="50" spans="1:15" ht="12.95" customHeight="1">
      <c r="C50" s="74" t="s">
        <v>26</v>
      </c>
      <c r="G50" s="66"/>
      <c r="H50" s="66"/>
      <c r="I50" s="69"/>
      <c r="J50" s="70"/>
      <c r="K50" s="75"/>
      <c r="L50" s="70"/>
      <c r="M50" s="104"/>
      <c r="N50" s="101"/>
    </row>
    <row r="51" spans="1:15" ht="12.95" customHeight="1">
      <c r="C51" s="74" t="s">
        <v>86</v>
      </c>
      <c r="G51" s="66"/>
      <c r="H51" s="66"/>
      <c r="I51" s="69"/>
      <c r="J51" s="73"/>
      <c r="K51" s="75">
        <v>10748870704</v>
      </c>
      <c r="L51" s="73"/>
      <c r="M51" s="104">
        <v>16208846850</v>
      </c>
      <c r="N51" s="101"/>
      <c r="O51" s="84">
        <v>7.51</v>
      </c>
    </row>
    <row r="52" spans="1:15" ht="12.95" customHeight="1">
      <c r="B52" s="52" t="s">
        <v>75</v>
      </c>
      <c r="C52" s="74"/>
      <c r="G52" s="66"/>
      <c r="H52" s="66"/>
      <c r="I52" s="69"/>
      <c r="J52" s="73"/>
      <c r="K52" s="75"/>
      <c r="L52" s="73"/>
      <c r="M52" s="104"/>
      <c r="N52" s="102"/>
      <c r="O52" s="90"/>
    </row>
    <row r="53" spans="1:15" ht="12.95" customHeight="1">
      <c r="A53" s="74"/>
      <c r="C53" s="74" t="s">
        <v>25</v>
      </c>
      <c r="G53" s="66"/>
      <c r="H53" s="66"/>
      <c r="I53" s="69"/>
      <c r="J53" s="73"/>
      <c r="K53" s="75"/>
      <c r="L53" s="73"/>
      <c r="M53" s="104"/>
      <c r="N53" s="101"/>
    </row>
    <row r="54" spans="1:15" ht="12.95" customHeight="1">
      <c r="B54" s="74"/>
      <c r="C54" s="52" t="s">
        <v>86</v>
      </c>
      <c r="G54" s="66"/>
      <c r="H54" s="66"/>
      <c r="I54" s="69"/>
      <c r="J54" s="73"/>
      <c r="K54" s="75">
        <v>806897620</v>
      </c>
      <c r="L54" s="73"/>
      <c r="M54" s="104">
        <v>1289705583</v>
      </c>
      <c r="N54" s="101"/>
      <c r="O54" s="84">
        <v>0.6</v>
      </c>
    </row>
    <row r="55" spans="1:15" ht="12.95" customHeight="1">
      <c r="B55" s="74" t="s">
        <v>76</v>
      </c>
      <c r="G55" s="66"/>
      <c r="H55" s="66"/>
      <c r="I55" s="69"/>
      <c r="J55" s="52"/>
      <c r="K55" s="52"/>
      <c r="L55" s="52"/>
      <c r="M55" s="104"/>
      <c r="N55" s="102"/>
      <c r="O55" s="90"/>
    </row>
    <row r="56" spans="1:15" ht="12.95" customHeight="1">
      <c r="B56" s="74"/>
      <c r="C56" s="52" t="s">
        <v>77</v>
      </c>
      <c r="G56" s="66"/>
      <c r="H56" s="66"/>
      <c r="I56" s="69"/>
      <c r="J56" s="73"/>
      <c r="K56" s="77"/>
      <c r="L56" s="73"/>
      <c r="M56" s="104"/>
      <c r="N56" s="102"/>
    </row>
    <row r="57" spans="1:15" ht="12.95" customHeight="1">
      <c r="B57" s="74"/>
      <c r="C57" s="52" t="s">
        <v>87</v>
      </c>
      <c r="G57" s="66"/>
      <c r="H57" s="66"/>
      <c r="I57" s="69"/>
      <c r="J57" s="73"/>
      <c r="K57" s="77">
        <v>545788653</v>
      </c>
      <c r="L57" s="73"/>
      <c r="M57" s="104">
        <v>563475766</v>
      </c>
      <c r="N57" s="102"/>
      <c r="O57" s="84">
        <v>0.26</v>
      </c>
    </row>
    <row r="58" spans="1:15" ht="8.1" customHeight="1">
      <c r="B58" s="74"/>
      <c r="G58" s="66"/>
      <c r="H58" s="66"/>
      <c r="I58" s="69"/>
      <c r="J58" s="52"/>
      <c r="K58" s="52"/>
      <c r="L58" s="52"/>
      <c r="M58" s="104"/>
      <c r="N58" s="102"/>
      <c r="O58" s="90"/>
    </row>
    <row r="59" spans="1:15" ht="12.95" customHeight="1">
      <c r="A59" s="52" t="s">
        <v>78</v>
      </c>
      <c r="B59" s="74"/>
      <c r="G59" s="66"/>
      <c r="H59" s="66"/>
      <c r="I59" s="69"/>
      <c r="J59" s="73"/>
      <c r="K59" s="77"/>
      <c r="L59" s="73"/>
      <c r="M59" s="103"/>
      <c r="N59" s="103"/>
    </row>
    <row r="60" spans="1:15" ht="12.95" customHeight="1">
      <c r="B60" s="74" t="s">
        <v>136</v>
      </c>
      <c r="G60" s="66"/>
      <c r="H60" s="66"/>
      <c r="I60" s="69"/>
      <c r="J60" s="73"/>
      <c r="K60" s="77">
        <v>12293102380</v>
      </c>
      <c r="L60" s="73"/>
      <c r="M60" s="104">
        <v>11692490000</v>
      </c>
      <c r="N60" s="102"/>
      <c r="O60" s="90">
        <v>5.41</v>
      </c>
    </row>
    <row r="61" spans="1:15" ht="12.95" customHeight="1">
      <c r="B61" s="74" t="s">
        <v>135</v>
      </c>
      <c r="G61" s="66"/>
      <c r="H61" s="66"/>
      <c r="I61" s="69"/>
      <c r="J61" s="73"/>
      <c r="K61" s="77">
        <v>3410742809</v>
      </c>
      <c r="L61" s="73"/>
      <c r="M61" s="150">
        <v>3913960000</v>
      </c>
      <c r="N61" s="151"/>
      <c r="O61" s="90">
        <v>1.81</v>
      </c>
    </row>
    <row r="62" spans="1:15" ht="12.95" customHeight="1">
      <c r="B62" s="74" t="s">
        <v>134</v>
      </c>
      <c r="G62" s="66"/>
      <c r="H62" s="66"/>
      <c r="I62" s="69"/>
      <c r="J62" s="73"/>
      <c r="K62" s="77">
        <v>24768623135</v>
      </c>
      <c r="L62" s="73"/>
      <c r="M62" s="150">
        <v>28824140000</v>
      </c>
      <c r="N62" s="151"/>
      <c r="O62" s="90">
        <v>13.35</v>
      </c>
    </row>
    <row r="63" spans="1:15" ht="8.1" customHeight="1">
      <c r="C63" s="74"/>
      <c r="G63" s="66"/>
      <c r="H63" s="66"/>
      <c r="I63" s="69"/>
      <c r="J63" s="73"/>
      <c r="K63" s="75"/>
      <c r="L63" s="73"/>
      <c r="M63" s="75"/>
      <c r="N63" s="73"/>
    </row>
    <row r="64" spans="1:15" ht="12.95" customHeight="1">
      <c r="A64" s="52" t="s">
        <v>146</v>
      </c>
      <c r="G64" s="66"/>
      <c r="H64" s="66"/>
      <c r="I64" s="69"/>
      <c r="J64" s="73"/>
      <c r="K64" s="78">
        <v>18825279300</v>
      </c>
      <c r="L64" s="73"/>
      <c r="M64" s="78">
        <v>15898317595</v>
      </c>
      <c r="N64" s="73"/>
      <c r="O64" s="92">
        <v>7.36</v>
      </c>
    </row>
    <row r="65" spans="1:15" ht="8.1" customHeight="1">
      <c r="C65" s="74"/>
      <c r="G65" s="66"/>
      <c r="H65" s="66"/>
      <c r="I65" s="69"/>
      <c r="J65" s="73"/>
      <c r="K65" s="75"/>
      <c r="L65" s="73"/>
      <c r="M65" s="75"/>
      <c r="N65" s="73"/>
    </row>
    <row r="66" spans="1:15" ht="12.95" customHeight="1">
      <c r="A66" s="51" t="s">
        <v>24</v>
      </c>
      <c r="G66" s="66"/>
      <c r="H66" s="66"/>
      <c r="I66" s="69"/>
      <c r="J66" s="73"/>
      <c r="K66" s="78">
        <f>SUM(K16:K64)</f>
        <v>173506927367</v>
      </c>
      <c r="L66" s="73"/>
      <c r="M66" s="78">
        <f>SUM(M16:M64)</f>
        <v>215927063400</v>
      </c>
      <c r="N66" s="73"/>
      <c r="O66" s="92">
        <v>100</v>
      </c>
    </row>
    <row r="67" spans="1:15" ht="8.1" customHeight="1">
      <c r="A67" s="51"/>
      <c r="G67" s="66"/>
      <c r="H67" s="62"/>
      <c r="I67" s="63"/>
      <c r="J67" s="64"/>
      <c r="K67" s="64"/>
      <c r="L67" s="64"/>
      <c r="M67" s="64"/>
      <c r="N67" s="64"/>
      <c r="O67" s="93"/>
    </row>
    <row r="68" spans="1:15" ht="12.95" customHeight="1" thickBot="1">
      <c r="A68" s="51" t="s">
        <v>20</v>
      </c>
      <c r="G68" s="67"/>
      <c r="H68" s="67"/>
      <c r="I68" s="67"/>
      <c r="J68" s="70"/>
      <c r="K68" s="80">
        <f>SUM(K66:K67)</f>
        <v>173506927367</v>
      </c>
      <c r="L68" s="70"/>
      <c r="M68" s="80">
        <f>SUM(M66)</f>
        <v>215927063400</v>
      </c>
      <c r="N68" s="70"/>
      <c r="O68" s="94">
        <v>100</v>
      </c>
    </row>
    <row r="69" spans="1:15" ht="12.95" customHeight="1" thickTop="1">
      <c r="A69" s="51"/>
      <c r="G69" s="67"/>
      <c r="H69" s="67"/>
      <c r="I69" s="67"/>
      <c r="J69" s="70"/>
      <c r="K69" s="70"/>
      <c r="L69" s="70"/>
      <c r="M69" s="70"/>
      <c r="N69" s="70"/>
      <c r="O69" s="90"/>
    </row>
    <row r="70" spans="1:15" ht="12.95" customHeight="1">
      <c r="A70" s="51"/>
      <c r="G70" s="67"/>
      <c r="H70" s="67"/>
      <c r="I70" s="67"/>
      <c r="J70" s="70"/>
      <c r="K70" s="70"/>
      <c r="L70" s="70"/>
      <c r="M70" s="70"/>
      <c r="N70" s="70"/>
      <c r="O70" s="90"/>
    </row>
    <row r="71" spans="1:15" ht="12.95" customHeight="1">
      <c r="A71" s="51"/>
      <c r="G71" s="67"/>
      <c r="H71" s="67"/>
      <c r="I71" s="67"/>
      <c r="J71" s="70"/>
      <c r="K71" s="70"/>
      <c r="L71" s="70"/>
      <c r="M71" s="70"/>
      <c r="N71" s="70"/>
      <c r="O71" s="90"/>
    </row>
    <row r="72" spans="1:15" ht="3.75" customHeight="1">
      <c r="A72" s="51"/>
      <c r="G72" s="67"/>
      <c r="H72" s="67"/>
      <c r="I72" s="67"/>
      <c r="J72" s="70"/>
      <c r="K72" s="70"/>
      <c r="L72" s="70"/>
      <c r="M72" s="70"/>
      <c r="N72" s="70"/>
      <c r="O72" s="90"/>
    </row>
    <row r="73" spans="1:15" ht="21.95" customHeight="1">
      <c r="A73" s="96" t="s">
        <v>0</v>
      </c>
      <c r="B73" s="97"/>
      <c r="C73" s="97"/>
      <c r="D73" s="97"/>
      <c r="E73" s="97"/>
      <c r="F73" s="97"/>
      <c r="G73" s="97"/>
      <c r="H73" s="97"/>
      <c r="I73" s="81"/>
      <c r="J73" s="79"/>
      <c r="K73" s="79"/>
      <c r="L73" s="79"/>
      <c r="M73" s="79"/>
      <c r="N73" s="79"/>
      <c r="O73" s="91"/>
    </row>
  </sheetData>
  <mergeCells count="1">
    <mergeCell ref="K8:O8"/>
  </mergeCells>
  <pageMargins left="0.8" right="0.7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C7B89-2EF3-47E1-AFEE-07DFBEDFC828}">
  <sheetPr>
    <tabColor rgb="FF002060"/>
  </sheetPr>
  <dimension ref="A1:IU73"/>
  <sheetViews>
    <sheetView zoomScaleNormal="100" zoomScaleSheetLayoutView="100" workbookViewId="0">
      <selection activeCell="T19" sqref="T19:T20"/>
    </sheetView>
  </sheetViews>
  <sheetFormatPr defaultColWidth="19.42578125" defaultRowHeight="15" customHeight="1"/>
  <cols>
    <col min="1" max="3" width="1.85546875" style="52" customWidth="1"/>
    <col min="4" max="4" width="8.42578125" style="52" customWidth="1"/>
    <col min="5" max="5" width="7.42578125" style="52" customWidth="1"/>
    <col min="6" max="6" width="3.42578125" style="52" customWidth="1"/>
    <col min="7" max="7" width="11.5703125" style="52" customWidth="1"/>
    <col min="8" max="8" width="19.140625" style="52" customWidth="1"/>
    <col min="9" max="9" width="6.140625" style="52" customWidth="1"/>
    <col min="10" max="10" width="0.85546875" style="53" customWidth="1"/>
    <col min="11" max="11" width="12.85546875" style="53" customWidth="1"/>
    <col min="12" max="12" width="0.85546875" style="53" customWidth="1"/>
    <col min="13" max="13" width="12.85546875" style="53" customWidth="1"/>
    <col min="14" max="14" width="0.85546875" style="53" customWidth="1"/>
    <col min="15" max="15" width="11.7109375" style="84" customWidth="1"/>
    <col min="16" max="248" width="8.42578125" style="52" customWidth="1"/>
    <col min="249" max="251" width="2.140625" style="52" customWidth="1"/>
    <col min="252" max="252" width="8.42578125" style="52" customWidth="1"/>
    <col min="253" max="253" width="7.42578125" style="52" customWidth="1"/>
    <col min="254" max="254" width="3.42578125" style="52" customWidth="1"/>
    <col min="255" max="16384" width="19.42578125" style="52"/>
  </cols>
  <sheetData>
    <row r="1" spans="1:255" ht="15" customHeight="1">
      <c r="A1" s="37" t="s">
        <v>12</v>
      </c>
    </row>
    <row r="2" spans="1:255" ht="15" customHeight="1">
      <c r="A2" s="83" t="s">
        <v>101</v>
      </c>
      <c r="B2" s="51"/>
      <c r="C2" s="51"/>
      <c r="D2" s="51"/>
      <c r="E2" s="51"/>
      <c r="F2" s="51"/>
      <c r="G2" s="54"/>
      <c r="H2" s="54"/>
      <c r="I2" s="51"/>
      <c r="J2" s="55"/>
      <c r="K2" s="55"/>
      <c r="L2" s="55"/>
      <c r="M2" s="56"/>
      <c r="N2" s="55"/>
      <c r="O2" s="85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  <c r="DP2" s="51"/>
      <c r="DQ2" s="51"/>
      <c r="DR2" s="51"/>
      <c r="DS2" s="51"/>
      <c r="DT2" s="51"/>
      <c r="DU2" s="51"/>
      <c r="DV2" s="51"/>
      <c r="DW2" s="51"/>
      <c r="DX2" s="51"/>
      <c r="DY2" s="51"/>
      <c r="DZ2" s="51"/>
      <c r="EA2" s="51"/>
      <c r="EB2" s="51"/>
      <c r="EC2" s="51"/>
      <c r="ED2" s="51"/>
      <c r="EE2" s="51"/>
      <c r="EF2" s="51"/>
      <c r="EG2" s="51"/>
      <c r="EH2" s="51"/>
      <c r="EI2" s="51"/>
      <c r="EJ2" s="51"/>
      <c r="EK2" s="51"/>
      <c r="EL2" s="51"/>
      <c r="EM2" s="51"/>
      <c r="EN2" s="51"/>
      <c r="EO2" s="51"/>
      <c r="EP2" s="51"/>
      <c r="EQ2" s="51"/>
      <c r="ER2" s="51"/>
      <c r="ES2" s="51"/>
      <c r="ET2" s="51"/>
      <c r="EU2" s="51"/>
      <c r="EV2" s="51"/>
      <c r="EW2" s="51"/>
      <c r="EX2" s="51"/>
      <c r="EY2" s="51"/>
      <c r="EZ2" s="51"/>
      <c r="FA2" s="51"/>
      <c r="FB2" s="51"/>
      <c r="FC2" s="51"/>
      <c r="FD2" s="51"/>
      <c r="FE2" s="51"/>
      <c r="FF2" s="51"/>
      <c r="FG2" s="51"/>
      <c r="FH2" s="51"/>
      <c r="FI2" s="51"/>
      <c r="FJ2" s="51"/>
      <c r="FK2" s="51"/>
      <c r="FL2" s="51"/>
      <c r="FM2" s="51"/>
      <c r="FN2" s="51"/>
      <c r="FO2" s="51"/>
      <c r="FP2" s="51"/>
      <c r="FQ2" s="51"/>
      <c r="FR2" s="51"/>
      <c r="FS2" s="51"/>
      <c r="FT2" s="51"/>
      <c r="FU2" s="51"/>
      <c r="FV2" s="51"/>
      <c r="FW2" s="51"/>
      <c r="FX2" s="51"/>
      <c r="FY2" s="51"/>
      <c r="FZ2" s="51"/>
      <c r="GA2" s="51"/>
      <c r="GB2" s="51"/>
      <c r="GC2" s="51"/>
      <c r="GD2" s="51"/>
      <c r="GE2" s="51"/>
      <c r="GF2" s="51"/>
      <c r="GG2" s="51"/>
      <c r="GH2" s="51"/>
      <c r="GI2" s="51"/>
      <c r="GJ2" s="51"/>
      <c r="GK2" s="51"/>
      <c r="GL2" s="51"/>
      <c r="GM2" s="51"/>
      <c r="GN2" s="51"/>
      <c r="GO2" s="51"/>
      <c r="GP2" s="51"/>
      <c r="GQ2" s="51"/>
      <c r="GR2" s="51"/>
      <c r="GS2" s="51"/>
      <c r="GT2" s="51"/>
      <c r="GU2" s="51"/>
      <c r="GV2" s="51"/>
      <c r="GW2" s="51"/>
      <c r="GX2" s="51"/>
      <c r="GY2" s="51"/>
      <c r="GZ2" s="51"/>
      <c r="HA2" s="51"/>
      <c r="HB2" s="51"/>
      <c r="HC2" s="51"/>
      <c r="HD2" s="51"/>
      <c r="HE2" s="51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  <c r="HV2" s="51"/>
      <c r="HW2" s="51"/>
      <c r="HX2" s="51"/>
      <c r="HY2" s="51"/>
      <c r="HZ2" s="51"/>
      <c r="IA2" s="51"/>
      <c r="IB2" s="51"/>
      <c r="IC2" s="51"/>
      <c r="ID2" s="51"/>
      <c r="IE2" s="51"/>
      <c r="IF2" s="51"/>
      <c r="IG2" s="51"/>
      <c r="IH2" s="51"/>
      <c r="II2" s="51"/>
      <c r="IJ2" s="51"/>
      <c r="IK2" s="51"/>
      <c r="IL2" s="51"/>
      <c r="IM2" s="51"/>
      <c r="IN2" s="51"/>
      <c r="IO2" s="51"/>
      <c r="IP2" s="51"/>
      <c r="IQ2" s="51"/>
      <c r="IR2" s="51"/>
      <c r="IS2" s="51"/>
      <c r="IT2" s="51"/>
      <c r="IU2" s="51"/>
    </row>
    <row r="3" spans="1:255" ht="15" customHeight="1">
      <c r="A3" s="41" t="s">
        <v>151</v>
      </c>
      <c r="B3" s="57"/>
      <c r="C3" s="57"/>
      <c r="D3" s="57"/>
      <c r="E3" s="57"/>
      <c r="F3" s="57"/>
      <c r="G3" s="57"/>
      <c r="H3" s="57"/>
      <c r="I3" s="58"/>
      <c r="J3" s="59"/>
      <c r="K3" s="58"/>
      <c r="L3" s="59"/>
      <c r="M3" s="59"/>
      <c r="N3" s="59"/>
      <c r="O3" s="86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  <c r="FF3" s="51"/>
      <c r="FG3" s="51"/>
      <c r="FH3" s="51"/>
      <c r="FI3" s="51"/>
      <c r="FJ3" s="51"/>
      <c r="FK3" s="51"/>
      <c r="FL3" s="51"/>
      <c r="FM3" s="51"/>
      <c r="FN3" s="51"/>
      <c r="FO3" s="51"/>
      <c r="FP3" s="51"/>
      <c r="FQ3" s="51"/>
      <c r="FR3" s="51"/>
      <c r="FS3" s="51"/>
      <c r="FT3" s="51"/>
      <c r="FU3" s="51"/>
      <c r="FV3" s="51"/>
      <c r="FW3" s="51"/>
      <c r="FX3" s="51"/>
      <c r="FY3" s="51"/>
      <c r="FZ3" s="51"/>
      <c r="GA3" s="51"/>
      <c r="GB3" s="51"/>
      <c r="GC3" s="51"/>
      <c r="GD3" s="51"/>
      <c r="GE3" s="51"/>
      <c r="GF3" s="51"/>
      <c r="GG3" s="51"/>
      <c r="GH3" s="51"/>
      <c r="GI3" s="51"/>
      <c r="GJ3" s="51"/>
      <c r="GK3" s="51"/>
      <c r="GL3" s="51"/>
      <c r="GM3" s="51"/>
      <c r="GN3" s="51"/>
      <c r="GO3" s="51"/>
      <c r="GP3" s="51"/>
      <c r="GQ3" s="51"/>
      <c r="GR3" s="51"/>
      <c r="GS3" s="51"/>
      <c r="GT3" s="51"/>
      <c r="GU3" s="51"/>
      <c r="GV3" s="51"/>
      <c r="GW3" s="51"/>
      <c r="GX3" s="51"/>
      <c r="GY3" s="51"/>
      <c r="GZ3" s="51"/>
      <c r="HA3" s="51"/>
      <c r="HB3" s="51"/>
      <c r="HC3" s="51"/>
      <c r="HD3" s="51"/>
      <c r="HE3" s="51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  <c r="HV3" s="51"/>
      <c r="HW3" s="51"/>
      <c r="HX3" s="51"/>
      <c r="HY3" s="51"/>
      <c r="HZ3" s="51"/>
      <c r="IA3" s="51"/>
      <c r="IB3" s="51"/>
      <c r="IC3" s="51"/>
      <c r="ID3" s="51"/>
      <c r="IE3" s="51"/>
      <c r="IF3" s="51"/>
      <c r="IG3" s="51"/>
      <c r="IH3" s="51"/>
      <c r="II3" s="51"/>
      <c r="IJ3" s="51"/>
      <c r="IK3" s="51"/>
      <c r="IL3" s="51"/>
      <c r="IM3" s="51"/>
      <c r="IN3" s="51"/>
      <c r="IO3" s="51"/>
      <c r="IP3" s="51"/>
      <c r="IQ3" s="51"/>
      <c r="IR3" s="51"/>
      <c r="IS3" s="51"/>
      <c r="IT3" s="51"/>
      <c r="IU3" s="51"/>
    </row>
    <row r="4" spans="1:255" ht="15" customHeight="1">
      <c r="A4" s="60"/>
      <c r="B4" s="60"/>
      <c r="C4" s="60"/>
      <c r="D4" s="60"/>
      <c r="E4" s="60"/>
      <c r="F4" s="60"/>
      <c r="G4" s="60"/>
      <c r="H4" s="60"/>
      <c r="I4" s="153"/>
      <c r="J4" s="61"/>
      <c r="K4" s="153"/>
      <c r="L4" s="61"/>
      <c r="M4" s="61"/>
      <c r="N4" s="61"/>
      <c r="O4" s="87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  <c r="IS4" s="51"/>
      <c r="IT4" s="51"/>
      <c r="IU4" s="51"/>
    </row>
    <row r="5" spans="1:255" ht="15" customHeight="1">
      <c r="A5" s="60"/>
      <c r="B5" s="60"/>
      <c r="C5" s="60"/>
      <c r="D5" s="60"/>
      <c r="E5" s="60"/>
      <c r="F5" s="60"/>
      <c r="G5" s="60"/>
      <c r="H5" s="60"/>
      <c r="I5" s="153"/>
      <c r="J5" s="61"/>
      <c r="K5" s="153"/>
      <c r="L5" s="61"/>
      <c r="M5" s="61"/>
      <c r="N5" s="61"/>
      <c r="O5" s="87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  <c r="IS5" s="51"/>
      <c r="IT5" s="51"/>
      <c r="IU5" s="51"/>
    </row>
    <row r="6" spans="1:255" ht="12.95" customHeight="1">
      <c r="A6" s="51" t="s">
        <v>32</v>
      </c>
      <c r="J6" s="52"/>
      <c r="K6" s="52"/>
      <c r="L6" s="52"/>
      <c r="M6" s="52"/>
      <c r="N6" s="52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  <c r="IS6" s="51"/>
      <c r="IT6" s="51"/>
      <c r="IU6" s="51"/>
    </row>
    <row r="7" spans="1:255" ht="12.95" customHeight="1">
      <c r="A7" s="51"/>
      <c r="J7" s="52"/>
      <c r="K7" s="52"/>
      <c r="L7" s="52"/>
      <c r="M7" s="52"/>
      <c r="N7" s="52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  <c r="IS7" s="51"/>
      <c r="IT7" s="51"/>
      <c r="IU7" s="51"/>
    </row>
    <row r="8" spans="1:255" ht="12.95" customHeight="1">
      <c r="J8" s="52"/>
      <c r="K8" s="181" t="s">
        <v>121</v>
      </c>
      <c r="L8" s="181"/>
      <c r="M8" s="181"/>
      <c r="N8" s="181"/>
      <c r="O8" s="181"/>
    </row>
    <row r="9" spans="1:255" ht="12.95" customHeight="1">
      <c r="G9" s="62"/>
      <c r="H9" s="62"/>
      <c r="I9" s="63"/>
      <c r="J9" s="55"/>
      <c r="K9" s="55" t="s">
        <v>23</v>
      </c>
      <c r="L9" s="55"/>
      <c r="M9" s="55" t="s">
        <v>21</v>
      </c>
      <c r="N9" s="55"/>
      <c r="O9" s="88" t="s">
        <v>22</v>
      </c>
    </row>
    <row r="10" spans="1:255" ht="12.95" customHeight="1">
      <c r="G10" s="62"/>
      <c r="H10" s="64"/>
      <c r="I10" s="98"/>
      <c r="J10" s="55"/>
      <c r="K10" s="65" t="s">
        <v>10</v>
      </c>
      <c r="L10" s="55"/>
      <c r="M10" s="65" t="s">
        <v>10</v>
      </c>
      <c r="N10" s="55"/>
      <c r="O10" s="89" t="s">
        <v>21</v>
      </c>
    </row>
    <row r="11" spans="1:255" ht="12.95" customHeight="1">
      <c r="A11" s="51" t="s">
        <v>131</v>
      </c>
      <c r="G11" s="66"/>
      <c r="H11" s="66"/>
      <c r="I11" s="67"/>
      <c r="J11" s="68"/>
      <c r="K11" s="68"/>
      <c r="L11" s="68"/>
      <c r="N11" s="68"/>
      <c r="O11" s="90"/>
    </row>
    <row r="12" spans="1:255" ht="12.95" customHeight="1">
      <c r="A12" s="51"/>
      <c r="G12" s="66"/>
      <c r="H12" s="66"/>
      <c r="I12" s="67"/>
      <c r="J12" s="68"/>
      <c r="K12" s="68"/>
      <c r="L12" s="68"/>
      <c r="N12" s="68"/>
      <c r="O12" s="90"/>
    </row>
    <row r="13" spans="1:255" ht="12.95" customHeight="1">
      <c r="A13" s="52" t="s">
        <v>31</v>
      </c>
      <c r="G13" s="66"/>
      <c r="H13" s="66"/>
      <c r="I13" s="67"/>
      <c r="J13" s="52"/>
      <c r="K13" s="52"/>
      <c r="L13" s="52"/>
      <c r="M13" s="52"/>
      <c r="N13" s="52"/>
    </row>
    <row r="14" spans="1:255" ht="12.95" customHeight="1">
      <c r="B14" s="52" t="s">
        <v>29</v>
      </c>
      <c r="G14" s="66"/>
      <c r="H14" s="66"/>
      <c r="I14" s="69"/>
      <c r="J14" s="68"/>
      <c r="L14" s="68"/>
      <c r="N14" s="68"/>
      <c r="O14" s="90"/>
    </row>
    <row r="15" spans="1:255" ht="12.95" customHeight="1">
      <c r="C15" s="52" t="s">
        <v>92</v>
      </c>
      <c r="G15" s="66"/>
      <c r="H15" s="66"/>
      <c r="I15" s="69"/>
      <c r="J15" s="52"/>
      <c r="K15" s="70"/>
      <c r="L15" s="52"/>
      <c r="M15" s="70"/>
      <c r="N15" s="52"/>
      <c r="O15" s="90"/>
    </row>
    <row r="16" spans="1:255" ht="12.95" customHeight="1">
      <c r="C16" s="52" t="s">
        <v>93</v>
      </c>
      <c r="G16" s="66"/>
      <c r="H16" s="66"/>
      <c r="I16" s="69"/>
      <c r="J16" s="71"/>
      <c r="K16" s="72">
        <v>16390555464</v>
      </c>
      <c r="L16" s="71"/>
      <c r="M16" s="99">
        <v>31612603964</v>
      </c>
      <c r="N16" s="100"/>
      <c r="O16" s="90">
        <f>ROUND(((M16/$M$66)*100),2)</f>
        <v>14.65</v>
      </c>
    </row>
    <row r="17" spans="2:15" ht="12.95" customHeight="1">
      <c r="B17" s="52" t="s">
        <v>95</v>
      </c>
      <c r="G17" s="66"/>
      <c r="H17" s="66"/>
      <c r="I17" s="69"/>
      <c r="J17" s="68"/>
      <c r="L17" s="68"/>
      <c r="M17" s="101"/>
      <c r="N17" s="102"/>
      <c r="O17" s="90"/>
    </row>
    <row r="18" spans="2:15" ht="12.95" customHeight="1">
      <c r="C18" s="52" t="s">
        <v>92</v>
      </c>
      <c r="G18" s="66"/>
      <c r="H18" s="66"/>
      <c r="I18" s="69"/>
      <c r="J18" s="52"/>
      <c r="K18" s="52"/>
      <c r="L18" s="52"/>
      <c r="M18" s="103"/>
      <c r="N18" s="103"/>
    </row>
    <row r="19" spans="2:15" ht="12.95" customHeight="1">
      <c r="C19" s="52" t="s">
        <v>93</v>
      </c>
      <c r="G19" s="66"/>
      <c r="H19" s="66"/>
      <c r="I19" s="69"/>
      <c r="J19" s="52"/>
      <c r="K19" s="52"/>
      <c r="L19" s="52"/>
      <c r="M19" s="103"/>
      <c r="N19" s="103"/>
    </row>
    <row r="20" spans="2:15" ht="12.95" customHeight="1">
      <c r="C20" s="52" t="s">
        <v>114</v>
      </c>
      <c r="G20" s="66"/>
      <c r="H20" s="66"/>
      <c r="I20" s="69"/>
      <c r="J20" s="52"/>
      <c r="K20" s="52"/>
      <c r="L20" s="52"/>
      <c r="M20" s="101"/>
      <c r="N20" s="101"/>
    </row>
    <row r="21" spans="2:15" ht="12.95" customHeight="1">
      <c r="C21" s="52" t="s">
        <v>115</v>
      </c>
      <c r="G21" s="66"/>
      <c r="H21" s="66"/>
      <c r="I21" s="69"/>
      <c r="J21" s="52"/>
      <c r="K21" s="76">
        <v>3630408025</v>
      </c>
      <c r="L21" s="52"/>
      <c r="M21" s="99">
        <v>4035083258</v>
      </c>
      <c r="N21" s="103"/>
      <c r="O21" s="84">
        <f>ROUND(((M21/$M$66)*100),2)</f>
        <v>1.87</v>
      </c>
    </row>
    <row r="22" spans="2:15" ht="12.95" customHeight="1">
      <c r="B22" s="52" t="s">
        <v>96</v>
      </c>
      <c r="G22" s="66"/>
      <c r="H22" s="66"/>
      <c r="I22" s="69"/>
      <c r="J22" s="73"/>
      <c r="K22" s="70"/>
      <c r="L22" s="73"/>
      <c r="M22" s="101"/>
      <c r="N22" s="102"/>
      <c r="O22" s="90"/>
    </row>
    <row r="23" spans="2:15" ht="12.95" customHeight="1">
      <c r="C23" s="52" t="s">
        <v>92</v>
      </c>
      <c r="G23" s="66"/>
      <c r="H23" s="66"/>
      <c r="I23" s="69"/>
      <c r="J23" s="73"/>
      <c r="K23" s="70"/>
      <c r="L23" s="73"/>
      <c r="M23" s="101"/>
      <c r="N23" s="102"/>
      <c r="O23" s="90"/>
    </row>
    <row r="24" spans="2:15" ht="12.95" customHeight="1">
      <c r="C24" s="52" t="s">
        <v>93</v>
      </c>
      <c r="G24" s="66"/>
      <c r="H24" s="66"/>
      <c r="I24" s="69"/>
      <c r="J24" s="73"/>
      <c r="K24" s="70"/>
      <c r="L24" s="73"/>
      <c r="M24" s="101"/>
      <c r="N24" s="101"/>
    </row>
    <row r="25" spans="2:15" ht="12.95" customHeight="1">
      <c r="C25" s="52" t="s">
        <v>114</v>
      </c>
      <c r="G25" s="66"/>
      <c r="H25" s="66"/>
      <c r="I25" s="69"/>
      <c r="J25" s="73"/>
      <c r="K25" s="70"/>
      <c r="L25" s="73"/>
      <c r="M25" s="101"/>
      <c r="N25" s="102"/>
      <c r="O25" s="90"/>
    </row>
    <row r="26" spans="2:15" ht="12.95" customHeight="1">
      <c r="C26" s="52" t="s">
        <v>115</v>
      </c>
      <c r="G26" s="66"/>
      <c r="H26" s="66"/>
      <c r="I26" s="69"/>
      <c r="J26" s="73"/>
      <c r="K26" s="70">
        <v>17002190457</v>
      </c>
      <c r="L26" s="73"/>
      <c r="M26" s="101">
        <v>19673635142</v>
      </c>
      <c r="N26" s="102"/>
      <c r="O26" s="90">
        <f>ROUND(((M26/$M$66)*100),2)</f>
        <v>9.1199999999999992</v>
      </c>
    </row>
    <row r="27" spans="2:15" ht="12.95" customHeight="1">
      <c r="B27" s="52" t="s">
        <v>97</v>
      </c>
      <c r="C27" s="74"/>
      <c r="G27" s="66"/>
      <c r="H27" s="66"/>
      <c r="I27" s="69"/>
      <c r="J27" s="73"/>
      <c r="K27" s="75"/>
      <c r="L27" s="73"/>
      <c r="M27" s="104"/>
      <c r="N27" s="102"/>
    </row>
    <row r="28" spans="2:15" ht="12.95" customHeight="1">
      <c r="C28" s="52" t="s">
        <v>92</v>
      </c>
      <c r="G28" s="66"/>
      <c r="H28" s="66"/>
      <c r="I28" s="69"/>
      <c r="J28" s="52"/>
      <c r="K28" s="70"/>
      <c r="L28" s="52"/>
      <c r="M28" s="101"/>
      <c r="N28" s="101"/>
    </row>
    <row r="29" spans="2:15" ht="12.95" customHeight="1">
      <c r="C29" s="52" t="s">
        <v>30</v>
      </c>
      <c r="G29" s="66"/>
      <c r="H29" s="66"/>
      <c r="I29" s="69"/>
      <c r="J29" s="52"/>
      <c r="K29" s="70"/>
      <c r="L29" s="52"/>
      <c r="M29" s="101"/>
      <c r="N29" s="101"/>
    </row>
    <row r="30" spans="2:15" ht="12.95" customHeight="1">
      <c r="C30" s="52" t="s">
        <v>114</v>
      </c>
      <c r="G30" s="66"/>
      <c r="H30" s="66"/>
      <c r="I30" s="69"/>
      <c r="J30" s="52"/>
      <c r="K30" s="70"/>
      <c r="L30" s="52"/>
      <c r="M30" s="101"/>
      <c r="N30" s="101"/>
    </row>
    <row r="31" spans="2:15" ht="12.95" customHeight="1">
      <c r="C31" s="52" t="s">
        <v>115</v>
      </c>
      <c r="G31" s="66"/>
      <c r="H31" s="66"/>
      <c r="I31" s="69"/>
      <c r="J31" s="52"/>
      <c r="K31" s="70">
        <v>7423958425</v>
      </c>
      <c r="L31" s="52"/>
      <c r="M31" s="101">
        <v>7872730735</v>
      </c>
      <c r="N31" s="103"/>
      <c r="O31" s="90">
        <f>ROUND(((M31/$M$66)*100),2)</f>
        <v>3.65</v>
      </c>
    </row>
    <row r="32" spans="2:15" ht="12.95" customHeight="1">
      <c r="B32" s="52" t="s">
        <v>94</v>
      </c>
      <c r="G32" s="66"/>
      <c r="H32" s="66"/>
      <c r="I32" s="69"/>
      <c r="J32" s="73"/>
      <c r="K32" s="70"/>
      <c r="L32" s="73"/>
      <c r="M32" s="101"/>
      <c r="N32" s="102"/>
      <c r="O32" s="90"/>
    </row>
    <row r="33" spans="1:15" ht="12.95" customHeight="1">
      <c r="C33" s="52" t="s">
        <v>139</v>
      </c>
      <c r="G33" s="66"/>
      <c r="H33" s="66"/>
      <c r="I33" s="69"/>
      <c r="J33" s="71"/>
      <c r="K33" s="72">
        <v>15384010040</v>
      </c>
      <c r="L33" s="71"/>
      <c r="M33" s="99">
        <v>16293250000</v>
      </c>
      <c r="N33" s="100"/>
      <c r="O33" s="90">
        <f>ROUND(((M33/$M$66)*100),2)</f>
        <v>7.55</v>
      </c>
    </row>
    <row r="34" spans="1:15" ht="12.95" customHeight="1">
      <c r="B34" s="52" t="s">
        <v>102</v>
      </c>
      <c r="G34" s="66"/>
      <c r="H34" s="66"/>
      <c r="I34" s="69"/>
      <c r="J34" s="52"/>
      <c r="K34" s="70"/>
      <c r="L34" s="52"/>
      <c r="M34" s="101"/>
      <c r="N34" s="103"/>
      <c r="O34" s="90"/>
    </row>
    <row r="35" spans="1:15" ht="12.95" customHeight="1">
      <c r="C35" s="52" t="s">
        <v>138</v>
      </c>
      <c r="G35" s="66"/>
      <c r="H35" s="66"/>
      <c r="I35" s="69"/>
      <c r="J35" s="52"/>
      <c r="K35" s="76">
        <v>5312841346</v>
      </c>
      <c r="L35" s="52"/>
      <c r="M35" s="101">
        <v>5841740000</v>
      </c>
      <c r="N35" s="103"/>
      <c r="O35" s="90">
        <f>ROUND(((M35/$M$66)*100),2)</f>
        <v>2.71</v>
      </c>
    </row>
    <row r="36" spans="1:15" ht="12.95" customHeight="1">
      <c r="B36" s="52" t="s">
        <v>98</v>
      </c>
      <c r="G36" s="66"/>
      <c r="H36" s="66"/>
      <c r="I36" s="69"/>
      <c r="J36" s="52"/>
      <c r="K36" s="70"/>
      <c r="L36" s="52"/>
      <c r="M36" s="101"/>
      <c r="N36" s="103"/>
      <c r="O36" s="90"/>
    </row>
    <row r="37" spans="1:15" ht="12.95" customHeight="1">
      <c r="C37" s="52" t="s">
        <v>99</v>
      </c>
      <c r="G37" s="66"/>
      <c r="H37" s="66"/>
      <c r="I37" s="69"/>
      <c r="J37" s="52"/>
      <c r="K37" s="70"/>
      <c r="L37" s="52"/>
      <c r="M37" s="104"/>
      <c r="N37" s="103"/>
    </row>
    <row r="38" spans="1:15" ht="12.95" customHeight="1">
      <c r="C38" s="52" t="s">
        <v>100</v>
      </c>
      <c r="G38" s="66"/>
      <c r="H38" s="66"/>
      <c r="I38" s="69"/>
      <c r="J38" s="52"/>
      <c r="K38" s="70"/>
      <c r="L38" s="52"/>
      <c r="M38" s="105"/>
      <c r="N38" s="103"/>
    </row>
    <row r="39" spans="1:15" ht="12.95" customHeight="1">
      <c r="C39" s="52" t="s">
        <v>88</v>
      </c>
      <c r="G39" s="66"/>
      <c r="H39" s="66"/>
      <c r="I39" s="69"/>
      <c r="J39" s="52"/>
      <c r="K39" s="70">
        <v>13466972168</v>
      </c>
      <c r="L39" s="52"/>
      <c r="M39" s="101">
        <v>15903140000</v>
      </c>
      <c r="N39" s="103"/>
      <c r="O39" s="90">
        <f>ROUND(((M39/$M$66)*100),2)</f>
        <v>7.37</v>
      </c>
    </row>
    <row r="40" spans="1:15" ht="12.95" customHeight="1">
      <c r="B40" s="52" t="s">
        <v>104</v>
      </c>
      <c r="G40" s="66"/>
      <c r="H40" s="66"/>
      <c r="I40" s="69"/>
      <c r="J40" s="52"/>
      <c r="K40" s="70"/>
      <c r="L40" s="52"/>
      <c r="M40" s="101"/>
      <c r="N40" s="103"/>
      <c r="O40" s="90"/>
    </row>
    <row r="41" spans="1:15" ht="12.95" customHeight="1">
      <c r="C41" s="52" t="s">
        <v>105</v>
      </c>
      <c r="G41" s="66"/>
      <c r="H41" s="66"/>
      <c r="I41" s="69"/>
      <c r="J41" s="52"/>
      <c r="K41" s="70"/>
      <c r="L41" s="52"/>
      <c r="M41" s="101"/>
      <c r="N41" s="103"/>
      <c r="O41" s="90"/>
    </row>
    <row r="42" spans="1:15" ht="12.95" customHeight="1">
      <c r="C42" s="52" t="s">
        <v>103</v>
      </c>
      <c r="G42" s="66"/>
      <c r="H42" s="66"/>
      <c r="I42" s="69"/>
      <c r="J42" s="52"/>
      <c r="K42" s="70">
        <v>3552933046</v>
      </c>
      <c r="L42" s="52"/>
      <c r="M42" s="101">
        <v>3744460000</v>
      </c>
      <c r="N42" s="103"/>
      <c r="O42" s="90">
        <v>1.73</v>
      </c>
    </row>
    <row r="43" spans="1:15" ht="12.95" customHeight="1">
      <c r="B43" s="52" t="s">
        <v>117</v>
      </c>
      <c r="G43" s="66"/>
      <c r="H43" s="66"/>
      <c r="I43" s="69"/>
      <c r="J43" s="52"/>
      <c r="K43" s="70"/>
      <c r="L43" s="52"/>
      <c r="M43" s="101"/>
      <c r="N43" s="103"/>
      <c r="O43" s="90"/>
    </row>
    <row r="44" spans="1:15" ht="12.95" customHeight="1">
      <c r="C44" s="52" t="s">
        <v>88</v>
      </c>
      <c r="G44" s="66"/>
      <c r="H44" s="66"/>
      <c r="I44" s="69"/>
      <c r="J44" s="52"/>
      <c r="K44" s="70">
        <v>4702689953</v>
      </c>
      <c r="L44" s="52"/>
      <c r="M44" s="101">
        <v>5069550000</v>
      </c>
      <c r="N44" s="103"/>
      <c r="O44" s="90">
        <f>ROUND(((M44/$M$66)*100),2)</f>
        <v>2.35</v>
      </c>
    </row>
    <row r="45" spans="1:15" ht="8.1" customHeight="1">
      <c r="G45" s="66"/>
      <c r="H45" s="66"/>
      <c r="I45" s="69"/>
      <c r="J45" s="52"/>
      <c r="K45" s="70"/>
      <c r="L45" s="52"/>
      <c r="M45" s="101"/>
      <c r="N45" s="103"/>
      <c r="O45" s="90"/>
    </row>
    <row r="46" spans="1:15" ht="12.95" customHeight="1">
      <c r="A46" s="52" t="s">
        <v>28</v>
      </c>
      <c r="G46" s="66"/>
      <c r="H46" s="66"/>
      <c r="I46" s="69"/>
      <c r="J46" s="70"/>
      <c r="K46" s="75"/>
      <c r="L46" s="70"/>
      <c r="M46" s="101"/>
      <c r="N46" s="103"/>
      <c r="O46" s="90"/>
    </row>
    <row r="47" spans="1:15" ht="12.95" customHeight="1">
      <c r="B47" s="52" t="s">
        <v>27</v>
      </c>
      <c r="G47" s="66"/>
      <c r="H47" s="66"/>
      <c r="I47" s="69"/>
      <c r="J47" s="70"/>
      <c r="K47" s="75"/>
      <c r="L47" s="70"/>
      <c r="M47" s="101"/>
      <c r="N47" s="103"/>
      <c r="O47" s="90"/>
    </row>
    <row r="48" spans="1:15" ht="12.95" customHeight="1">
      <c r="C48" s="74" t="s">
        <v>137</v>
      </c>
      <c r="G48" s="66"/>
      <c r="H48" s="66"/>
      <c r="I48" s="69"/>
      <c r="J48" s="73"/>
      <c r="K48" s="75">
        <v>15241063842</v>
      </c>
      <c r="L48" s="73"/>
      <c r="M48" s="101">
        <v>26916429592</v>
      </c>
      <c r="N48" s="103"/>
      <c r="O48" s="90">
        <f>ROUND(((M48/$M$66)*100),2)</f>
        <v>12.48</v>
      </c>
    </row>
    <row r="49" spans="1:15" ht="12.95" customHeight="1">
      <c r="B49" s="52" t="s">
        <v>27</v>
      </c>
      <c r="G49" s="66"/>
      <c r="H49" s="66"/>
      <c r="I49" s="69"/>
      <c r="J49" s="70"/>
      <c r="K49" s="75"/>
      <c r="L49" s="70"/>
      <c r="M49" s="104"/>
      <c r="N49" s="101"/>
    </row>
    <row r="50" spans="1:15" ht="12.95" customHeight="1">
      <c r="C50" s="74" t="s">
        <v>26</v>
      </c>
      <c r="G50" s="66"/>
      <c r="H50" s="66"/>
      <c r="I50" s="69"/>
      <c r="J50" s="70"/>
      <c r="K50" s="75"/>
      <c r="L50" s="70"/>
      <c r="M50" s="104"/>
      <c r="N50" s="101"/>
    </row>
    <row r="51" spans="1:15" ht="12.95" customHeight="1">
      <c r="C51" s="74" t="s">
        <v>86</v>
      </c>
      <c r="G51" s="66"/>
      <c r="H51" s="66"/>
      <c r="I51" s="69"/>
      <c r="J51" s="73"/>
      <c r="K51" s="75">
        <v>10748870704</v>
      </c>
      <c r="L51" s="73"/>
      <c r="M51" s="104">
        <v>16191128135</v>
      </c>
      <c r="N51" s="101"/>
      <c r="O51" s="84">
        <f>ROUND(((M51/$M$66)*100),2)</f>
        <v>7.5</v>
      </c>
    </row>
    <row r="52" spans="1:15" ht="12.95" customHeight="1">
      <c r="B52" s="52" t="s">
        <v>75</v>
      </c>
      <c r="C52" s="74"/>
      <c r="G52" s="66"/>
      <c r="H52" s="66"/>
      <c r="I52" s="69"/>
      <c r="J52" s="73"/>
      <c r="K52" s="75"/>
      <c r="L52" s="73"/>
      <c r="M52" s="104"/>
      <c r="N52" s="102"/>
      <c r="O52" s="90"/>
    </row>
    <row r="53" spans="1:15" ht="12.95" customHeight="1">
      <c r="A53" s="74"/>
      <c r="C53" s="74" t="s">
        <v>25</v>
      </c>
      <c r="G53" s="66"/>
      <c r="H53" s="66"/>
      <c r="I53" s="69"/>
      <c r="J53" s="73"/>
      <c r="K53" s="75"/>
      <c r="L53" s="73"/>
      <c r="M53" s="104"/>
      <c r="N53" s="101"/>
    </row>
    <row r="54" spans="1:15" ht="12.95" customHeight="1">
      <c r="B54" s="74"/>
      <c r="C54" s="52" t="s">
        <v>86</v>
      </c>
      <c r="G54" s="66"/>
      <c r="H54" s="66"/>
      <c r="I54" s="69"/>
      <c r="J54" s="73"/>
      <c r="K54" s="75">
        <v>806897620</v>
      </c>
      <c r="L54" s="73"/>
      <c r="M54" s="104">
        <v>1285582323</v>
      </c>
      <c r="N54" s="101"/>
      <c r="O54" s="84">
        <f>ROUND(((M54/$M$66)*100),2)</f>
        <v>0.6</v>
      </c>
    </row>
    <row r="55" spans="1:15" ht="12.95" customHeight="1">
      <c r="B55" s="74" t="s">
        <v>76</v>
      </c>
      <c r="G55" s="66"/>
      <c r="H55" s="66"/>
      <c r="I55" s="69"/>
      <c r="J55" s="52"/>
      <c r="K55" s="52"/>
      <c r="L55" s="52"/>
      <c r="M55" s="104"/>
      <c r="N55" s="102"/>
      <c r="O55" s="90"/>
    </row>
    <row r="56" spans="1:15" ht="12.95" customHeight="1">
      <c r="B56" s="74"/>
      <c r="C56" s="52" t="s">
        <v>77</v>
      </c>
      <c r="G56" s="66"/>
      <c r="H56" s="66"/>
      <c r="I56" s="69"/>
      <c r="J56" s="73"/>
      <c r="K56" s="77"/>
      <c r="L56" s="73"/>
      <c r="M56" s="104"/>
      <c r="N56" s="102"/>
    </row>
    <row r="57" spans="1:15" ht="12.95" customHeight="1">
      <c r="B57" s="74"/>
      <c r="C57" s="52" t="s">
        <v>87</v>
      </c>
      <c r="G57" s="66"/>
      <c r="H57" s="66"/>
      <c r="I57" s="69"/>
      <c r="J57" s="73"/>
      <c r="K57" s="77">
        <v>545788653</v>
      </c>
      <c r="L57" s="73"/>
      <c r="M57" s="104">
        <v>561426378</v>
      </c>
      <c r="N57" s="102"/>
      <c r="O57" s="84">
        <f>ROUND(((M57/$M$66)*100),2)</f>
        <v>0.26</v>
      </c>
    </row>
    <row r="58" spans="1:15" ht="8.1" customHeight="1">
      <c r="B58" s="74"/>
      <c r="G58" s="66"/>
      <c r="H58" s="66"/>
      <c r="I58" s="69"/>
      <c r="J58" s="52"/>
      <c r="K58" s="52"/>
      <c r="L58" s="52"/>
      <c r="M58" s="104"/>
      <c r="N58" s="102"/>
      <c r="O58" s="90"/>
    </row>
    <row r="59" spans="1:15" ht="12.95" customHeight="1">
      <c r="A59" s="52" t="s">
        <v>78</v>
      </c>
      <c r="B59" s="74"/>
      <c r="G59" s="66"/>
      <c r="H59" s="66"/>
      <c r="I59" s="69"/>
      <c r="J59" s="73"/>
      <c r="K59" s="77"/>
      <c r="L59" s="73"/>
      <c r="M59" s="103"/>
      <c r="N59" s="103"/>
    </row>
    <row r="60" spans="1:15" ht="12.95" customHeight="1">
      <c r="B60" s="74" t="s">
        <v>136</v>
      </c>
      <c r="G60" s="66"/>
      <c r="H60" s="66"/>
      <c r="I60" s="69"/>
      <c r="J60" s="73"/>
      <c r="K60" s="77">
        <v>12293102380</v>
      </c>
      <c r="L60" s="73"/>
      <c r="M60" s="104">
        <v>11636440000</v>
      </c>
      <c r="N60" s="102"/>
      <c r="O60" s="90">
        <f>ROUND(((M60/$M$66)*100),2)</f>
        <v>5.39</v>
      </c>
    </row>
    <row r="61" spans="1:15" ht="12.95" customHeight="1">
      <c r="B61" s="74" t="s">
        <v>135</v>
      </c>
      <c r="G61" s="66"/>
      <c r="H61" s="66"/>
      <c r="I61" s="69"/>
      <c r="J61" s="73"/>
      <c r="K61" s="77">
        <v>3410742809</v>
      </c>
      <c r="L61" s="73"/>
      <c r="M61" s="150">
        <v>3901200000</v>
      </c>
      <c r="N61" s="151"/>
      <c r="O61" s="90">
        <f>ROUND(((M61/$M$66)*100),2)</f>
        <v>1.81</v>
      </c>
    </row>
    <row r="62" spans="1:15" ht="12.95" customHeight="1">
      <c r="B62" s="74" t="s">
        <v>134</v>
      </c>
      <c r="G62" s="66"/>
      <c r="H62" s="66"/>
      <c r="I62" s="69"/>
      <c r="J62" s="73"/>
      <c r="K62" s="77">
        <v>24768623135</v>
      </c>
      <c r="L62" s="73"/>
      <c r="M62" s="150">
        <v>28727610000</v>
      </c>
      <c r="N62" s="151"/>
      <c r="O62" s="90">
        <f>ROUND(((M62/$M$66)*100),2)</f>
        <v>13.32</v>
      </c>
    </row>
    <row r="63" spans="1:15" ht="8.1" customHeight="1">
      <c r="C63" s="74"/>
      <c r="G63" s="66"/>
      <c r="H63" s="66"/>
      <c r="I63" s="69"/>
      <c r="J63" s="73"/>
      <c r="K63" s="75"/>
      <c r="L63" s="73"/>
      <c r="M63" s="75"/>
      <c r="N63" s="73"/>
    </row>
    <row r="64" spans="1:15" ht="12.95" customHeight="1">
      <c r="A64" s="52" t="s">
        <v>146</v>
      </c>
      <c r="G64" s="66"/>
      <c r="H64" s="66"/>
      <c r="I64" s="69"/>
      <c r="J64" s="73"/>
      <c r="K64" s="78">
        <v>18825279300</v>
      </c>
      <c r="L64" s="73"/>
      <c r="M64" s="78">
        <v>16485497092</v>
      </c>
      <c r="N64" s="73"/>
      <c r="O64" s="92">
        <f>ROUND(((M64/$M$66)*100),2)</f>
        <v>7.64</v>
      </c>
    </row>
    <row r="65" spans="1:15" ht="8.1" customHeight="1">
      <c r="C65" s="74"/>
      <c r="G65" s="66"/>
      <c r="H65" s="66"/>
      <c r="I65" s="69"/>
      <c r="J65" s="73"/>
      <c r="K65" s="75"/>
      <c r="L65" s="73"/>
      <c r="M65" s="75"/>
      <c r="N65" s="73"/>
    </row>
    <row r="66" spans="1:15" ht="12.95" customHeight="1">
      <c r="A66" s="51" t="s">
        <v>24</v>
      </c>
      <c r="G66" s="66"/>
      <c r="H66" s="66"/>
      <c r="I66" s="69"/>
      <c r="J66" s="73"/>
      <c r="K66" s="78">
        <f>SUM(K16:K64)</f>
        <v>173506927367</v>
      </c>
      <c r="L66" s="73"/>
      <c r="M66" s="78">
        <f>SUM(M16:M64)</f>
        <v>215751506619</v>
      </c>
      <c r="N66" s="73"/>
      <c r="O66" s="92">
        <v>100</v>
      </c>
    </row>
    <row r="67" spans="1:15" ht="8.1" customHeight="1">
      <c r="A67" s="51"/>
      <c r="G67" s="66"/>
      <c r="H67" s="62"/>
      <c r="I67" s="63"/>
      <c r="J67" s="64"/>
      <c r="K67" s="64"/>
      <c r="L67" s="64"/>
      <c r="M67" s="64"/>
      <c r="N67" s="64"/>
      <c r="O67" s="93"/>
    </row>
    <row r="68" spans="1:15" ht="12.95" customHeight="1" thickBot="1">
      <c r="A68" s="51" t="s">
        <v>20</v>
      </c>
      <c r="G68" s="67"/>
      <c r="H68" s="67"/>
      <c r="I68" s="67"/>
      <c r="J68" s="70"/>
      <c r="K68" s="80">
        <f>SUM(K66:K67)</f>
        <v>173506927367</v>
      </c>
      <c r="L68" s="70"/>
      <c r="M68" s="80">
        <v>215751506619</v>
      </c>
      <c r="N68" s="70"/>
      <c r="O68" s="94">
        <v>100</v>
      </c>
    </row>
    <row r="69" spans="1:15" ht="12.95" customHeight="1" thickTop="1">
      <c r="A69" s="51"/>
      <c r="G69" s="67"/>
      <c r="H69" s="67"/>
      <c r="I69" s="67"/>
      <c r="J69" s="70"/>
      <c r="K69" s="70"/>
      <c r="L69" s="70"/>
      <c r="M69" s="70"/>
      <c r="N69" s="70"/>
      <c r="O69" s="90"/>
    </row>
    <row r="70" spans="1:15" ht="12.95" customHeight="1">
      <c r="A70" s="51"/>
      <c r="G70" s="67"/>
      <c r="H70" s="67"/>
      <c r="I70" s="67"/>
      <c r="J70" s="70"/>
      <c r="K70" s="70"/>
      <c r="L70" s="70"/>
      <c r="M70" s="70"/>
      <c r="N70" s="70"/>
      <c r="O70" s="90"/>
    </row>
    <row r="71" spans="1:15" ht="12.95" customHeight="1">
      <c r="A71" s="51"/>
      <c r="G71" s="67"/>
      <c r="H71" s="67"/>
      <c r="I71" s="67"/>
      <c r="J71" s="70"/>
      <c r="K71" s="70"/>
      <c r="L71" s="70"/>
      <c r="M71" s="70"/>
      <c r="N71" s="70"/>
      <c r="O71" s="90"/>
    </row>
    <row r="72" spans="1:15" ht="5.25" customHeight="1">
      <c r="A72" s="51"/>
      <c r="G72" s="67"/>
      <c r="H72" s="67"/>
      <c r="I72" s="67"/>
      <c r="J72" s="70"/>
      <c r="K72" s="70"/>
      <c r="L72" s="70"/>
      <c r="M72" s="70"/>
      <c r="N72" s="70"/>
      <c r="O72" s="90"/>
    </row>
    <row r="73" spans="1:15" ht="21.95" customHeight="1">
      <c r="A73" s="96" t="s">
        <v>0</v>
      </c>
      <c r="B73" s="97"/>
      <c r="C73" s="97"/>
      <c r="D73" s="97"/>
      <c r="E73" s="97"/>
      <c r="F73" s="97"/>
      <c r="G73" s="97"/>
      <c r="H73" s="97"/>
      <c r="I73" s="81"/>
      <c r="J73" s="79"/>
      <c r="K73" s="79"/>
      <c r="L73" s="79"/>
      <c r="M73" s="79"/>
      <c r="N73" s="79"/>
      <c r="O73" s="91"/>
    </row>
  </sheetData>
  <mergeCells count="1">
    <mergeCell ref="K8:O8"/>
  </mergeCells>
  <pageMargins left="0.8" right="0.75" top="0.5" bottom="0.6" header="0.49" footer="0.4"/>
  <pageSetup paperSize="9" scale="85" firstPageNumber="8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K140"/>
  <sheetViews>
    <sheetView zoomScale="90" zoomScaleNormal="90" zoomScaleSheetLayoutView="100" workbookViewId="0">
      <selection sqref="A1:XFD1048576"/>
    </sheetView>
  </sheetViews>
  <sheetFormatPr defaultRowHeight="15.95" customHeight="1"/>
  <cols>
    <col min="1" max="4" width="2.140625" style="9" customWidth="1"/>
    <col min="5" max="5" width="10.42578125" style="9" customWidth="1"/>
    <col min="6" max="6" width="26" style="9" customWidth="1"/>
    <col min="7" max="7" width="7.42578125" style="11" customWidth="1"/>
    <col min="8" max="8" width="1.140625" style="11" customWidth="1"/>
    <col min="9" max="9" width="15.85546875" style="10" customWidth="1"/>
    <col min="10" max="10" width="1.140625" style="9" customWidth="1"/>
    <col min="11" max="11" width="15.85546875" style="10" customWidth="1"/>
    <col min="12" max="12" width="16.85546875" style="9" customWidth="1"/>
    <col min="13" max="251" width="8.85546875" style="9"/>
    <col min="252" max="255" width="2.140625" style="9" customWidth="1"/>
    <col min="256" max="256" width="10.42578125" style="9" customWidth="1"/>
    <col min="257" max="257" width="45.5703125" style="9" customWidth="1"/>
    <col min="258" max="258" width="7.85546875" style="9" customWidth="1"/>
    <col min="259" max="259" width="1.85546875" style="9" customWidth="1"/>
    <col min="260" max="260" width="14.85546875" style="9" customWidth="1"/>
    <col min="261" max="261" width="13.140625" style="9" customWidth="1"/>
    <col min="262" max="262" width="16.85546875" style="9" customWidth="1"/>
    <col min="263" max="263" width="16.5703125" style="9" customWidth="1"/>
    <col min="264" max="507" width="8.85546875" style="9"/>
    <col min="508" max="511" width="2.140625" style="9" customWidth="1"/>
    <col min="512" max="512" width="10.42578125" style="9" customWidth="1"/>
    <col min="513" max="513" width="45.5703125" style="9" customWidth="1"/>
    <col min="514" max="514" width="7.85546875" style="9" customWidth="1"/>
    <col min="515" max="515" width="1.85546875" style="9" customWidth="1"/>
    <col min="516" max="516" width="14.85546875" style="9" customWidth="1"/>
    <col min="517" max="517" width="13.140625" style="9" customWidth="1"/>
    <col min="518" max="518" width="16.85546875" style="9" customWidth="1"/>
    <col min="519" max="519" width="16.5703125" style="9" customWidth="1"/>
    <col min="520" max="763" width="8.85546875" style="9"/>
    <col min="764" max="767" width="2.140625" style="9" customWidth="1"/>
    <col min="768" max="768" width="10.42578125" style="9" customWidth="1"/>
    <col min="769" max="769" width="45.5703125" style="9" customWidth="1"/>
    <col min="770" max="770" width="7.85546875" style="9" customWidth="1"/>
    <col min="771" max="771" width="1.85546875" style="9" customWidth="1"/>
    <col min="772" max="772" width="14.85546875" style="9" customWidth="1"/>
    <col min="773" max="773" width="13.140625" style="9" customWidth="1"/>
    <col min="774" max="774" width="16.85546875" style="9" customWidth="1"/>
    <col min="775" max="775" width="16.5703125" style="9" customWidth="1"/>
    <col min="776" max="1019" width="8.85546875" style="9"/>
    <col min="1020" max="1023" width="2.140625" style="9" customWidth="1"/>
    <col min="1024" max="1024" width="10.42578125" style="9" customWidth="1"/>
    <col min="1025" max="1025" width="45.5703125" style="9" customWidth="1"/>
    <col min="1026" max="1026" width="7.85546875" style="9" customWidth="1"/>
    <col min="1027" max="1027" width="1.85546875" style="9" customWidth="1"/>
    <col min="1028" max="1028" width="14.85546875" style="9" customWidth="1"/>
    <col min="1029" max="1029" width="13.140625" style="9" customWidth="1"/>
    <col min="1030" max="1030" width="16.85546875" style="9" customWidth="1"/>
    <col min="1031" max="1031" width="16.5703125" style="9" customWidth="1"/>
    <col min="1032" max="1275" width="8.85546875" style="9"/>
    <col min="1276" max="1279" width="2.140625" style="9" customWidth="1"/>
    <col min="1280" max="1280" width="10.42578125" style="9" customWidth="1"/>
    <col min="1281" max="1281" width="45.5703125" style="9" customWidth="1"/>
    <col min="1282" max="1282" width="7.85546875" style="9" customWidth="1"/>
    <col min="1283" max="1283" width="1.85546875" style="9" customWidth="1"/>
    <col min="1284" max="1284" width="14.85546875" style="9" customWidth="1"/>
    <col min="1285" max="1285" width="13.140625" style="9" customWidth="1"/>
    <col min="1286" max="1286" width="16.85546875" style="9" customWidth="1"/>
    <col min="1287" max="1287" width="16.5703125" style="9" customWidth="1"/>
    <col min="1288" max="1531" width="8.85546875" style="9"/>
    <col min="1532" max="1535" width="2.140625" style="9" customWidth="1"/>
    <col min="1536" max="1536" width="10.42578125" style="9" customWidth="1"/>
    <col min="1537" max="1537" width="45.5703125" style="9" customWidth="1"/>
    <col min="1538" max="1538" width="7.85546875" style="9" customWidth="1"/>
    <col min="1539" max="1539" width="1.85546875" style="9" customWidth="1"/>
    <col min="1540" max="1540" width="14.85546875" style="9" customWidth="1"/>
    <col min="1541" max="1541" width="13.140625" style="9" customWidth="1"/>
    <col min="1542" max="1542" width="16.85546875" style="9" customWidth="1"/>
    <col min="1543" max="1543" width="16.5703125" style="9" customWidth="1"/>
    <col min="1544" max="1787" width="8.85546875" style="9"/>
    <col min="1788" max="1791" width="2.140625" style="9" customWidth="1"/>
    <col min="1792" max="1792" width="10.42578125" style="9" customWidth="1"/>
    <col min="1793" max="1793" width="45.5703125" style="9" customWidth="1"/>
    <col min="1794" max="1794" width="7.85546875" style="9" customWidth="1"/>
    <col min="1795" max="1795" width="1.85546875" style="9" customWidth="1"/>
    <col min="1796" max="1796" width="14.85546875" style="9" customWidth="1"/>
    <col min="1797" max="1797" width="13.140625" style="9" customWidth="1"/>
    <col min="1798" max="1798" width="16.85546875" style="9" customWidth="1"/>
    <col min="1799" max="1799" width="16.5703125" style="9" customWidth="1"/>
    <col min="1800" max="2043" width="8.85546875" style="9"/>
    <col min="2044" max="2047" width="2.140625" style="9" customWidth="1"/>
    <col min="2048" max="2048" width="10.42578125" style="9" customWidth="1"/>
    <col min="2049" max="2049" width="45.5703125" style="9" customWidth="1"/>
    <col min="2050" max="2050" width="7.85546875" style="9" customWidth="1"/>
    <col min="2051" max="2051" width="1.85546875" style="9" customWidth="1"/>
    <col min="2052" max="2052" width="14.85546875" style="9" customWidth="1"/>
    <col min="2053" max="2053" width="13.140625" style="9" customWidth="1"/>
    <col min="2054" max="2054" width="16.85546875" style="9" customWidth="1"/>
    <col min="2055" max="2055" width="16.5703125" style="9" customWidth="1"/>
    <col min="2056" max="2299" width="8.85546875" style="9"/>
    <col min="2300" max="2303" width="2.140625" style="9" customWidth="1"/>
    <col min="2304" max="2304" width="10.42578125" style="9" customWidth="1"/>
    <col min="2305" max="2305" width="45.5703125" style="9" customWidth="1"/>
    <col min="2306" max="2306" width="7.85546875" style="9" customWidth="1"/>
    <col min="2307" max="2307" width="1.85546875" style="9" customWidth="1"/>
    <col min="2308" max="2308" width="14.85546875" style="9" customWidth="1"/>
    <col min="2309" max="2309" width="13.140625" style="9" customWidth="1"/>
    <col min="2310" max="2310" width="16.85546875" style="9" customWidth="1"/>
    <col min="2311" max="2311" width="16.5703125" style="9" customWidth="1"/>
    <col min="2312" max="2555" width="8.85546875" style="9"/>
    <col min="2556" max="2559" width="2.140625" style="9" customWidth="1"/>
    <col min="2560" max="2560" width="10.42578125" style="9" customWidth="1"/>
    <col min="2561" max="2561" width="45.5703125" style="9" customWidth="1"/>
    <col min="2562" max="2562" width="7.85546875" style="9" customWidth="1"/>
    <col min="2563" max="2563" width="1.85546875" style="9" customWidth="1"/>
    <col min="2564" max="2564" width="14.85546875" style="9" customWidth="1"/>
    <col min="2565" max="2565" width="13.140625" style="9" customWidth="1"/>
    <col min="2566" max="2566" width="16.85546875" style="9" customWidth="1"/>
    <col min="2567" max="2567" width="16.5703125" style="9" customWidth="1"/>
    <col min="2568" max="2811" width="8.85546875" style="9"/>
    <col min="2812" max="2815" width="2.140625" style="9" customWidth="1"/>
    <col min="2816" max="2816" width="10.42578125" style="9" customWidth="1"/>
    <col min="2817" max="2817" width="45.5703125" style="9" customWidth="1"/>
    <col min="2818" max="2818" width="7.85546875" style="9" customWidth="1"/>
    <col min="2819" max="2819" width="1.85546875" style="9" customWidth="1"/>
    <col min="2820" max="2820" width="14.85546875" style="9" customWidth="1"/>
    <col min="2821" max="2821" width="13.140625" style="9" customWidth="1"/>
    <col min="2822" max="2822" width="16.85546875" style="9" customWidth="1"/>
    <col min="2823" max="2823" width="16.5703125" style="9" customWidth="1"/>
    <col min="2824" max="3067" width="8.85546875" style="9"/>
    <col min="3068" max="3071" width="2.140625" style="9" customWidth="1"/>
    <col min="3072" max="3072" width="10.42578125" style="9" customWidth="1"/>
    <col min="3073" max="3073" width="45.5703125" style="9" customWidth="1"/>
    <col min="3074" max="3074" width="7.85546875" style="9" customWidth="1"/>
    <col min="3075" max="3075" width="1.85546875" style="9" customWidth="1"/>
    <col min="3076" max="3076" width="14.85546875" style="9" customWidth="1"/>
    <col min="3077" max="3077" width="13.140625" style="9" customWidth="1"/>
    <col min="3078" max="3078" width="16.85546875" style="9" customWidth="1"/>
    <col min="3079" max="3079" width="16.5703125" style="9" customWidth="1"/>
    <col min="3080" max="3323" width="8.85546875" style="9"/>
    <col min="3324" max="3327" width="2.140625" style="9" customWidth="1"/>
    <col min="3328" max="3328" width="10.42578125" style="9" customWidth="1"/>
    <col min="3329" max="3329" width="45.5703125" style="9" customWidth="1"/>
    <col min="3330" max="3330" width="7.85546875" style="9" customWidth="1"/>
    <col min="3331" max="3331" width="1.85546875" style="9" customWidth="1"/>
    <col min="3332" max="3332" width="14.85546875" style="9" customWidth="1"/>
    <col min="3333" max="3333" width="13.140625" style="9" customWidth="1"/>
    <col min="3334" max="3334" width="16.85546875" style="9" customWidth="1"/>
    <col min="3335" max="3335" width="16.5703125" style="9" customWidth="1"/>
    <col min="3336" max="3579" width="8.85546875" style="9"/>
    <col min="3580" max="3583" width="2.140625" style="9" customWidth="1"/>
    <col min="3584" max="3584" width="10.42578125" style="9" customWidth="1"/>
    <col min="3585" max="3585" width="45.5703125" style="9" customWidth="1"/>
    <col min="3586" max="3586" width="7.85546875" style="9" customWidth="1"/>
    <col min="3587" max="3587" width="1.85546875" style="9" customWidth="1"/>
    <col min="3588" max="3588" width="14.85546875" style="9" customWidth="1"/>
    <col min="3589" max="3589" width="13.140625" style="9" customWidth="1"/>
    <col min="3590" max="3590" width="16.85546875" style="9" customWidth="1"/>
    <col min="3591" max="3591" width="16.5703125" style="9" customWidth="1"/>
    <col min="3592" max="3835" width="8.85546875" style="9"/>
    <col min="3836" max="3839" width="2.140625" style="9" customWidth="1"/>
    <col min="3840" max="3840" width="10.42578125" style="9" customWidth="1"/>
    <col min="3841" max="3841" width="45.5703125" style="9" customWidth="1"/>
    <col min="3842" max="3842" width="7.85546875" style="9" customWidth="1"/>
    <col min="3843" max="3843" width="1.85546875" style="9" customWidth="1"/>
    <col min="3844" max="3844" width="14.85546875" style="9" customWidth="1"/>
    <col min="3845" max="3845" width="13.140625" style="9" customWidth="1"/>
    <col min="3846" max="3846" width="16.85546875" style="9" customWidth="1"/>
    <col min="3847" max="3847" width="16.5703125" style="9" customWidth="1"/>
    <col min="3848" max="4091" width="8.85546875" style="9"/>
    <col min="4092" max="4095" width="2.140625" style="9" customWidth="1"/>
    <col min="4096" max="4096" width="10.42578125" style="9" customWidth="1"/>
    <col min="4097" max="4097" width="45.5703125" style="9" customWidth="1"/>
    <col min="4098" max="4098" width="7.85546875" style="9" customWidth="1"/>
    <col min="4099" max="4099" width="1.85546875" style="9" customWidth="1"/>
    <col min="4100" max="4100" width="14.85546875" style="9" customWidth="1"/>
    <col min="4101" max="4101" width="13.140625" style="9" customWidth="1"/>
    <col min="4102" max="4102" width="16.85546875" style="9" customWidth="1"/>
    <col min="4103" max="4103" width="16.5703125" style="9" customWidth="1"/>
    <col min="4104" max="4347" width="8.85546875" style="9"/>
    <col min="4348" max="4351" width="2.140625" style="9" customWidth="1"/>
    <col min="4352" max="4352" width="10.42578125" style="9" customWidth="1"/>
    <col min="4353" max="4353" width="45.5703125" style="9" customWidth="1"/>
    <col min="4354" max="4354" width="7.85546875" style="9" customWidth="1"/>
    <col min="4355" max="4355" width="1.85546875" style="9" customWidth="1"/>
    <col min="4356" max="4356" width="14.85546875" style="9" customWidth="1"/>
    <col min="4357" max="4357" width="13.140625" style="9" customWidth="1"/>
    <col min="4358" max="4358" width="16.85546875" style="9" customWidth="1"/>
    <col min="4359" max="4359" width="16.5703125" style="9" customWidth="1"/>
    <col min="4360" max="4603" width="8.85546875" style="9"/>
    <col min="4604" max="4607" width="2.140625" style="9" customWidth="1"/>
    <col min="4608" max="4608" width="10.42578125" style="9" customWidth="1"/>
    <col min="4609" max="4609" width="45.5703125" style="9" customWidth="1"/>
    <col min="4610" max="4610" width="7.85546875" style="9" customWidth="1"/>
    <col min="4611" max="4611" width="1.85546875" style="9" customWidth="1"/>
    <col min="4612" max="4612" width="14.85546875" style="9" customWidth="1"/>
    <col min="4613" max="4613" width="13.140625" style="9" customWidth="1"/>
    <col min="4614" max="4614" width="16.85546875" style="9" customWidth="1"/>
    <col min="4615" max="4615" width="16.5703125" style="9" customWidth="1"/>
    <col min="4616" max="4859" width="8.85546875" style="9"/>
    <col min="4860" max="4863" width="2.140625" style="9" customWidth="1"/>
    <col min="4864" max="4864" width="10.42578125" style="9" customWidth="1"/>
    <col min="4865" max="4865" width="45.5703125" style="9" customWidth="1"/>
    <col min="4866" max="4866" width="7.85546875" style="9" customWidth="1"/>
    <col min="4867" max="4867" width="1.85546875" style="9" customWidth="1"/>
    <col min="4868" max="4868" width="14.85546875" style="9" customWidth="1"/>
    <col min="4869" max="4869" width="13.140625" style="9" customWidth="1"/>
    <col min="4870" max="4870" width="16.85546875" style="9" customWidth="1"/>
    <col min="4871" max="4871" width="16.5703125" style="9" customWidth="1"/>
    <col min="4872" max="5115" width="8.85546875" style="9"/>
    <col min="5116" max="5119" width="2.140625" style="9" customWidth="1"/>
    <col min="5120" max="5120" width="10.42578125" style="9" customWidth="1"/>
    <col min="5121" max="5121" width="45.5703125" style="9" customWidth="1"/>
    <col min="5122" max="5122" width="7.85546875" style="9" customWidth="1"/>
    <col min="5123" max="5123" width="1.85546875" style="9" customWidth="1"/>
    <col min="5124" max="5124" width="14.85546875" style="9" customWidth="1"/>
    <col min="5125" max="5125" width="13.140625" style="9" customWidth="1"/>
    <col min="5126" max="5126" width="16.85546875" style="9" customWidth="1"/>
    <col min="5127" max="5127" width="16.5703125" style="9" customWidth="1"/>
    <col min="5128" max="5371" width="8.85546875" style="9"/>
    <col min="5372" max="5375" width="2.140625" style="9" customWidth="1"/>
    <col min="5376" max="5376" width="10.42578125" style="9" customWidth="1"/>
    <col min="5377" max="5377" width="45.5703125" style="9" customWidth="1"/>
    <col min="5378" max="5378" width="7.85546875" style="9" customWidth="1"/>
    <col min="5379" max="5379" width="1.85546875" style="9" customWidth="1"/>
    <col min="5380" max="5380" width="14.85546875" style="9" customWidth="1"/>
    <col min="5381" max="5381" width="13.140625" style="9" customWidth="1"/>
    <col min="5382" max="5382" width="16.85546875" style="9" customWidth="1"/>
    <col min="5383" max="5383" width="16.5703125" style="9" customWidth="1"/>
    <col min="5384" max="5627" width="8.85546875" style="9"/>
    <col min="5628" max="5631" width="2.140625" style="9" customWidth="1"/>
    <col min="5632" max="5632" width="10.42578125" style="9" customWidth="1"/>
    <col min="5633" max="5633" width="45.5703125" style="9" customWidth="1"/>
    <col min="5634" max="5634" width="7.85546875" style="9" customWidth="1"/>
    <col min="5635" max="5635" width="1.85546875" style="9" customWidth="1"/>
    <col min="5636" max="5636" width="14.85546875" style="9" customWidth="1"/>
    <col min="5637" max="5637" width="13.140625" style="9" customWidth="1"/>
    <col min="5638" max="5638" width="16.85546875" style="9" customWidth="1"/>
    <col min="5639" max="5639" width="16.5703125" style="9" customWidth="1"/>
    <col min="5640" max="5883" width="8.85546875" style="9"/>
    <col min="5884" max="5887" width="2.140625" style="9" customWidth="1"/>
    <col min="5888" max="5888" width="10.42578125" style="9" customWidth="1"/>
    <col min="5889" max="5889" width="45.5703125" style="9" customWidth="1"/>
    <col min="5890" max="5890" width="7.85546875" style="9" customWidth="1"/>
    <col min="5891" max="5891" width="1.85546875" style="9" customWidth="1"/>
    <col min="5892" max="5892" width="14.85546875" style="9" customWidth="1"/>
    <col min="5893" max="5893" width="13.140625" style="9" customWidth="1"/>
    <col min="5894" max="5894" width="16.85546875" style="9" customWidth="1"/>
    <col min="5895" max="5895" width="16.5703125" style="9" customWidth="1"/>
    <col min="5896" max="6139" width="8.85546875" style="9"/>
    <col min="6140" max="6143" width="2.140625" style="9" customWidth="1"/>
    <col min="6144" max="6144" width="10.42578125" style="9" customWidth="1"/>
    <col min="6145" max="6145" width="45.5703125" style="9" customWidth="1"/>
    <col min="6146" max="6146" width="7.85546875" style="9" customWidth="1"/>
    <col min="6147" max="6147" width="1.85546875" style="9" customWidth="1"/>
    <col min="6148" max="6148" width="14.85546875" style="9" customWidth="1"/>
    <col min="6149" max="6149" width="13.140625" style="9" customWidth="1"/>
    <col min="6150" max="6150" width="16.85546875" style="9" customWidth="1"/>
    <col min="6151" max="6151" width="16.5703125" style="9" customWidth="1"/>
    <col min="6152" max="6395" width="8.85546875" style="9"/>
    <col min="6396" max="6399" width="2.140625" style="9" customWidth="1"/>
    <col min="6400" max="6400" width="10.42578125" style="9" customWidth="1"/>
    <col min="6401" max="6401" width="45.5703125" style="9" customWidth="1"/>
    <col min="6402" max="6402" width="7.85546875" style="9" customWidth="1"/>
    <col min="6403" max="6403" width="1.85546875" style="9" customWidth="1"/>
    <col min="6404" max="6404" width="14.85546875" style="9" customWidth="1"/>
    <col min="6405" max="6405" width="13.140625" style="9" customWidth="1"/>
    <col min="6406" max="6406" width="16.85546875" style="9" customWidth="1"/>
    <col min="6407" max="6407" width="16.5703125" style="9" customWidth="1"/>
    <col min="6408" max="6651" width="8.85546875" style="9"/>
    <col min="6652" max="6655" width="2.140625" style="9" customWidth="1"/>
    <col min="6656" max="6656" width="10.42578125" style="9" customWidth="1"/>
    <col min="6657" max="6657" width="45.5703125" style="9" customWidth="1"/>
    <col min="6658" max="6658" width="7.85546875" style="9" customWidth="1"/>
    <col min="6659" max="6659" width="1.85546875" style="9" customWidth="1"/>
    <col min="6660" max="6660" width="14.85546875" style="9" customWidth="1"/>
    <col min="6661" max="6661" width="13.140625" style="9" customWidth="1"/>
    <col min="6662" max="6662" width="16.85546875" style="9" customWidth="1"/>
    <col min="6663" max="6663" width="16.5703125" style="9" customWidth="1"/>
    <col min="6664" max="6907" width="8.85546875" style="9"/>
    <col min="6908" max="6911" width="2.140625" style="9" customWidth="1"/>
    <col min="6912" max="6912" width="10.42578125" style="9" customWidth="1"/>
    <col min="6913" max="6913" width="45.5703125" style="9" customWidth="1"/>
    <col min="6914" max="6914" width="7.85546875" style="9" customWidth="1"/>
    <col min="6915" max="6915" width="1.85546875" style="9" customWidth="1"/>
    <col min="6916" max="6916" width="14.85546875" style="9" customWidth="1"/>
    <col min="6917" max="6917" width="13.140625" style="9" customWidth="1"/>
    <col min="6918" max="6918" width="16.85546875" style="9" customWidth="1"/>
    <col min="6919" max="6919" width="16.5703125" style="9" customWidth="1"/>
    <col min="6920" max="7163" width="8.85546875" style="9"/>
    <col min="7164" max="7167" width="2.140625" style="9" customWidth="1"/>
    <col min="7168" max="7168" width="10.42578125" style="9" customWidth="1"/>
    <col min="7169" max="7169" width="45.5703125" style="9" customWidth="1"/>
    <col min="7170" max="7170" width="7.85546875" style="9" customWidth="1"/>
    <col min="7171" max="7171" width="1.85546875" style="9" customWidth="1"/>
    <col min="7172" max="7172" width="14.85546875" style="9" customWidth="1"/>
    <col min="7173" max="7173" width="13.140625" style="9" customWidth="1"/>
    <col min="7174" max="7174" width="16.85546875" style="9" customWidth="1"/>
    <col min="7175" max="7175" width="16.5703125" style="9" customWidth="1"/>
    <col min="7176" max="7419" width="8.85546875" style="9"/>
    <col min="7420" max="7423" width="2.140625" style="9" customWidth="1"/>
    <col min="7424" max="7424" width="10.42578125" style="9" customWidth="1"/>
    <col min="7425" max="7425" width="45.5703125" style="9" customWidth="1"/>
    <col min="7426" max="7426" width="7.85546875" style="9" customWidth="1"/>
    <col min="7427" max="7427" width="1.85546875" style="9" customWidth="1"/>
    <col min="7428" max="7428" width="14.85546875" style="9" customWidth="1"/>
    <col min="7429" max="7429" width="13.140625" style="9" customWidth="1"/>
    <col min="7430" max="7430" width="16.85546875" style="9" customWidth="1"/>
    <col min="7431" max="7431" width="16.5703125" style="9" customWidth="1"/>
    <col min="7432" max="7675" width="8.85546875" style="9"/>
    <col min="7676" max="7679" width="2.140625" style="9" customWidth="1"/>
    <col min="7680" max="7680" width="10.42578125" style="9" customWidth="1"/>
    <col min="7681" max="7681" width="45.5703125" style="9" customWidth="1"/>
    <col min="7682" max="7682" width="7.85546875" style="9" customWidth="1"/>
    <col min="7683" max="7683" width="1.85546875" style="9" customWidth="1"/>
    <col min="7684" max="7684" width="14.85546875" style="9" customWidth="1"/>
    <col min="7685" max="7685" width="13.140625" style="9" customWidth="1"/>
    <col min="7686" max="7686" width="16.85546875" style="9" customWidth="1"/>
    <col min="7687" max="7687" width="16.5703125" style="9" customWidth="1"/>
    <col min="7688" max="7931" width="8.85546875" style="9"/>
    <col min="7932" max="7935" width="2.140625" style="9" customWidth="1"/>
    <col min="7936" max="7936" width="10.42578125" style="9" customWidth="1"/>
    <col min="7937" max="7937" width="45.5703125" style="9" customWidth="1"/>
    <col min="7938" max="7938" width="7.85546875" style="9" customWidth="1"/>
    <col min="7939" max="7939" width="1.85546875" style="9" customWidth="1"/>
    <col min="7940" max="7940" width="14.85546875" style="9" customWidth="1"/>
    <col min="7941" max="7941" width="13.140625" style="9" customWidth="1"/>
    <col min="7942" max="7942" width="16.85546875" style="9" customWidth="1"/>
    <col min="7943" max="7943" width="16.5703125" style="9" customWidth="1"/>
    <col min="7944" max="8187" width="8.85546875" style="9"/>
    <col min="8188" max="8191" width="2.140625" style="9" customWidth="1"/>
    <col min="8192" max="8192" width="10.42578125" style="9" customWidth="1"/>
    <col min="8193" max="8193" width="45.5703125" style="9" customWidth="1"/>
    <col min="8194" max="8194" width="7.85546875" style="9" customWidth="1"/>
    <col min="8195" max="8195" width="1.85546875" style="9" customWidth="1"/>
    <col min="8196" max="8196" width="14.85546875" style="9" customWidth="1"/>
    <col min="8197" max="8197" width="13.140625" style="9" customWidth="1"/>
    <col min="8198" max="8198" width="16.85546875" style="9" customWidth="1"/>
    <col min="8199" max="8199" width="16.5703125" style="9" customWidth="1"/>
    <col min="8200" max="8443" width="8.85546875" style="9"/>
    <col min="8444" max="8447" width="2.140625" style="9" customWidth="1"/>
    <col min="8448" max="8448" width="10.42578125" style="9" customWidth="1"/>
    <col min="8449" max="8449" width="45.5703125" style="9" customWidth="1"/>
    <col min="8450" max="8450" width="7.85546875" style="9" customWidth="1"/>
    <col min="8451" max="8451" width="1.85546875" style="9" customWidth="1"/>
    <col min="8452" max="8452" width="14.85546875" style="9" customWidth="1"/>
    <col min="8453" max="8453" width="13.140625" style="9" customWidth="1"/>
    <col min="8454" max="8454" width="16.85546875" style="9" customWidth="1"/>
    <col min="8455" max="8455" width="16.5703125" style="9" customWidth="1"/>
    <col min="8456" max="8699" width="8.85546875" style="9"/>
    <col min="8700" max="8703" width="2.140625" style="9" customWidth="1"/>
    <col min="8704" max="8704" width="10.42578125" style="9" customWidth="1"/>
    <col min="8705" max="8705" width="45.5703125" style="9" customWidth="1"/>
    <col min="8706" max="8706" width="7.85546875" style="9" customWidth="1"/>
    <col min="8707" max="8707" width="1.85546875" style="9" customWidth="1"/>
    <col min="8708" max="8708" width="14.85546875" style="9" customWidth="1"/>
    <col min="8709" max="8709" width="13.140625" style="9" customWidth="1"/>
    <col min="8710" max="8710" width="16.85546875" style="9" customWidth="1"/>
    <col min="8711" max="8711" width="16.5703125" style="9" customWidth="1"/>
    <col min="8712" max="8955" width="8.85546875" style="9"/>
    <col min="8956" max="8959" width="2.140625" style="9" customWidth="1"/>
    <col min="8960" max="8960" width="10.42578125" style="9" customWidth="1"/>
    <col min="8961" max="8961" width="45.5703125" style="9" customWidth="1"/>
    <col min="8962" max="8962" width="7.85546875" style="9" customWidth="1"/>
    <col min="8963" max="8963" width="1.85546875" style="9" customWidth="1"/>
    <col min="8964" max="8964" width="14.85546875" style="9" customWidth="1"/>
    <col min="8965" max="8965" width="13.140625" style="9" customWidth="1"/>
    <col min="8966" max="8966" width="16.85546875" style="9" customWidth="1"/>
    <col min="8967" max="8967" width="16.5703125" style="9" customWidth="1"/>
    <col min="8968" max="9211" width="8.85546875" style="9"/>
    <col min="9212" max="9215" width="2.140625" style="9" customWidth="1"/>
    <col min="9216" max="9216" width="10.42578125" style="9" customWidth="1"/>
    <col min="9217" max="9217" width="45.5703125" style="9" customWidth="1"/>
    <col min="9218" max="9218" width="7.85546875" style="9" customWidth="1"/>
    <col min="9219" max="9219" width="1.85546875" style="9" customWidth="1"/>
    <col min="9220" max="9220" width="14.85546875" style="9" customWidth="1"/>
    <col min="9221" max="9221" width="13.140625" style="9" customWidth="1"/>
    <col min="9222" max="9222" width="16.85546875" style="9" customWidth="1"/>
    <col min="9223" max="9223" width="16.5703125" style="9" customWidth="1"/>
    <col min="9224" max="9467" width="8.85546875" style="9"/>
    <col min="9468" max="9471" width="2.140625" style="9" customWidth="1"/>
    <col min="9472" max="9472" width="10.42578125" style="9" customWidth="1"/>
    <col min="9473" max="9473" width="45.5703125" style="9" customWidth="1"/>
    <col min="9474" max="9474" width="7.85546875" style="9" customWidth="1"/>
    <col min="9475" max="9475" width="1.85546875" style="9" customWidth="1"/>
    <col min="9476" max="9476" width="14.85546875" style="9" customWidth="1"/>
    <col min="9477" max="9477" width="13.140625" style="9" customWidth="1"/>
    <col min="9478" max="9478" width="16.85546875" style="9" customWidth="1"/>
    <col min="9479" max="9479" width="16.5703125" style="9" customWidth="1"/>
    <col min="9480" max="9723" width="8.85546875" style="9"/>
    <col min="9724" max="9727" width="2.140625" style="9" customWidth="1"/>
    <col min="9728" max="9728" width="10.42578125" style="9" customWidth="1"/>
    <col min="9729" max="9729" width="45.5703125" style="9" customWidth="1"/>
    <col min="9730" max="9730" width="7.85546875" style="9" customWidth="1"/>
    <col min="9731" max="9731" width="1.85546875" style="9" customWidth="1"/>
    <col min="9732" max="9732" width="14.85546875" style="9" customWidth="1"/>
    <col min="9733" max="9733" width="13.140625" style="9" customWidth="1"/>
    <col min="9734" max="9734" width="16.85546875" style="9" customWidth="1"/>
    <col min="9735" max="9735" width="16.5703125" style="9" customWidth="1"/>
    <col min="9736" max="9979" width="8.85546875" style="9"/>
    <col min="9980" max="9983" width="2.140625" style="9" customWidth="1"/>
    <col min="9984" max="9984" width="10.42578125" style="9" customWidth="1"/>
    <col min="9985" max="9985" width="45.5703125" style="9" customWidth="1"/>
    <col min="9986" max="9986" width="7.85546875" style="9" customWidth="1"/>
    <col min="9987" max="9987" width="1.85546875" style="9" customWidth="1"/>
    <col min="9988" max="9988" width="14.85546875" style="9" customWidth="1"/>
    <col min="9989" max="9989" width="13.140625" style="9" customWidth="1"/>
    <col min="9990" max="9990" width="16.85546875" style="9" customWidth="1"/>
    <col min="9991" max="9991" width="16.5703125" style="9" customWidth="1"/>
    <col min="9992" max="10235" width="8.85546875" style="9"/>
    <col min="10236" max="10239" width="2.140625" style="9" customWidth="1"/>
    <col min="10240" max="10240" width="10.42578125" style="9" customWidth="1"/>
    <col min="10241" max="10241" width="45.5703125" style="9" customWidth="1"/>
    <col min="10242" max="10242" width="7.85546875" style="9" customWidth="1"/>
    <col min="10243" max="10243" width="1.85546875" style="9" customWidth="1"/>
    <col min="10244" max="10244" width="14.85546875" style="9" customWidth="1"/>
    <col min="10245" max="10245" width="13.140625" style="9" customWidth="1"/>
    <col min="10246" max="10246" width="16.85546875" style="9" customWidth="1"/>
    <col min="10247" max="10247" width="16.5703125" style="9" customWidth="1"/>
    <col min="10248" max="10491" width="8.85546875" style="9"/>
    <col min="10492" max="10495" width="2.140625" style="9" customWidth="1"/>
    <col min="10496" max="10496" width="10.42578125" style="9" customWidth="1"/>
    <col min="10497" max="10497" width="45.5703125" style="9" customWidth="1"/>
    <col min="10498" max="10498" width="7.85546875" style="9" customWidth="1"/>
    <col min="10499" max="10499" width="1.85546875" style="9" customWidth="1"/>
    <col min="10500" max="10500" width="14.85546875" style="9" customWidth="1"/>
    <col min="10501" max="10501" width="13.140625" style="9" customWidth="1"/>
    <col min="10502" max="10502" width="16.85546875" style="9" customWidth="1"/>
    <col min="10503" max="10503" width="16.5703125" style="9" customWidth="1"/>
    <col min="10504" max="10747" width="8.85546875" style="9"/>
    <col min="10748" max="10751" width="2.140625" style="9" customWidth="1"/>
    <col min="10752" max="10752" width="10.42578125" style="9" customWidth="1"/>
    <col min="10753" max="10753" width="45.5703125" style="9" customWidth="1"/>
    <col min="10754" max="10754" width="7.85546875" style="9" customWidth="1"/>
    <col min="10755" max="10755" width="1.85546875" style="9" customWidth="1"/>
    <col min="10756" max="10756" width="14.85546875" style="9" customWidth="1"/>
    <col min="10757" max="10757" width="13.140625" style="9" customWidth="1"/>
    <col min="10758" max="10758" width="16.85546875" style="9" customWidth="1"/>
    <col min="10759" max="10759" width="16.5703125" style="9" customWidth="1"/>
    <col min="10760" max="11003" width="8.85546875" style="9"/>
    <col min="11004" max="11007" width="2.140625" style="9" customWidth="1"/>
    <col min="11008" max="11008" width="10.42578125" style="9" customWidth="1"/>
    <col min="11009" max="11009" width="45.5703125" style="9" customWidth="1"/>
    <col min="11010" max="11010" width="7.85546875" style="9" customWidth="1"/>
    <col min="11011" max="11011" width="1.85546875" style="9" customWidth="1"/>
    <col min="11012" max="11012" width="14.85546875" style="9" customWidth="1"/>
    <col min="11013" max="11013" width="13.140625" style="9" customWidth="1"/>
    <col min="11014" max="11014" width="16.85546875" style="9" customWidth="1"/>
    <col min="11015" max="11015" width="16.5703125" style="9" customWidth="1"/>
    <col min="11016" max="11259" width="8.85546875" style="9"/>
    <col min="11260" max="11263" width="2.140625" style="9" customWidth="1"/>
    <col min="11264" max="11264" width="10.42578125" style="9" customWidth="1"/>
    <col min="11265" max="11265" width="45.5703125" style="9" customWidth="1"/>
    <col min="11266" max="11266" width="7.85546875" style="9" customWidth="1"/>
    <col min="11267" max="11267" width="1.85546875" style="9" customWidth="1"/>
    <col min="11268" max="11268" width="14.85546875" style="9" customWidth="1"/>
    <col min="11269" max="11269" width="13.140625" style="9" customWidth="1"/>
    <col min="11270" max="11270" width="16.85546875" style="9" customWidth="1"/>
    <col min="11271" max="11271" width="16.5703125" style="9" customWidth="1"/>
    <col min="11272" max="11515" width="8.85546875" style="9"/>
    <col min="11516" max="11519" width="2.140625" style="9" customWidth="1"/>
    <col min="11520" max="11520" width="10.42578125" style="9" customWidth="1"/>
    <col min="11521" max="11521" width="45.5703125" style="9" customWidth="1"/>
    <col min="11522" max="11522" width="7.85546875" style="9" customWidth="1"/>
    <col min="11523" max="11523" width="1.85546875" style="9" customWidth="1"/>
    <col min="11524" max="11524" width="14.85546875" style="9" customWidth="1"/>
    <col min="11525" max="11525" width="13.140625" style="9" customWidth="1"/>
    <col min="11526" max="11526" width="16.85546875" style="9" customWidth="1"/>
    <col min="11527" max="11527" width="16.5703125" style="9" customWidth="1"/>
    <col min="11528" max="11771" width="8.85546875" style="9"/>
    <col min="11772" max="11775" width="2.140625" style="9" customWidth="1"/>
    <col min="11776" max="11776" width="10.42578125" style="9" customWidth="1"/>
    <col min="11777" max="11777" width="45.5703125" style="9" customWidth="1"/>
    <col min="11778" max="11778" width="7.85546875" style="9" customWidth="1"/>
    <col min="11779" max="11779" width="1.85546875" style="9" customWidth="1"/>
    <col min="11780" max="11780" width="14.85546875" style="9" customWidth="1"/>
    <col min="11781" max="11781" width="13.140625" style="9" customWidth="1"/>
    <col min="11782" max="11782" width="16.85546875" style="9" customWidth="1"/>
    <col min="11783" max="11783" width="16.5703125" style="9" customWidth="1"/>
    <col min="11784" max="12027" width="8.85546875" style="9"/>
    <col min="12028" max="12031" width="2.140625" style="9" customWidth="1"/>
    <col min="12032" max="12032" width="10.42578125" style="9" customWidth="1"/>
    <col min="12033" max="12033" width="45.5703125" style="9" customWidth="1"/>
    <col min="12034" max="12034" width="7.85546875" style="9" customWidth="1"/>
    <col min="12035" max="12035" width="1.85546875" style="9" customWidth="1"/>
    <col min="12036" max="12036" width="14.85546875" style="9" customWidth="1"/>
    <col min="12037" max="12037" width="13.140625" style="9" customWidth="1"/>
    <col min="12038" max="12038" width="16.85546875" style="9" customWidth="1"/>
    <col min="12039" max="12039" width="16.5703125" style="9" customWidth="1"/>
    <col min="12040" max="12283" width="8.85546875" style="9"/>
    <col min="12284" max="12287" width="2.140625" style="9" customWidth="1"/>
    <col min="12288" max="12288" width="10.42578125" style="9" customWidth="1"/>
    <col min="12289" max="12289" width="45.5703125" style="9" customWidth="1"/>
    <col min="12290" max="12290" width="7.85546875" style="9" customWidth="1"/>
    <col min="12291" max="12291" width="1.85546875" style="9" customWidth="1"/>
    <col min="12292" max="12292" width="14.85546875" style="9" customWidth="1"/>
    <col min="12293" max="12293" width="13.140625" style="9" customWidth="1"/>
    <col min="12294" max="12294" width="16.85546875" style="9" customWidth="1"/>
    <col min="12295" max="12295" width="16.5703125" style="9" customWidth="1"/>
    <col min="12296" max="12539" width="8.85546875" style="9"/>
    <col min="12540" max="12543" width="2.140625" style="9" customWidth="1"/>
    <col min="12544" max="12544" width="10.42578125" style="9" customWidth="1"/>
    <col min="12545" max="12545" width="45.5703125" style="9" customWidth="1"/>
    <col min="12546" max="12546" width="7.85546875" style="9" customWidth="1"/>
    <col min="12547" max="12547" width="1.85546875" style="9" customWidth="1"/>
    <col min="12548" max="12548" width="14.85546875" style="9" customWidth="1"/>
    <col min="12549" max="12549" width="13.140625" style="9" customWidth="1"/>
    <col min="12550" max="12550" width="16.85546875" style="9" customWidth="1"/>
    <col min="12551" max="12551" width="16.5703125" style="9" customWidth="1"/>
    <col min="12552" max="12795" width="8.85546875" style="9"/>
    <col min="12796" max="12799" width="2.140625" style="9" customWidth="1"/>
    <col min="12800" max="12800" width="10.42578125" style="9" customWidth="1"/>
    <col min="12801" max="12801" width="45.5703125" style="9" customWidth="1"/>
    <col min="12802" max="12802" width="7.85546875" style="9" customWidth="1"/>
    <col min="12803" max="12803" width="1.85546875" style="9" customWidth="1"/>
    <col min="12804" max="12804" width="14.85546875" style="9" customWidth="1"/>
    <col min="12805" max="12805" width="13.140625" style="9" customWidth="1"/>
    <col min="12806" max="12806" width="16.85546875" style="9" customWidth="1"/>
    <col min="12807" max="12807" width="16.5703125" style="9" customWidth="1"/>
    <col min="12808" max="13051" width="8.85546875" style="9"/>
    <col min="13052" max="13055" width="2.140625" style="9" customWidth="1"/>
    <col min="13056" max="13056" width="10.42578125" style="9" customWidth="1"/>
    <col min="13057" max="13057" width="45.5703125" style="9" customWidth="1"/>
    <col min="13058" max="13058" width="7.85546875" style="9" customWidth="1"/>
    <col min="13059" max="13059" width="1.85546875" style="9" customWidth="1"/>
    <col min="13060" max="13060" width="14.85546875" style="9" customWidth="1"/>
    <col min="13061" max="13061" width="13.140625" style="9" customWidth="1"/>
    <col min="13062" max="13062" width="16.85546875" style="9" customWidth="1"/>
    <col min="13063" max="13063" width="16.5703125" style="9" customWidth="1"/>
    <col min="13064" max="13307" width="8.85546875" style="9"/>
    <col min="13308" max="13311" width="2.140625" style="9" customWidth="1"/>
    <col min="13312" max="13312" width="10.42578125" style="9" customWidth="1"/>
    <col min="13313" max="13313" width="45.5703125" style="9" customWidth="1"/>
    <col min="13314" max="13314" width="7.85546875" style="9" customWidth="1"/>
    <col min="13315" max="13315" width="1.85546875" style="9" customWidth="1"/>
    <col min="13316" max="13316" width="14.85546875" style="9" customWidth="1"/>
    <col min="13317" max="13317" width="13.140625" style="9" customWidth="1"/>
    <col min="13318" max="13318" width="16.85546875" style="9" customWidth="1"/>
    <col min="13319" max="13319" width="16.5703125" style="9" customWidth="1"/>
    <col min="13320" max="13563" width="8.85546875" style="9"/>
    <col min="13564" max="13567" width="2.140625" style="9" customWidth="1"/>
    <col min="13568" max="13568" width="10.42578125" style="9" customWidth="1"/>
    <col min="13569" max="13569" width="45.5703125" style="9" customWidth="1"/>
    <col min="13570" max="13570" width="7.85546875" style="9" customWidth="1"/>
    <col min="13571" max="13571" width="1.85546875" style="9" customWidth="1"/>
    <col min="13572" max="13572" width="14.85546875" style="9" customWidth="1"/>
    <col min="13573" max="13573" width="13.140625" style="9" customWidth="1"/>
    <col min="13574" max="13574" width="16.85546875" style="9" customWidth="1"/>
    <col min="13575" max="13575" width="16.5703125" style="9" customWidth="1"/>
    <col min="13576" max="13819" width="8.85546875" style="9"/>
    <col min="13820" max="13823" width="2.140625" style="9" customWidth="1"/>
    <col min="13824" max="13824" width="10.42578125" style="9" customWidth="1"/>
    <col min="13825" max="13825" width="45.5703125" style="9" customWidth="1"/>
    <col min="13826" max="13826" width="7.85546875" style="9" customWidth="1"/>
    <col min="13827" max="13827" width="1.85546875" style="9" customWidth="1"/>
    <col min="13828" max="13828" width="14.85546875" style="9" customWidth="1"/>
    <col min="13829" max="13829" width="13.140625" style="9" customWidth="1"/>
    <col min="13830" max="13830" width="16.85546875" style="9" customWidth="1"/>
    <col min="13831" max="13831" width="16.5703125" style="9" customWidth="1"/>
    <col min="13832" max="14075" width="8.85546875" style="9"/>
    <col min="14076" max="14079" width="2.140625" style="9" customWidth="1"/>
    <col min="14080" max="14080" width="10.42578125" style="9" customWidth="1"/>
    <col min="14081" max="14081" width="45.5703125" style="9" customWidth="1"/>
    <col min="14082" max="14082" width="7.85546875" style="9" customWidth="1"/>
    <col min="14083" max="14083" width="1.85546875" style="9" customWidth="1"/>
    <col min="14084" max="14084" width="14.85546875" style="9" customWidth="1"/>
    <col min="14085" max="14085" width="13.140625" style="9" customWidth="1"/>
    <col min="14086" max="14086" width="16.85546875" style="9" customWidth="1"/>
    <col min="14087" max="14087" width="16.5703125" style="9" customWidth="1"/>
    <col min="14088" max="14331" width="8.85546875" style="9"/>
    <col min="14332" max="14335" width="2.140625" style="9" customWidth="1"/>
    <col min="14336" max="14336" width="10.42578125" style="9" customWidth="1"/>
    <col min="14337" max="14337" width="45.5703125" style="9" customWidth="1"/>
    <col min="14338" max="14338" width="7.85546875" style="9" customWidth="1"/>
    <col min="14339" max="14339" width="1.85546875" style="9" customWidth="1"/>
    <col min="14340" max="14340" width="14.85546875" style="9" customWidth="1"/>
    <col min="14341" max="14341" width="13.140625" style="9" customWidth="1"/>
    <col min="14342" max="14342" width="16.85546875" style="9" customWidth="1"/>
    <col min="14343" max="14343" width="16.5703125" style="9" customWidth="1"/>
    <col min="14344" max="14587" width="8.85546875" style="9"/>
    <col min="14588" max="14591" width="2.140625" style="9" customWidth="1"/>
    <col min="14592" max="14592" width="10.42578125" style="9" customWidth="1"/>
    <col min="14593" max="14593" width="45.5703125" style="9" customWidth="1"/>
    <col min="14594" max="14594" width="7.85546875" style="9" customWidth="1"/>
    <col min="14595" max="14595" width="1.85546875" style="9" customWidth="1"/>
    <col min="14596" max="14596" width="14.85546875" style="9" customWidth="1"/>
    <col min="14597" max="14597" width="13.140625" style="9" customWidth="1"/>
    <col min="14598" max="14598" width="16.85546875" style="9" customWidth="1"/>
    <col min="14599" max="14599" width="16.5703125" style="9" customWidth="1"/>
    <col min="14600" max="14843" width="8.85546875" style="9"/>
    <col min="14844" max="14847" width="2.140625" style="9" customWidth="1"/>
    <col min="14848" max="14848" width="10.42578125" style="9" customWidth="1"/>
    <col min="14849" max="14849" width="45.5703125" style="9" customWidth="1"/>
    <col min="14850" max="14850" width="7.85546875" style="9" customWidth="1"/>
    <col min="14851" max="14851" width="1.85546875" style="9" customWidth="1"/>
    <col min="14852" max="14852" width="14.85546875" style="9" customWidth="1"/>
    <col min="14853" max="14853" width="13.140625" style="9" customWidth="1"/>
    <col min="14854" max="14854" width="16.85546875" style="9" customWidth="1"/>
    <col min="14855" max="14855" width="16.5703125" style="9" customWidth="1"/>
    <col min="14856" max="15099" width="8.85546875" style="9"/>
    <col min="15100" max="15103" width="2.140625" style="9" customWidth="1"/>
    <col min="15104" max="15104" width="10.42578125" style="9" customWidth="1"/>
    <col min="15105" max="15105" width="45.5703125" style="9" customWidth="1"/>
    <col min="15106" max="15106" width="7.85546875" style="9" customWidth="1"/>
    <col min="15107" max="15107" width="1.85546875" style="9" customWidth="1"/>
    <col min="15108" max="15108" width="14.85546875" style="9" customWidth="1"/>
    <col min="15109" max="15109" width="13.140625" style="9" customWidth="1"/>
    <col min="15110" max="15110" width="16.85546875" style="9" customWidth="1"/>
    <col min="15111" max="15111" width="16.5703125" style="9" customWidth="1"/>
    <col min="15112" max="15355" width="8.85546875" style="9"/>
    <col min="15356" max="15359" width="2.140625" style="9" customWidth="1"/>
    <col min="15360" max="15360" width="10.42578125" style="9" customWidth="1"/>
    <col min="15361" max="15361" width="45.5703125" style="9" customWidth="1"/>
    <col min="15362" max="15362" width="7.85546875" style="9" customWidth="1"/>
    <col min="15363" max="15363" width="1.85546875" style="9" customWidth="1"/>
    <col min="15364" max="15364" width="14.85546875" style="9" customWidth="1"/>
    <col min="15365" max="15365" width="13.140625" style="9" customWidth="1"/>
    <col min="15366" max="15366" width="16.85546875" style="9" customWidth="1"/>
    <col min="15367" max="15367" width="16.5703125" style="9" customWidth="1"/>
    <col min="15368" max="15611" width="8.85546875" style="9"/>
    <col min="15612" max="15615" width="2.140625" style="9" customWidth="1"/>
    <col min="15616" max="15616" width="10.42578125" style="9" customWidth="1"/>
    <col min="15617" max="15617" width="45.5703125" style="9" customWidth="1"/>
    <col min="15618" max="15618" width="7.85546875" style="9" customWidth="1"/>
    <col min="15619" max="15619" width="1.85546875" style="9" customWidth="1"/>
    <col min="15620" max="15620" width="14.85546875" style="9" customWidth="1"/>
    <col min="15621" max="15621" width="13.140625" style="9" customWidth="1"/>
    <col min="15622" max="15622" width="16.85546875" style="9" customWidth="1"/>
    <col min="15623" max="15623" width="16.5703125" style="9" customWidth="1"/>
    <col min="15624" max="15867" width="8.85546875" style="9"/>
    <col min="15868" max="15871" width="2.140625" style="9" customWidth="1"/>
    <col min="15872" max="15872" width="10.42578125" style="9" customWidth="1"/>
    <col min="15873" max="15873" width="45.5703125" style="9" customWidth="1"/>
    <col min="15874" max="15874" width="7.85546875" style="9" customWidth="1"/>
    <col min="15875" max="15875" width="1.85546875" style="9" customWidth="1"/>
    <col min="15876" max="15876" width="14.85546875" style="9" customWidth="1"/>
    <col min="15877" max="15877" width="13.140625" style="9" customWidth="1"/>
    <col min="15878" max="15878" width="16.85546875" style="9" customWidth="1"/>
    <col min="15879" max="15879" width="16.5703125" style="9" customWidth="1"/>
    <col min="15880" max="16123" width="8.85546875" style="9"/>
    <col min="16124" max="16127" width="2.140625" style="9" customWidth="1"/>
    <col min="16128" max="16128" width="10.42578125" style="9" customWidth="1"/>
    <col min="16129" max="16129" width="45.5703125" style="9" customWidth="1"/>
    <col min="16130" max="16130" width="7.85546875" style="9" customWidth="1"/>
    <col min="16131" max="16131" width="1.85546875" style="9" customWidth="1"/>
    <col min="16132" max="16132" width="14.85546875" style="9" customWidth="1"/>
    <col min="16133" max="16133" width="13.140625" style="9" customWidth="1"/>
    <col min="16134" max="16134" width="16.85546875" style="9" customWidth="1"/>
    <col min="16135" max="16135" width="16.5703125" style="9" customWidth="1"/>
    <col min="16136" max="16380" width="8.85546875" style="9"/>
    <col min="16381" max="16384" width="8.85546875" style="9" customWidth="1"/>
  </cols>
  <sheetData>
    <row r="1" spans="1:11" ht="16.5" customHeight="1">
      <c r="A1" s="16" t="str">
        <f>+'Eng8 (2020)'!A1</f>
        <v>Digital Telecommunications Infrastructure Fund</v>
      </c>
    </row>
    <row r="2" spans="1:11" s="16" customFormat="1" ht="16.5" customHeight="1">
      <c r="A2" s="16" t="s">
        <v>130</v>
      </c>
      <c r="G2" s="22"/>
      <c r="H2" s="22"/>
      <c r="I2" s="21"/>
      <c r="J2" s="32"/>
      <c r="K2" s="21"/>
    </row>
    <row r="3" spans="1:11" s="16" customFormat="1" ht="16.5" customHeight="1">
      <c r="A3" s="36" t="s">
        <v>153</v>
      </c>
      <c r="B3" s="36"/>
      <c r="C3" s="36"/>
      <c r="D3" s="36"/>
      <c r="E3" s="36"/>
      <c r="F3" s="36"/>
      <c r="G3" s="35"/>
      <c r="H3" s="35"/>
      <c r="I3" s="33"/>
      <c r="J3" s="34"/>
      <c r="K3" s="33"/>
    </row>
    <row r="4" spans="1:11" s="16" customFormat="1" ht="16.5" customHeight="1">
      <c r="A4" s="32"/>
      <c r="B4" s="32"/>
      <c r="C4" s="32"/>
      <c r="D4" s="32"/>
      <c r="E4" s="32"/>
      <c r="F4" s="32"/>
      <c r="G4" s="30"/>
      <c r="H4" s="30"/>
      <c r="I4" s="29"/>
      <c r="J4" s="32"/>
      <c r="K4" s="29"/>
    </row>
    <row r="5" spans="1:11" s="16" customFormat="1" ht="16.5" customHeight="1">
      <c r="A5" s="32"/>
      <c r="B5" s="32"/>
      <c r="C5" s="32"/>
      <c r="D5" s="32"/>
      <c r="E5" s="32"/>
      <c r="F5" s="32"/>
      <c r="G5" s="30"/>
      <c r="H5" s="30"/>
      <c r="I5" s="29"/>
      <c r="J5" s="32"/>
      <c r="K5" s="29"/>
    </row>
    <row r="6" spans="1:11" ht="16.5" customHeight="1">
      <c r="G6" s="31"/>
      <c r="H6" s="31"/>
      <c r="I6" s="46" t="s">
        <v>150</v>
      </c>
      <c r="J6" s="4"/>
      <c r="K6" s="46" t="s">
        <v>120</v>
      </c>
    </row>
    <row r="7" spans="1:11" s="16" customFormat="1" ht="16.5" customHeight="1">
      <c r="G7" s="35" t="s">
        <v>11</v>
      </c>
      <c r="H7" s="30"/>
      <c r="I7" s="2" t="s">
        <v>10</v>
      </c>
      <c r="J7" s="3"/>
      <c r="K7" s="2" t="s">
        <v>10</v>
      </c>
    </row>
    <row r="8" spans="1:11" s="16" customFormat="1" ht="16.5" customHeight="1">
      <c r="G8" s="30"/>
      <c r="H8" s="30"/>
      <c r="I8" s="8"/>
      <c r="J8" s="3"/>
      <c r="K8" s="8"/>
    </row>
    <row r="9" spans="1:11" ht="16.5" customHeight="1">
      <c r="A9" s="16" t="s">
        <v>58</v>
      </c>
      <c r="G9" s="24">
        <v>16</v>
      </c>
      <c r="H9" s="20"/>
      <c r="I9" s="19"/>
      <c r="K9" s="19"/>
    </row>
    <row r="10" spans="1:11" ht="16.5" customHeight="1">
      <c r="A10" s="16"/>
      <c r="G10" s="20"/>
      <c r="H10" s="20"/>
      <c r="I10" s="19"/>
      <c r="K10" s="19"/>
    </row>
    <row r="11" spans="1:11" ht="16.5" customHeight="1">
      <c r="A11" s="9" t="s">
        <v>57</v>
      </c>
      <c r="G11" s="20"/>
      <c r="H11" s="20"/>
      <c r="I11" s="19"/>
      <c r="K11" s="19"/>
    </row>
    <row r="12" spans="1:11" ht="16.5" customHeight="1">
      <c r="B12" s="9" t="s">
        <v>56</v>
      </c>
      <c r="G12" s="24"/>
      <c r="H12" s="20"/>
      <c r="I12" s="106">
        <v>3096082819</v>
      </c>
      <c r="J12" s="107"/>
      <c r="K12" s="106">
        <v>3096082819</v>
      </c>
    </row>
    <row r="13" spans="1:11" ht="16.5" customHeight="1">
      <c r="A13" s="9" t="s">
        <v>55</v>
      </c>
      <c r="G13" s="24"/>
      <c r="H13" s="24"/>
      <c r="I13" s="106">
        <v>11630080023</v>
      </c>
      <c r="J13" s="107"/>
      <c r="K13" s="106">
        <v>11593350358</v>
      </c>
    </row>
    <row r="14" spans="1:11" ht="16.5" customHeight="1">
      <c r="A14" s="9" t="s">
        <v>54</v>
      </c>
      <c r="G14" s="24"/>
      <c r="H14" s="24"/>
      <c r="I14" s="106">
        <v>15055669</v>
      </c>
      <c r="J14" s="107"/>
      <c r="K14" s="106">
        <v>15556937</v>
      </c>
    </row>
    <row r="15" spans="1:11" ht="16.5" customHeight="1">
      <c r="A15" s="9" t="s">
        <v>53</v>
      </c>
      <c r="G15" s="24"/>
      <c r="H15" s="20"/>
      <c r="I15" s="108">
        <v>485680</v>
      </c>
      <c r="J15" s="107"/>
      <c r="K15" s="108">
        <v>1500275</v>
      </c>
    </row>
    <row r="16" spans="1:11" ht="16.5" customHeight="1">
      <c r="G16" s="24"/>
      <c r="H16" s="24"/>
      <c r="I16" s="26"/>
      <c r="K16" s="26"/>
    </row>
    <row r="17" spans="1:11" ht="16.5" customHeight="1">
      <c r="A17" s="16" t="s">
        <v>52</v>
      </c>
      <c r="G17" s="24"/>
      <c r="H17" s="24"/>
      <c r="I17" s="28">
        <f>SUM(I12:I16)</f>
        <v>14741704191</v>
      </c>
      <c r="K17" s="28">
        <f>SUM(K12:K16)</f>
        <v>14706490389</v>
      </c>
    </row>
    <row r="18" spans="1:11" ht="16.5" customHeight="1">
      <c r="G18" s="20"/>
      <c r="H18" s="20"/>
      <c r="I18" s="19"/>
      <c r="K18" s="19"/>
    </row>
    <row r="19" spans="1:11" ht="16.5" customHeight="1">
      <c r="A19" s="16" t="s">
        <v>51</v>
      </c>
      <c r="G19" s="24">
        <v>16</v>
      </c>
      <c r="H19" s="24"/>
      <c r="I19" s="19"/>
      <c r="K19" s="19"/>
    </row>
    <row r="20" spans="1:11" ht="16.5" customHeight="1">
      <c r="A20" s="16"/>
      <c r="G20" s="24"/>
      <c r="H20" s="24"/>
      <c r="I20" s="19"/>
      <c r="K20" s="19"/>
    </row>
    <row r="21" spans="1:11" ht="16.5" customHeight="1">
      <c r="A21" s="9" t="s">
        <v>50</v>
      </c>
      <c r="G21" s="24">
        <v>14</v>
      </c>
      <c r="H21" s="24"/>
      <c r="I21" s="109">
        <v>124876427</v>
      </c>
      <c r="J21" s="107"/>
      <c r="K21" s="109">
        <v>123900192</v>
      </c>
    </row>
    <row r="22" spans="1:11" ht="16.5" customHeight="1">
      <c r="A22" s="9" t="s">
        <v>49</v>
      </c>
      <c r="G22" s="24">
        <v>14</v>
      </c>
      <c r="H22" s="24"/>
      <c r="I22" s="109">
        <v>32668490</v>
      </c>
      <c r="J22" s="107"/>
      <c r="K22" s="109">
        <v>32252617</v>
      </c>
    </row>
    <row r="23" spans="1:11" ht="16.5" customHeight="1">
      <c r="A23" s="9" t="s">
        <v>48</v>
      </c>
      <c r="G23" s="24">
        <v>14</v>
      </c>
      <c r="H23" s="24"/>
      <c r="I23" s="109">
        <v>3723972</v>
      </c>
      <c r="J23" s="107"/>
      <c r="K23" s="109">
        <v>4032305</v>
      </c>
    </row>
    <row r="24" spans="1:11" ht="16.5" customHeight="1">
      <c r="A24" s="9" t="s">
        <v>47</v>
      </c>
      <c r="G24" s="24">
        <v>14</v>
      </c>
      <c r="H24" s="24"/>
      <c r="I24" s="109">
        <v>46169833</v>
      </c>
      <c r="J24" s="107"/>
      <c r="K24" s="109">
        <v>45573038</v>
      </c>
    </row>
    <row r="25" spans="1:11" ht="16.5" customHeight="1">
      <c r="A25" s="9" t="s">
        <v>46</v>
      </c>
      <c r="G25" s="24"/>
      <c r="H25" s="24"/>
      <c r="I25" s="109">
        <v>14646516</v>
      </c>
      <c r="J25" s="107"/>
      <c r="K25" s="109">
        <v>11331243</v>
      </c>
    </row>
    <row r="26" spans="1:11" ht="16.5" customHeight="1">
      <c r="A26" s="9" t="s">
        <v>45</v>
      </c>
      <c r="G26" s="24"/>
      <c r="H26" s="24"/>
      <c r="I26" s="109">
        <v>86891141</v>
      </c>
      <c r="J26" s="107"/>
      <c r="K26" s="109">
        <v>83818685</v>
      </c>
    </row>
    <row r="27" spans="1:11" ht="16.5" customHeight="1">
      <c r="A27" s="9" t="s">
        <v>44</v>
      </c>
      <c r="G27" s="24"/>
      <c r="H27" s="24"/>
      <c r="I27" s="109">
        <v>42995953</v>
      </c>
      <c r="J27" s="107"/>
      <c r="K27" s="109">
        <v>41531030</v>
      </c>
    </row>
    <row r="28" spans="1:11" ht="16.5" customHeight="1">
      <c r="A28" s="9" t="s">
        <v>43</v>
      </c>
      <c r="G28" s="24"/>
      <c r="H28" s="24"/>
      <c r="I28" s="109">
        <v>1718991761</v>
      </c>
      <c r="J28" s="107"/>
      <c r="K28" s="109">
        <v>1956555110</v>
      </c>
    </row>
    <row r="29" spans="1:11" ht="16.5" customHeight="1">
      <c r="A29" s="9" t="s">
        <v>116</v>
      </c>
      <c r="G29" s="24"/>
      <c r="H29" s="24"/>
      <c r="I29" s="110">
        <v>1352724</v>
      </c>
      <c r="J29" s="107"/>
      <c r="K29" s="110">
        <v>1609164</v>
      </c>
    </row>
    <row r="30" spans="1:11" ht="16.5" customHeight="1">
      <c r="G30" s="24"/>
      <c r="H30" s="24"/>
      <c r="I30" s="26"/>
      <c r="K30" s="26"/>
    </row>
    <row r="31" spans="1:11" ht="16.5" customHeight="1">
      <c r="A31" s="16" t="s">
        <v>42</v>
      </c>
      <c r="G31" s="24"/>
      <c r="H31" s="24"/>
      <c r="I31" s="28">
        <f>SUM(I21:I29)</f>
        <v>2072316817</v>
      </c>
      <c r="K31" s="28">
        <f>SUM(K21:K29)</f>
        <v>2300603384</v>
      </c>
    </row>
    <row r="32" spans="1:11" ht="16.5" customHeight="1">
      <c r="G32" s="20"/>
      <c r="H32" s="20"/>
      <c r="I32" s="19"/>
      <c r="K32" s="19"/>
    </row>
    <row r="33" spans="1:11" ht="16.5" customHeight="1">
      <c r="A33" s="16" t="s">
        <v>41</v>
      </c>
      <c r="I33" s="28">
        <f>I17-I31</f>
        <v>12669387374</v>
      </c>
      <c r="K33" s="28">
        <f>K17-K31</f>
        <v>12405887005</v>
      </c>
    </row>
    <row r="34" spans="1:11" ht="16.5" customHeight="1">
      <c r="A34" s="16"/>
      <c r="G34" s="24"/>
      <c r="I34" s="26"/>
      <c r="K34" s="26"/>
    </row>
    <row r="35" spans="1:11" ht="16.5" customHeight="1">
      <c r="A35" s="16" t="s">
        <v>72</v>
      </c>
      <c r="G35" s="24"/>
      <c r="I35" s="26"/>
      <c r="K35" s="26"/>
    </row>
    <row r="36" spans="1:11" ht="16.5" customHeight="1">
      <c r="A36" s="9" t="s">
        <v>40</v>
      </c>
      <c r="G36" s="24">
        <v>7</v>
      </c>
      <c r="I36" s="109">
        <v>0</v>
      </c>
      <c r="J36" s="107"/>
      <c r="K36" s="109">
        <v>5662600</v>
      </c>
    </row>
    <row r="37" spans="1:11" ht="16.5" customHeight="1">
      <c r="A37" s="9" t="s">
        <v>140</v>
      </c>
      <c r="G37" s="24">
        <v>6</v>
      </c>
      <c r="I37" s="109">
        <v>175556781</v>
      </c>
      <c r="J37" s="107"/>
      <c r="K37" s="109">
        <v>967758362</v>
      </c>
    </row>
    <row r="38" spans="1:11" ht="16.5" customHeight="1">
      <c r="A38" s="9" t="s">
        <v>111</v>
      </c>
      <c r="G38" s="24">
        <v>15</v>
      </c>
      <c r="I38" s="111">
        <v>43100659</v>
      </c>
      <c r="J38" s="107"/>
      <c r="K38" s="111">
        <v>44722655</v>
      </c>
    </row>
    <row r="39" spans="1:11" ht="16.5" customHeight="1">
      <c r="G39" s="24"/>
      <c r="I39" s="26"/>
      <c r="K39" s="26"/>
    </row>
    <row r="40" spans="1:11" ht="16.5" customHeight="1">
      <c r="A40" s="16" t="s">
        <v>141</v>
      </c>
      <c r="G40" s="24"/>
      <c r="I40" s="28">
        <f>SUM(I36:I38)</f>
        <v>218657440</v>
      </c>
      <c r="K40" s="28">
        <f>SUM(K36:K38)</f>
        <v>1018143617</v>
      </c>
    </row>
    <row r="41" spans="1:11" ht="16.5" customHeight="1">
      <c r="A41" s="16"/>
      <c r="G41" s="24"/>
      <c r="I41" s="26"/>
      <c r="K41" s="26"/>
    </row>
    <row r="42" spans="1:11" ht="16.5" customHeight="1" thickBot="1">
      <c r="A42" s="16" t="s">
        <v>39</v>
      </c>
      <c r="G42" s="24"/>
      <c r="H42" s="24"/>
      <c r="I42" s="23">
        <f>I33+I40</f>
        <v>12888044814</v>
      </c>
      <c r="K42" s="23">
        <f>K33+K40</f>
        <v>13424030622</v>
      </c>
    </row>
    <row r="43" spans="1:11" ht="16.5" customHeight="1" thickTop="1">
      <c r="G43" s="24"/>
      <c r="H43" s="31"/>
    </row>
    <row r="44" spans="1:11" ht="16.5" customHeight="1">
      <c r="G44" s="24"/>
      <c r="H44" s="31"/>
    </row>
    <row r="45" spans="1:11" ht="16.5" customHeight="1">
      <c r="G45" s="24"/>
      <c r="H45" s="31"/>
    </row>
    <row r="46" spans="1:11" ht="16.5" customHeight="1">
      <c r="G46" s="31"/>
      <c r="H46" s="31"/>
    </row>
    <row r="47" spans="1:11" s="16" customFormat="1" ht="13.5" customHeight="1">
      <c r="G47" s="22"/>
      <c r="H47" s="22"/>
      <c r="I47" s="21"/>
      <c r="K47" s="21"/>
    </row>
    <row r="48" spans="1:11" ht="21.95" customHeight="1">
      <c r="A48" s="183" t="s">
        <v>0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</row>
    <row r="49" spans="1:11" ht="16.5" customHeight="1">
      <c r="A49" s="182" t="str">
        <f>+'Eng8 (2020)'!A1</f>
        <v>Digital Telecommunications Infrastructure Fund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</row>
    <row r="50" spans="1:11" s="16" customFormat="1" ht="16.5" customHeight="1">
      <c r="A50" s="16" t="s">
        <v>38</v>
      </c>
      <c r="G50" s="22"/>
      <c r="H50" s="22"/>
      <c r="I50" s="21"/>
      <c r="K50" s="21"/>
    </row>
    <row r="51" spans="1:11" s="16" customFormat="1" ht="16.5" customHeight="1">
      <c r="A51" s="36" t="str">
        <f>+A3</f>
        <v>For the year ended 31 December 2021</v>
      </c>
      <c r="B51" s="36"/>
      <c r="C51" s="36"/>
      <c r="D51" s="36"/>
      <c r="E51" s="36"/>
      <c r="F51" s="36"/>
      <c r="G51" s="35"/>
      <c r="H51" s="35"/>
      <c r="I51" s="33"/>
      <c r="J51" s="34"/>
      <c r="K51" s="33"/>
    </row>
    <row r="52" spans="1:11" s="16" customFormat="1" ht="16.5" customHeight="1">
      <c r="A52" s="32"/>
      <c r="B52" s="32"/>
      <c r="C52" s="32"/>
      <c r="D52" s="32"/>
      <c r="E52" s="32"/>
      <c r="F52" s="32"/>
      <c r="G52" s="30"/>
      <c r="H52" s="30"/>
      <c r="I52" s="29"/>
      <c r="J52" s="32"/>
      <c r="K52" s="29"/>
    </row>
    <row r="53" spans="1:11" s="16" customFormat="1" ht="16.5" customHeight="1">
      <c r="A53" s="32"/>
      <c r="B53" s="32"/>
      <c r="C53" s="32"/>
      <c r="D53" s="32"/>
      <c r="E53" s="32"/>
      <c r="F53" s="32"/>
      <c r="G53" s="30"/>
      <c r="H53" s="30"/>
      <c r="I53" s="29"/>
      <c r="J53" s="32"/>
      <c r="K53" s="29"/>
    </row>
    <row r="54" spans="1:11" ht="16.5" customHeight="1">
      <c r="G54" s="31"/>
      <c r="H54" s="31"/>
      <c r="I54" s="46" t="s">
        <v>150</v>
      </c>
      <c r="J54" s="4"/>
      <c r="K54" s="46" t="s">
        <v>120</v>
      </c>
    </row>
    <row r="55" spans="1:11" s="16" customFormat="1" ht="16.5" customHeight="1">
      <c r="G55" s="82" t="s">
        <v>11</v>
      </c>
      <c r="H55" s="30"/>
      <c r="I55" s="2" t="s">
        <v>10</v>
      </c>
      <c r="J55" s="3"/>
      <c r="K55" s="2" t="s">
        <v>10</v>
      </c>
    </row>
    <row r="56" spans="1:11" s="16" customFormat="1" ht="16.5" customHeight="1">
      <c r="G56" s="30"/>
      <c r="H56" s="30"/>
      <c r="I56" s="29"/>
      <c r="K56" s="29"/>
    </row>
    <row r="57" spans="1:11" ht="16.5" customHeight="1">
      <c r="A57" s="16" t="s">
        <v>106</v>
      </c>
      <c r="G57" s="20"/>
      <c r="H57" s="20"/>
      <c r="I57" s="19"/>
      <c r="K57" s="19"/>
    </row>
    <row r="58" spans="1:11" ht="16.5" customHeight="1">
      <c r="A58" s="16" t="s">
        <v>107</v>
      </c>
      <c r="G58" s="20"/>
      <c r="H58" s="20"/>
      <c r="I58" s="19"/>
      <c r="K58" s="19"/>
    </row>
    <row r="59" spans="1:11" ht="16.5" customHeight="1">
      <c r="G59" s="20"/>
      <c r="H59" s="20"/>
      <c r="I59" s="19"/>
      <c r="K59" s="19"/>
    </row>
    <row r="60" spans="1:11" ht="16.5" customHeight="1">
      <c r="A60" s="16"/>
      <c r="B60" s="9" t="s">
        <v>37</v>
      </c>
      <c r="G60" s="31"/>
      <c r="H60" s="20"/>
      <c r="I60" s="109">
        <v>12669387374</v>
      </c>
      <c r="J60" s="107"/>
      <c r="K60" s="109">
        <v>12405887005</v>
      </c>
    </row>
    <row r="61" spans="1:11" ht="16.5" customHeight="1">
      <c r="A61" s="16"/>
      <c r="B61" s="9" t="s">
        <v>36</v>
      </c>
      <c r="G61" s="31">
        <v>7</v>
      </c>
      <c r="H61" s="20"/>
      <c r="I61" s="109">
        <v>0</v>
      </c>
      <c r="J61" s="107"/>
      <c r="K61" s="109">
        <v>5662600</v>
      </c>
    </row>
    <row r="62" spans="1:11" ht="16.5" customHeight="1">
      <c r="A62" s="16"/>
      <c r="B62" s="9" t="s">
        <v>140</v>
      </c>
      <c r="G62" s="31">
        <v>6</v>
      </c>
      <c r="H62" s="20"/>
      <c r="I62" s="109">
        <v>175556781</v>
      </c>
      <c r="J62" s="107"/>
      <c r="K62" s="109">
        <v>967758362</v>
      </c>
    </row>
    <row r="63" spans="1:11" ht="16.5" customHeight="1">
      <c r="A63" s="16"/>
      <c r="B63" s="9" t="s">
        <v>111</v>
      </c>
      <c r="G63" s="31">
        <v>15</v>
      </c>
      <c r="H63" s="20"/>
      <c r="I63" s="111">
        <v>43100659</v>
      </c>
      <c r="J63" s="107"/>
      <c r="K63" s="111">
        <v>44722655</v>
      </c>
    </row>
    <row r="64" spans="1:11" ht="16.5" customHeight="1">
      <c r="A64" s="16"/>
      <c r="G64" s="20"/>
      <c r="H64" s="20"/>
      <c r="I64" s="26"/>
      <c r="K64" s="26"/>
    </row>
    <row r="65" spans="1:11" ht="16.5" customHeight="1">
      <c r="A65" s="16" t="s">
        <v>35</v>
      </c>
      <c r="G65" s="24"/>
      <c r="H65" s="24"/>
      <c r="I65" s="28">
        <f>SUM(I60:I63)</f>
        <v>12888044814</v>
      </c>
      <c r="K65" s="28">
        <f>SUM(K60:K63)</f>
        <v>13424030622</v>
      </c>
    </row>
    <row r="66" spans="1:11" ht="16.5" customHeight="1">
      <c r="G66" s="9"/>
      <c r="H66" s="9"/>
      <c r="I66" s="12"/>
      <c r="K66" s="12"/>
    </row>
    <row r="67" spans="1:11" ht="16.5" customHeight="1">
      <c r="A67" s="9" t="s">
        <v>82</v>
      </c>
      <c r="G67" s="24">
        <v>13</v>
      </c>
      <c r="H67" s="9"/>
      <c r="I67" s="113">
        <v>-11099026616</v>
      </c>
      <c r="J67" s="107"/>
      <c r="K67" s="113">
        <v>-11099014213</v>
      </c>
    </row>
    <row r="68" spans="1:11" ht="16.5" customHeight="1">
      <c r="G68" s="9"/>
      <c r="H68" s="9"/>
      <c r="I68" s="12"/>
      <c r="K68" s="12"/>
    </row>
    <row r="69" spans="1:11" ht="16.5" customHeight="1">
      <c r="A69" s="27" t="s">
        <v>73</v>
      </c>
      <c r="G69" s="24"/>
      <c r="H69" s="24"/>
      <c r="I69" s="114">
        <f>SUM(I65:I67)</f>
        <v>1789018198</v>
      </c>
      <c r="J69" s="112"/>
      <c r="K69" s="114">
        <f>SUM(K65:K67)</f>
        <v>2325016409</v>
      </c>
    </row>
    <row r="70" spans="1:11" ht="16.5" customHeight="1">
      <c r="A70" s="27" t="s">
        <v>34</v>
      </c>
      <c r="G70" s="20"/>
      <c r="H70" s="20"/>
      <c r="I70" s="115">
        <v>174427118656</v>
      </c>
      <c r="J70" s="107"/>
      <c r="K70" s="115">
        <v>172102102247</v>
      </c>
    </row>
    <row r="71" spans="1:11" ht="16.5" customHeight="1">
      <c r="G71" s="20"/>
      <c r="H71" s="20"/>
      <c r="I71" s="26"/>
      <c r="K71" s="26"/>
    </row>
    <row r="72" spans="1:11" ht="16.5" customHeight="1" thickBot="1">
      <c r="A72" s="25" t="s">
        <v>33</v>
      </c>
      <c r="G72" s="24"/>
      <c r="H72" s="24"/>
      <c r="I72" s="23">
        <f>SUM(I69:I70)</f>
        <v>176216136854</v>
      </c>
      <c r="K72" s="23">
        <f>SUM(K69:K70)</f>
        <v>174427118656</v>
      </c>
    </row>
    <row r="73" spans="1:11" ht="16.5" customHeight="1" thickTop="1"/>
    <row r="74" spans="1:11" ht="16.5" customHeight="1">
      <c r="G74" s="20"/>
      <c r="H74" s="20"/>
      <c r="I74" s="19"/>
      <c r="K74" s="19"/>
    </row>
    <row r="75" spans="1:11" ht="16.5" customHeight="1">
      <c r="G75" s="20"/>
      <c r="H75" s="20"/>
    </row>
    <row r="76" spans="1:11" s="16" customFormat="1" ht="16.5" customHeight="1">
      <c r="G76" s="22"/>
      <c r="H76" s="22"/>
      <c r="I76" s="21"/>
      <c r="K76" s="21"/>
    </row>
    <row r="77" spans="1:11" s="16" customFormat="1" ht="16.5" customHeight="1">
      <c r="G77" s="22"/>
      <c r="H77" s="22"/>
      <c r="I77" s="21"/>
      <c r="K77" s="21"/>
    </row>
    <row r="78" spans="1:11" ht="16.5" customHeight="1">
      <c r="G78" s="20"/>
      <c r="H78" s="20"/>
      <c r="I78" s="19"/>
      <c r="K78" s="19"/>
    </row>
    <row r="79" spans="1:11" ht="16.5" customHeight="1">
      <c r="G79" s="20"/>
      <c r="H79" s="20"/>
      <c r="I79" s="19"/>
      <c r="K79" s="19"/>
    </row>
    <row r="80" spans="1:11" ht="16.5" customHeight="1">
      <c r="G80" s="20"/>
      <c r="H80" s="20"/>
      <c r="I80" s="19"/>
      <c r="K80" s="19"/>
    </row>
    <row r="81" spans="1:11" ht="16.5" customHeight="1">
      <c r="G81" s="20"/>
      <c r="H81" s="20"/>
      <c r="I81" s="19"/>
      <c r="K81" s="19"/>
    </row>
    <row r="82" spans="1:11" ht="16.5" customHeight="1">
      <c r="G82" s="20"/>
      <c r="H82" s="20"/>
      <c r="I82" s="19"/>
      <c r="K82" s="19"/>
    </row>
    <row r="83" spans="1:11" ht="16.5" customHeight="1">
      <c r="G83" s="20"/>
      <c r="H83" s="20"/>
      <c r="I83" s="19"/>
      <c r="K83" s="19"/>
    </row>
    <row r="84" spans="1:11" ht="16.5" customHeight="1">
      <c r="G84" s="20"/>
      <c r="H84" s="20"/>
      <c r="I84" s="19"/>
      <c r="K84" s="19"/>
    </row>
    <row r="85" spans="1:11" ht="16.5" customHeight="1">
      <c r="G85" s="20"/>
      <c r="H85" s="20"/>
      <c r="I85" s="19"/>
      <c r="K85" s="19"/>
    </row>
    <row r="86" spans="1:11" ht="16.5" customHeight="1">
      <c r="G86" s="20"/>
      <c r="H86" s="20"/>
      <c r="I86" s="19"/>
      <c r="K86" s="19"/>
    </row>
    <row r="87" spans="1:11" ht="16.5" customHeight="1">
      <c r="G87" s="20"/>
      <c r="H87" s="20"/>
      <c r="I87" s="19"/>
      <c r="K87" s="19"/>
    </row>
    <row r="88" spans="1:11" ht="16.5" customHeight="1">
      <c r="G88" s="20"/>
      <c r="H88" s="20"/>
      <c r="I88" s="19"/>
      <c r="K88" s="19"/>
    </row>
    <row r="89" spans="1:11" ht="16.5" customHeight="1">
      <c r="G89" s="20"/>
      <c r="H89" s="20"/>
      <c r="I89" s="19"/>
      <c r="K89" s="19"/>
    </row>
    <row r="90" spans="1:11" ht="16.5" customHeight="1">
      <c r="G90" s="20"/>
      <c r="H90" s="20"/>
      <c r="I90" s="19"/>
      <c r="K90" s="19"/>
    </row>
    <row r="91" spans="1:11" ht="16.5" customHeight="1">
      <c r="G91" s="20"/>
      <c r="H91" s="20"/>
      <c r="I91" s="19"/>
      <c r="K91" s="19"/>
    </row>
    <row r="92" spans="1:11" ht="16.5" customHeight="1">
      <c r="G92" s="20"/>
      <c r="H92" s="20"/>
      <c r="I92" s="19"/>
      <c r="K92" s="19"/>
    </row>
    <row r="93" spans="1:11" ht="16.5" customHeight="1">
      <c r="G93" s="20"/>
      <c r="H93" s="20"/>
      <c r="I93" s="19"/>
      <c r="K93" s="19"/>
    </row>
    <row r="94" spans="1:11" ht="16.5" customHeight="1">
      <c r="G94" s="20"/>
      <c r="H94" s="20"/>
      <c r="I94" s="19"/>
      <c r="K94" s="19"/>
    </row>
    <row r="95" spans="1:11" ht="12" customHeight="1">
      <c r="G95" s="20"/>
      <c r="H95" s="20"/>
      <c r="I95" s="19"/>
      <c r="K95" s="19"/>
    </row>
    <row r="96" spans="1:11" ht="21.95" customHeight="1">
      <c r="A96" s="183" t="s">
        <v>0</v>
      </c>
      <c r="B96" s="183"/>
      <c r="C96" s="183"/>
      <c r="D96" s="183"/>
      <c r="E96" s="183"/>
      <c r="F96" s="183"/>
      <c r="G96" s="183"/>
      <c r="H96" s="183"/>
      <c r="I96" s="183"/>
      <c r="J96" s="183"/>
      <c r="K96" s="183"/>
    </row>
    <row r="97" spans="7:11" s="16" customFormat="1" ht="15.95" customHeight="1">
      <c r="G97" s="18"/>
      <c r="H97" s="18"/>
      <c r="I97" s="17"/>
      <c r="K97" s="17"/>
    </row>
    <row r="98" spans="7:11" s="16" customFormat="1" ht="15.95" customHeight="1">
      <c r="G98" s="18"/>
      <c r="H98" s="18"/>
      <c r="I98" s="17"/>
      <c r="K98" s="17"/>
    </row>
    <row r="99" spans="7:11" s="16" customFormat="1" ht="15.95" customHeight="1">
      <c r="G99" s="18"/>
      <c r="H99" s="18"/>
      <c r="I99" s="17"/>
      <c r="K99" s="17"/>
    </row>
    <row r="100" spans="7:11" s="16" customFormat="1" ht="15.95" customHeight="1">
      <c r="G100" s="18"/>
      <c r="H100" s="18"/>
      <c r="I100" s="17"/>
      <c r="K100" s="17"/>
    </row>
    <row r="101" spans="7:11" s="16" customFormat="1" ht="15.95" customHeight="1">
      <c r="G101" s="18"/>
      <c r="H101" s="18"/>
      <c r="I101" s="17"/>
      <c r="K101" s="17"/>
    </row>
    <row r="102" spans="7:11" s="16" customFormat="1" ht="15.95" customHeight="1">
      <c r="G102" s="18"/>
      <c r="H102" s="18"/>
      <c r="I102" s="17"/>
      <c r="K102" s="17"/>
    </row>
    <row r="103" spans="7:11" ht="15.95" customHeight="1">
      <c r="G103" s="9"/>
      <c r="H103" s="9"/>
      <c r="I103" s="12"/>
      <c r="K103" s="12"/>
    </row>
    <row r="104" spans="7:11" ht="15.95" customHeight="1">
      <c r="G104" s="9"/>
      <c r="H104" s="9"/>
      <c r="I104" s="12"/>
      <c r="K104" s="12"/>
    </row>
    <row r="105" spans="7:11" ht="15.95" customHeight="1">
      <c r="G105" s="9"/>
      <c r="H105" s="9"/>
      <c r="I105" s="12"/>
      <c r="K105" s="12"/>
    </row>
    <row r="106" spans="7:11" ht="15.95" customHeight="1">
      <c r="G106" s="9"/>
      <c r="H106" s="9"/>
      <c r="I106" s="12"/>
      <c r="K106" s="12"/>
    </row>
    <row r="107" spans="7:11" ht="15.95" customHeight="1">
      <c r="G107" s="9"/>
      <c r="H107" s="9"/>
      <c r="I107" s="12"/>
      <c r="K107" s="12"/>
    </row>
    <row r="108" spans="7:11" ht="15.95" customHeight="1">
      <c r="G108" s="9"/>
      <c r="H108" s="9"/>
      <c r="I108" s="12"/>
      <c r="K108" s="12"/>
    </row>
    <row r="109" spans="7:11" ht="15.95" customHeight="1">
      <c r="G109" s="9"/>
      <c r="H109" s="9"/>
      <c r="I109" s="12"/>
      <c r="K109" s="12"/>
    </row>
    <row r="110" spans="7:11" ht="15.95" customHeight="1">
      <c r="G110" s="9"/>
      <c r="H110" s="9"/>
      <c r="I110" s="12"/>
      <c r="K110" s="12"/>
    </row>
    <row r="111" spans="7:11" ht="15.95" customHeight="1">
      <c r="G111" s="9"/>
      <c r="H111" s="9"/>
      <c r="I111" s="12"/>
      <c r="K111" s="12"/>
    </row>
    <row r="112" spans="7:11" ht="15.95" customHeight="1">
      <c r="G112" s="9"/>
      <c r="H112" s="9"/>
      <c r="I112" s="12"/>
      <c r="K112" s="12"/>
    </row>
    <row r="113" spans="7:11" ht="15.95" customHeight="1">
      <c r="G113" s="9"/>
      <c r="H113" s="9"/>
      <c r="I113" s="12"/>
      <c r="K113" s="12"/>
    </row>
    <row r="114" spans="7:11" s="13" customFormat="1" ht="15.95" customHeight="1">
      <c r="G114" s="15"/>
      <c r="H114" s="15"/>
      <c r="I114" s="14"/>
      <c r="K114" s="14"/>
    </row>
    <row r="115" spans="7:11" ht="15.95" customHeight="1">
      <c r="G115" s="9"/>
      <c r="H115" s="9"/>
      <c r="I115" s="12"/>
      <c r="K115" s="12"/>
    </row>
    <row r="116" spans="7:11" ht="15.95" customHeight="1">
      <c r="G116" s="9"/>
      <c r="H116" s="9"/>
      <c r="I116" s="12"/>
      <c r="K116" s="12"/>
    </row>
    <row r="117" spans="7:11" ht="15.95" customHeight="1">
      <c r="G117" s="9"/>
      <c r="H117" s="9"/>
      <c r="I117" s="12"/>
      <c r="K117" s="12"/>
    </row>
    <row r="118" spans="7:11" ht="15.95" customHeight="1">
      <c r="G118" s="9"/>
      <c r="H118" s="9"/>
      <c r="I118" s="12"/>
      <c r="K118" s="12"/>
    </row>
    <row r="119" spans="7:11" ht="15.95" customHeight="1">
      <c r="G119" s="9"/>
      <c r="H119" s="9"/>
      <c r="I119" s="12"/>
      <c r="K119" s="12"/>
    </row>
    <row r="120" spans="7:11" ht="15.95" customHeight="1">
      <c r="G120" s="9"/>
      <c r="H120" s="9"/>
      <c r="I120" s="12"/>
      <c r="K120" s="12"/>
    </row>
    <row r="121" spans="7:11" ht="15.95" customHeight="1">
      <c r="G121" s="9"/>
      <c r="H121" s="9"/>
      <c r="I121" s="12"/>
      <c r="K121" s="12"/>
    </row>
    <row r="122" spans="7:11" ht="15.95" customHeight="1">
      <c r="G122" s="9"/>
      <c r="H122" s="9"/>
      <c r="I122" s="12"/>
      <c r="K122" s="12"/>
    </row>
    <row r="123" spans="7:11" ht="15.95" customHeight="1">
      <c r="G123" s="9"/>
      <c r="H123" s="9"/>
      <c r="I123" s="12"/>
      <c r="K123" s="12"/>
    </row>
    <row r="124" spans="7:11" ht="15.95" customHeight="1">
      <c r="G124" s="9"/>
      <c r="H124" s="9"/>
      <c r="I124" s="12"/>
      <c r="K124" s="12"/>
    </row>
    <row r="125" spans="7:11" ht="15.95" customHeight="1">
      <c r="G125" s="9"/>
      <c r="H125" s="9"/>
      <c r="I125" s="12"/>
      <c r="K125" s="12"/>
    </row>
    <row r="126" spans="7:11" ht="15.95" customHeight="1">
      <c r="G126" s="9"/>
      <c r="H126" s="9"/>
      <c r="I126" s="12"/>
      <c r="K126" s="12"/>
    </row>
    <row r="127" spans="7:11" ht="15.95" customHeight="1">
      <c r="G127" s="9"/>
      <c r="H127" s="9"/>
      <c r="I127" s="12"/>
      <c r="K127" s="12"/>
    </row>
    <row r="128" spans="7:11" ht="15.95" customHeight="1">
      <c r="G128" s="9"/>
      <c r="H128" s="9"/>
      <c r="I128" s="12"/>
      <c r="K128" s="12"/>
    </row>
    <row r="129" spans="7:11" ht="15.95" customHeight="1">
      <c r="G129" s="9"/>
      <c r="H129" s="9"/>
      <c r="I129" s="12"/>
      <c r="K129" s="12"/>
    </row>
    <row r="130" spans="7:11" ht="15.95" customHeight="1">
      <c r="G130" s="9"/>
      <c r="H130" s="9"/>
      <c r="I130" s="12"/>
      <c r="K130" s="12"/>
    </row>
    <row r="131" spans="7:11" ht="15.95" customHeight="1">
      <c r="G131" s="9"/>
      <c r="H131" s="9"/>
      <c r="I131" s="12"/>
      <c r="K131" s="12"/>
    </row>
    <row r="132" spans="7:11" ht="15.95" customHeight="1">
      <c r="G132" s="9"/>
      <c r="H132" s="9"/>
      <c r="I132" s="12"/>
      <c r="K132" s="12"/>
    </row>
    <row r="133" spans="7:11" ht="15.95" customHeight="1">
      <c r="G133" s="9"/>
      <c r="H133" s="9"/>
      <c r="I133" s="12"/>
      <c r="K133" s="12"/>
    </row>
    <row r="134" spans="7:11" ht="15.95" customHeight="1">
      <c r="G134" s="9"/>
      <c r="H134" s="9"/>
      <c r="I134" s="12"/>
      <c r="K134" s="12"/>
    </row>
    <row r="135" spans="7:11" ht="15.95" customHeight="1">
      <c r="G135" s="9"/>
      <c r="H135" s="9"/>
      <c r="I135" s="12"/>
      <c r="K135" s="12"/>
    </row>
    <row r="136" spans="7:11" ht="15.95" customHeight="1">
      <c r="G136" s="9"/>
      <c r="H136" s="9"/>
      <c r="I136" s="12"/>
      <c r="K136" s="12"/>
    </row>
    <row r="137" spans="7:11" ht="15.95" customHeight="1">
      <c r="G137" s="9"/>
      <c r="H137" s="9"/>
      <c r="I137" s="12"/>
      <c r="K137" s="12"/>
    </row>
    <row r="138" spans="7:11" ht="15.95" customHeight="1">
      <c r="G138" s="9"/>
      <c r="H138" s="9"/>
      <c r="I138" s="12"/>
      <c r="K138" s="12"/>
    </row>
    <row r="139" spans="7:11" ht="15.95" customHeight="1">
      <c r="G139" s="9"/>
      <c r="H139" s="9"/>
      <c r="I139" s="12"/>
      <c r="K139" s="12"/>
    </row>
    <row r="140" spans="7:11" ht="15.95" customHeight="1">
      <c r="G140" s="9"/>
      <c r="H140" s="9"/>
      <c r="I140" s="12"/>
      <c r="K140" s="12"/>
    </row>
  </sheetData>
  <mergeCells count="3">
    <mergeCell ref="A49:K49"/>
    <mergeCell ref="A48:K48"/>
    <mergeCell ref="A96:K96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K96"/>
  <sheetViews>
    <sheetView tabSelected="1" zoomScaleNormal="100" zoomScaleSheetLayoutView="90" workbookViewId="0">
      <selection activeCell="M21" sqref="M21"/>
    </sheetView>
  </sheetViews>
  <sheetFormatPr defaultRowHeight="16.5" customHeight="1"/>
  <cols>
    <col min="1" max="2" width="1.85546875" style="117" customWidth="1"/>
    <col min="3" max="4" width="2.140625" style="117" customWidth="1"/>
    <col min="5" max="5" width="10.42578125" style="117" customWidth="1"/>
    <col min="6" max="6" width="35" style="117" customWidth="1"/>
    <col min="7" max="7" width="7.5703125" style="118" customWidth="1"/>
    <col min="8" max="8" width="1.140625" style="119" customWidth="1"/>
    <col min="9" max="9" width="16.140625" style="119" customWidth="1"/>
    <col min="10" max="10" width="1.140625" style="117" customWidth="1"/>
    <col min="11" max="11" width="16.140625" style="119" customWidth="1"/>
    <col min="12" max="249" width="8.85546875" style="117"/>
    <col min="250" max="253" width="2.140625" style="117" customWidth="1"/>
    <col min="254" max="254" width="10.42578125" style="117" customWidth="1"/>
    <col min="255" max="255" width="58.140625" style="117" customWidth="1"/>
    <col min="256" max="256" width="1.85546875" style="117" customWidth="1"/>
    <col min="257" max="257" width="15.85546875" style="117" customWidth="1"/>
    <col min="258" max="505" width="8.85546875" style="117"/>
    <col min="506" max="509" width="2.140625" style="117" customWidth="1"/>
    <col min="510" max="510" width="10.42578125" style="117" customWidth="1"/>
    <col min="511" max="511" width="58.140625" style="117" customWidth="1"/>
    <col min="512" max="512" width="1.85546875" style="117" customWidth="1"/>
    <col min="513" max="513" width="15.85546875" style="117" customWidth="1"/>
    <col min="514" max="761" width="8.85546875" style="117"/>
    <col min="762" max="765" width="2.140625" style="117" customWidth="1"/>
    <col min="766" max="766" width="10.42578125" style="117" customWidth="1"/>
    <col min="767" max="767" width="58.140625" style="117" customWidth="1"/>
    <col min="768" max="768" width="1.85546875" style="117" customWidth="1"/>
    <col min="769" max="769" width="15.85546875" style="117" customWidth="1"/>
    <col min="770" max="1017" width="8.85546875" style="117"/>
    <col min="1018" max="1021" width="2.140625" style="117" customWidth="1"/>
    <col min="1022" max="1022" width="10.42578125" style="117" customWidth="1"/>
    <col min="1023" max="1023" width="58.140625" style="117" customWidth="1"/>
    <col min="1024" max="1024" width="1.85546875" style="117" customWidth="1"/>
    <col min="1025" max="1025" width="15.85546875" style="117" customWidth="1"/>
    <col min="1026" max="1273" width="8.85546875" style="117"/>
    <col min="1274" max="1277" width="2.140625" style="117" customWidth="1"/>
    <col min="1278" max="1278" width="10.42578125" style="117" customWidth="1"/>
    <col min="1279" max="1279" width="58.140625" style="117" customWidth="1"/>
    <col min="1280" max="1280" width="1.85546875" style="117" customWidth="1"/>
    <col min="1281" max="1281" width="15.85546875" style="117" customWidth="1"/>
    <col min="1282" max="1529" width="8.85546875" style="117"/>
    <col min="1530" max="1533" width="2.140625" style="117" customWidth="1"/>
    <col min="1534" max="1534" width="10.42578125" style="117" customWidth="1"/>
    <col min="1535" max="1535" width="58.140625" style="117" customWidth="1"/>
    <col min="1536" max="1536" width="1.85546875" style="117" customWidth="1"/>
    <col min="1537" max="1537" width="15.85546875" style="117" customWidth="1"/>
    <col min="1538" max="1785" width="8.85546875" style="117"/>
    <col min="1786" max="1789" width="2.140625" style="117" customWidth="1"/>
    <col min="1790" max="1790" width="10.42578125" style="117" customWidth="1"/>
    <col min="1791" max="1791" width="58.140625" style="117" customWidth="1"/>
    <col min="1792" max="1792" width="1.85546875" style="117" customWidth="1"/>
    <col min="1793" max="1793" width="15.85546875" style="117" customWidth="1"/>
    <col min="1794" max="2041" width="8.85546875" style="117"/>
    <col min="2042" max="2045" width="2.140625" style="117" customWidth="1"/>
    <col min="2046" max="2046" width="10.42578125" style="117" customWidth="1"/>
    <col min="2047" max="2047" width="58.140625" style="117" customWidth="1"/>
    <col min="2048" max="2048" width="1.85546875" style="117" customWidth="1"/>
    <col min="2049" max="2049" width="15.85546875" style="117" customWidth="1"/>
    <col min="2050" max="2297" width="8.85546875" style="117"/>
    <col min="2298" max="2301" width="2.140625" style="117" customWidth="1"/>
    <col min="2302" max="2302" width="10.42578125" style="117" customWidth="1"/>
    <col min="2303" max="2303" width="58.140625" style="117" customWidth="1"/>
    <col min="2304" max="2304" width="1.85546875" style="117" customWidth="1"/>
    <col min="2305" max="2305" width="15.85546875" style="117" customWidth="1"/>
    <col min="2306" max="2553" width="8.85546875" style="117"/>
    <col min="2554" max="2557" width="2.140625" style="117" customWidth="1"/>
    <col min="2558" max="2558" width="10.42578125" style="117" customWidth="1"/>
    <col min="2559" max="2559" width="58.140625" style="117" customWidth="1"/>
    <col min="2560" max="2560" width="1.85546875" style="117" customWidth="1"/>
    <col min="2561" max="2561" width="15.85546875" style="117" customWidth="1"/>
    <col min="2562" max="2809" width="8.85546875" style="117"/>
    <col min="2810" max="2813" width="2.140625" style="117" customWidth="1"/>
    <col min="2814" max="2814" width="10.42578125" style="117" customWidth="1"/>
    <col min="2815" max="2815" width="58.140625" style="117" customWidth="1"/>
    <col min="2816" max="2816" width="1.85546875" style="117" customWidth="1"/>
    <col min="2817" max="2817" width="15.85546875" style="117" customWidth="1"/>
    <col min="2818" max="3065" width="8.85546875" style="117"/>
    <col min="3066" max="3069" width="2.140625" style="117" customWidth="1"/>
    <col min="3070" max="3070" width="10.42578125" style="117" customWidth="1"/>
    <col min="3071" max="3071" width="58.140625" style="117" customWidth="1"/>
    <col min="3072" max="3072" width="1.85546875" style="117" customWidth="1"/>
    <col min="3073" max="3073" width="15.85546875" style="117" customWidth="1"/>
    <col min="3074" max="3321" width="8.85546875" style="117"/>
    <col min="3322" max="3325" width="2.140625" style="117" customWidth="1"/>
    <col min="3326" max="3326" width="10.42578125" style="117" customWidth="1"/>
    <col min="3327" max="3327" width="58.140625" style="117" customWidth="1"/>
    <col min="3328" max="3328" width="1.85546875" style="117" customWidth="1"/>
    <col min="3329" max="3329" width="15.85546875" style="117" customWidth="1"/>
    <col min="3330" max="3577" width="8.85546875" style="117"/>
    <col min="3578" max="3581" width="2.140625" style="117" customWidth="1"/>
    <col min="3582" max="3582" width="10.42578125" style="117" customWidth="1"/>
    <col min="3583" max="3583" width="58.140625" style="117" customWidth="1"/>
    <col min="3584" max="3584" width="1.85546875" style="117" customWidth="1"/>
    <col min="3585" max="3585" width="15.85546875" style="117" customWidth="1"/>
    <col min="3586" max="3833" width="8.85546875" style="117"/>
    <col min="3834" max="3837" width="2.140625" style="117" customWidth="1"/>
    <col min="3838" max="3838" width="10.42578125" style="117" customWidth="1"/>
    <col min="3839" max="3839" width="58.140625" style="117" customWidth="1"/>
    <col min="3840" max="3840" width="1.85546875" style="117" customWidth="1"/>
    <col min="3841" max="3841" width="15.85546875" style="117" customWidth="1"/>
    <col min="3842" max="4089" width="8.85546875" style="117"/>
    <col min="4090" max="4093" width="2.140625" style="117" customWidth="1"/>
    <col min="4094" max="4094" width="10.42578125" style="117" customWidth="1"/>
    <col min="4095" max="4095" width="58.140625" style="117" customWidth="1"/>
    <col min="4096" max="4096" width="1.85546875" style="117" customWidth="1"/>
    <col min="4097" max="4097" width="15.85546875" style="117" customWidth="1"/>
    <col min="4098" max="4345" width="8.85546875" style="117"/>
    <col min="4346" max="4349" width="2.140625" style="117" customWidth="1"/>
    <col min="4350" max="4350" width="10.42578125" style="117" customWidth="1"/>
    <col min="4351" max="4351" width="58.140625" style="117" customWidth="1"/>
    <col min="4352" max="4352" width="1.85546875" style="117" customWidth="1"/>
    <col min="4353" max="4353" width="15.85546875" style="117" customWidth="1"/>
    <col min="4354" max="4601" width="8.85546875" style="117"/>
    <col min="4602" max="4605" width="2.140625" style="117" customWidth="1"/>
    <col min="4606" max="4606" width="10.42578125" style="117" customWidth="1"/>
    <col min="4607" max="4607" width="58.140625" style="117" customWidth="1"/>
    <col min="4608" max="4608" width="1.85546875" style="117" customWidth="1"/>
    <col min="4609" max="4609" width="15.85546875" style="117" customWidth="1"/>
    <col min="4610" max="4857" width="8.85546875" style="117"/>
    <col min="4858" max="4861" width="2.140625" style="117" customWidth="1"/>
    <col min="4862" max="4862" width="10.42578125" style="117" customWidth="1"/>
    <col min="4863" max="4863" width="58.140625" style="117" customWidth="1"/>
    <col min="4864" max="4864" width="1.85546875" style="117" customWidth="1"/>
    <col min="4865" max="4865" width="15.85546875" style="117" customWidth="1"/>
    <col min="4866" max="5113" width="8.85546875" style="117"/>
    <col min="5114" max="5117" width="2.140625" style="117" customWidth="1"/>
    <col min="5118" max="5118" width="10.42578125" style="117" customWidth="1"/>
    <col min="5119" max="5119" width="58.140625" style="117" customWidth="1"/>
    <col min="5120" max="5120" width="1.85546875" style="117" customWidth="1"/>
    <col min="5121" max="5121" width="15.85546875" style="117" customWidth="1"/>
    <col min="5122" max="5369" width="8.85546875" style="117"/>
    <col min="5370" max="5373" width="2.140625" style="117" customWidth="1"/>
    <col min="5374" max="5374" width="10.42578125" style="117" customWidth="1"/>
    <col min="5375" max="5375" width="58.140625" style="117" customWidth="1"/>
    <col min="5376" max="5376" width="1.85546875" style="117" customWidth="1"/>
    <col min="5377" max="5377" width="15.85546875" style="117" customWidth="1"/>
    <col min="5378" max="5625" width="8.85546875" style="117"/>
    <col min="5626" max="5629" width="2.140625" style="117" customWidth="1"/>
    <col min="5630" max="5630" width="10.42578125" style="117" customWidth="1"/>
    <col min="5631" max="5631" width="58.140625" style="117" customWidth="1"/>
    <col min="5632" max="5632" width="1.85546875" style="117" customWidth="1"/>
    <col min="5633" max="5633" width="15.85546875" style="117" customWidth="1"/>
    <col min="5634" max="5881" width="8.85546875" style="117"/>
    <col min="5882" max="5885" width="2.140625" style="117" customWidth="1"/>
    <col min="5886" max="5886" width="10.42578125" style="117" customWidth="1"/>
    <col min="5887" max="5887" width="58.140625" style="117" customWidth="1"/>
    <col min="5888" max="5888" width="1.85546875" style="117" customWidth="1"/>
    <col min="5889" max="5889" width="15.85546875" style="117" customWidth="1"/>
    <col min="5890" max="6137" width="8.85546875" style="117"/>
    <col min="6138" max="6141" width="2.140625" style="117" customWidth="1"/>
    <col min="6142" max="6142" width="10.42578125" style="117" customWidth="1"/>
    <col min="6143" max="6143" width="58.140625" style="117" customWidth="1"/>
    <col min="6144" max="6144" width="1.85546875" style="117" customWidth="1"/>
    <col min="6145" max="6145" width="15.85546875" style="117" customWidth="1"/>
    <col min="6146" max="6393" width="8.85546875" style="117"/>
    <col min="6394" max="6397" width="2.140625" style="117" customWidth="1"/>
    <col min="6398" max="6398" width="10.42578125" style="117" customWidth="1"/>
    <col min="6399" max="6399" width="58.140625" style="117" customWidth="1"/>
    <col min="6400" max="6400" width="1.85546875" style="117" customWidth="1"/>
    <col min="6401" max="6401" width="15.85546875" style="117" customWidth="1"/>
    <col min="6402" max="6649" width="8.85546875" style="117"/>
    <col min="6650" max="6653" width="2.140625" style="117" customWidth="1"/>
    <col min="6654" max="6654" width="10.42578125" style="117" customWidth="1"/>
    <col min="6655" max="6655" width="58.140625" style="117" customWidth="1"/>
    <col min="6656" max="6656" width="1.85546875" style="117" customWidth="1"/>
    <col min="6657" max="6657" width="15.85546875" style="117" customWidth="1"/>
    <col min="6658" max="6905" width="8.85546875" style="117"/>
    <col min="6906" max="6909" width="2.140625" style="117" customWidth="1"/>
    <col min="6910" max="6910" width="10.42578125" style="117" customWidth="1"/>
    <col min="6911" max="6911" width="58.140625" style="117" customWidth="1"/>
    <col min="6912" max="6912" width="1.85546875" style="117" customWidth="1"/>
    <col min="6913" max="6913" width="15.85546875" style="117" customWidth="1"/>
    <col min="6914" max="7161" width="8.85546875" style="117"/>
    <col min="7162" max="7165" width="2.140625" style="117" customWidth="1"/>
    <col min="7166" max="7166" width="10.42578125" style="117" customWidth="1"/>
    <col min="7167" max="7167" width="58.140625" style="117" customWidth="1"/>
    <col min="7168" max="7168" width="1.85546875" style="117" customWidth="1"/>
    <col min="7169" max="7169" width="15.85546875" style="117" customWidth="1"/>
    <col min="7170" max="7417" width="8.85546875" style="117"/>
    <col min="7418" max="7421" width="2.140625" style="117" customWidth="1"/>
    <col min="7422" max="7422" width="10.42578125" style="117" customWidth="1"/>
    <col min="7423" max="7423" width="58.140625" style="117" customWidth="1"/>
    <col min="7424" max="7424" width="1.85546875" style="117" customWidth="1"/>
    <col min="7425" max="7425" width="15.85546875" style="117" customWidth="1"/>
    <col min="7426" max="7673" width="8.85546875" style="117"/>
    <col min="7674" max="7677" width="2.140625" style="117" customWidth="1"/>
    <col min="7678" max="7678" width="10.42578125" style="117" customWidth="1"/>
    <col min="7679" max="7679" width="58.140625" style="117" customWidth="1"/>
    <col min="7680" max="7680" width="1.85546875" style="117" customWidth="1"/>
    <col min="7681" max="7681" width="15.85546875" style="117" customWidth="1"/>
    <col min="7682" max="7929" width="8.85546875" style="117"/>
    <col min="7930" max="7933" width="2.140625" style="117" customWidth="1"/>
    <col min="7934" max="7934" width="10.42578125" style="117" customWidth="1"/>
    <col min="7935" max="7935" width="58.140625" style="117" customWidth="1"/>
    <col min="7936" max="7936" width="1.85546875" style="117" customWidth="1"/>
    <col min="7937" max="7937" width="15.85546875" style="117" customWidth="1"/>
    <col min="7938" max="8185" width="8.85546875" style="117"/>
    <col min="8186" max="8189" width="2.140625" style="117" customWidth="1"/>
    <col min="8190" max="8190" width="10.42578125" style="117" customWidth="1"/>
    <col min="8191" max="8191" width="58.140625" style="117" customWidth="1"/>
    <col min="8192" max="8192" width="1.85546875" style="117" customWidth="1"/>
    <col min="8193" max="8193" width="15.85546875" style="117" customWidth="1"/>
    <col min="8194" max="8441" width="8.85546875" style="117"/>
    <col min="8442" max="8445" width="2.140625" style="117" customWidth="1"/>
    <col min="8446" max="8446" width="10.42578125" style="117" customWidth="1"/>
    <col min="8447" max="8447" width="58.140625" style="117" customWidth="1"/>
    <col min="8448" max="8448" width="1.85546875" style="117" customWidth="1"/>
    <col min="8449" max="8449" width="15.85546875" style="117" customWidth="1"/>
    <col min="8450" max="8697" width="8.85546875" style="117"/>
    <col min="8698" max="8701" width="2.140625" style="117" customWidth="1"/>
    <col min="8702" max="8702" width="10.42578125" style="117" customWidth="1"/>
    <col min="8703" max="8703" width="58.140625" style="117" customWidth="1"/>
    <col min="8704" max="8704" width="1.85546875" style="117" customWidth="1"/>
    <col min="8705" max="8705" width="15.85546875" style="117" customWidth="1"/>
    <col min="8706" max="8953" width="8.85546875" style="117"/>
    <col min="8954" max="8957" width="2.140625" style="117" customWidth="1"/>
    <col min="8958" max="8958" width="10.42578125" style="117" customWidth="1"/>
    <col min="8959" max="8959" width="58.140625" style="117" customWidth="1"/>
    <col min="8960" max="8960" width="1.85546875" style="117" customWidth="1"/>
    <col min="8961" max="8961" width="15.85546875" style="117" customWidth="1"/>
    <col min="8962" max="9209" width="8.85546875" style="117"/>
    <col min="9210" max="9213" width="2.140625" style="117" customWidth="1"/>
    <col min="9214" max="9214" width="10.42578125" style="117" customWidth="1"/>
    <col min="9215" max="9215" width="58.140625" style="117" customWidth="1"/>
    <col min="9216" max="9216" width="1.85546875" style="117" customWidth="1"/>
    <col min="9217" max="9217" width="15.85546875" style="117" customWidth="1"/>
    <col min="9218" max="9465" width="8.85546875" style="117"/>
    <col min="9466" max="9469" width="2.140625" style="117" customWidth="1"/>
    <col min="9470" max="9470" width="10.42578125" style="117" customWidth="1"/>
    <col min="9471" max="9471" width="58.140625" style="117" customWidth="1"/>
    <col min="9472" max="9472" width="1.85546875" style="117" customWidth="1"/>
    <col min="9473" max="9473" width="15.85546875" style="117" customWidth="1"/>
    <col min="9474" max="9721" width="8.85546875" style="117"/>
    <col min="9722" max="9725" width="2.140625" style="117" customWidth="1"/>
    <col min="9726" max="9726" width="10.42578125" style="117" customWidth="1"/>
    <col min="9727" max="9727" width="58.140625" style="117" customWidth="1"/>
    <col min="9728" max="9728" width="1.85546875" style="117" customWidth="1"/>
    <col min="9729" max="9729" width="15.85546875" style="117" customWidth="1"/>
    <col min="9730" max="9977" width="8.85546875" style="117"/>
    <col min="9978" max="9981" width="2.140625" style="117" customWidth="1"/>
    <col min="9982" max="9982" width="10.42578125" style="117" customWidth="1"/>
    <col min="9983" max="9983" width="58.140625" style="117" customWidth="1"/>
    <col min="9984" max="9984" width="1.85546875" style="117" customWidth="1"/>
    <col min="9985" max="9985" width="15.85546875" style="117" customWidth="1"/>
    <col min="9986" max="10233" width="8.85546875" style="117"/>
    <col min="10234" max="10237" width="2.140625" style="117" customWidth="1"/>
    <col min="10238" max="10238" width="10.42578125" style="117" customWidth="1"/>
    <col min="10239" max="10239" width="58.140625" style="117" customWidth="1"/>
    <col min="10240" max="10240" width="1.85546875" style="117" customWidth="1"/>
    <col min="10241" max="10241" width="15.85546875" style="117" customWidth="1"/>
    <col min="10242" max="10489" width="8.85546875" style="117"/>
    <col min="10490" max="10493" width="2.140625" style="117" customWidth="1"/>
    <col min="10494" max="10494" width="10.42578125" style="117" customWidth="1"/>
    <col min="10495" max="10495" width="58.140625" style="117" customWidth="1"/>
    <col min="10496" max="10496" width="1.85546875" style="117" customWidth="1"/>
    <col min="10497" max="10497" width="15.85546875" style="117" customWidth="1"/>
    <col min="10498" max="10745" width="8.85546875" style="117"/>
    <col min="10746" max="10749" width="2.140625" style="117" customWidth="1"/>
    <col min="10750" max="10750" width="10.42578125" style="117" customWidth="1"/>
    <col min="10751" max="10751" width="58.140625" style="117" customWidth="1"/>
    <col min="10752" max="10752" width="1.85546875" style="117" customWidth="1"/>
    <col min="10753" max="10753" width="15.85546875" style="117" customWidth="1"/>
    <col min="10754" max="11001" width="8.85546875" style="117"/>
    <col min="11002" max="11005" width="2.140625" style="117" customWidth="1"/>
    <col min="11006" max="11006" width="10.42578125" style="117" customWidth="1"/>
    <col min="11007" max="11007" width="58.140625" style="117" customWidth="1"/>
    <col min="11008" max="11008" width="1.85546875" style="117" customWidth="1"/>
    <col min="11009" max="11009" width="15.85546875" style="117" customWidth="1"/>
    <col min="11010" max="11257" width="8.85546875" style="117"/>
    <col min="11258" max="11261" width="2.140625" style="117" customWidth="1"/>
    <col min="11262" max="11262" width="10.42578125" style="117" customWidth="1"/>
    <col min="11263" max="11263" width="58.140625" style="117" customWidth="1"/>
    <col min="11264" max="11264" width="1.85546875" style="117" customWidth="1"/>
    <col min="11265" max="11265" width="15.85546875" style="117" customWidth="1"/>
    <col min="11266" max="11513" width="8.85546875" style="117"/>
    <col min="11514" max="11517" width="2.140625" style="117" customWidth="1"/>
    <col min="11518" max="11518" width="10.42578125" style="117" customWidth="1"/>
    <col min="11519" max="11519" width="58.140625" style="117" customWidth="1"/>
    <col min="11520" max="11520" width="1.85546875" style="117" customWidth="1"/>
    <col min="11521" max="11521" width="15.85546875" style="117" customWidth="1"/>
    <col min="11522" max="11769" width="8.85546875" style="117"/>
    <col min="11770" max="11773" width="2.140625" style="117" customWidth="1"/>
    <col min="11774" max="11774" width="10.42578125" style="117" customWidth="1"/>
    <col min="11775" max="11775" width="58.140625" style="117" customWidth="1"/>
    <col min="11776" max="11776" width="1.85546875" style="117" customWidth="1"/>
    <col min="11777" max="11777" width="15.85546875" style="117" customWidth="1"/>
    <col min="11778" max="12025" width="8.85546875" style="117"/>
    <col min="12026" max="12029" width="2.140625" style="117" customWidth="1"/>
    <col min="12030" max="12030" width="10.42578125" style="117" customWidth="1"/>
    <col min="12031" max="12031" width="58.140625" style="117" customWidth="1"/>
    <col min="12032" max="12032" width="1.85546875" style="117" customWidth="1"/>
    <col min="12033" max="12033" width="15.85546875" style="117" customWidth="1"/>
    <col min="12034" max="12281" width="8.85546875" style="117"/>
    <col min="12282" max="12285" width="2.140625" style="117" customWidth="1"/>
    <col min="12286" max="12286" width="10.42578125" style="117" customWidth="1"/>
    <col min="12287" max="12287" width="58.140625" style="117" customWidth="1"/>
    <col min="12288" max="12288" width="1.85546875" style="117" customWidth="1"/>
    <col min="12289" max="12289" width="15.85546875" style="117" customWidth="1"/>
    <col min="12290" max="12537" width="8.85546875" style="117"/>
    <col min="12538" max="12541" width="2.140625" style="117" customWidth="1"/>
    <col min="12542" max="12542" width="10.42578125" style="117" customWidth="1"/>
    <col min="12543" max="12543" width="58.140625" style="117" customWidth="1"/>
    <col min="12544" max="12544" width="1.85546875" style="117" customWidth="1"/>
    <col min="12545" max="12545" width="15.85546875" style="117" customWidth="1"/>
    <col min="12546" max="12793" width="8.85546875" style="117"/>
    <col min="12794" max="12797" width="2.140625" style="117" customWidth="1"/>
    <col min="12798" max="12798" width="10.42578125" style="117" customWidth="1"/>
    <col min="12799" max="12799" width="58.140625" style="117" customWidth="1"/>
    <col min="12800" max="12800" width="1.85546875" style="117" customWidth="1"/>
    <col min="12801" max="12801" width="15.85546875" style="117" customWidth="1"/>
    <col min="12802" max="13049" width="8.85546875" style="117"/>
    <col min="13050" max="13053" width="2.140625" style="117" customWidth="1"/>
    <col min="13054" max="13054" width="10.42578125" style="117" customWidth="1"/>
    <col min="13055" max="13055" width="58.140625" style="117" customWidth="1"/>
    <col min="13056" max="13056" width="1.85546875" style="117" customWidth="1"/>
    <col min="13057" max="13057" width="15.85546875" style="117" customWidth="1"/>
    <col min="13058" max="13305" width="8.85546875" style="117"/>
    <col min="13306" max="13309" width="2.140625" style="117" customWidth="1"/>
    <col min="13310" max="13310" width="10.42578125" style="117" customWidth="1"/>
    <col min="13311" max="13311" width="58.140625" style="117" customWidth="1"/>
    <col min="13312" max="13312" width="1.85546875" style="117" customWidth="1"/>
    <col min="13313" max="13313" width="15.85546875" style="117" customWidth="1"/>
    <col min="13314" max="13561" width="8.85546875" style="117"/>
    <col min="13562" max="13565" width="2.140625" style="117" customWidth="1"/>
    <col min="13566" max="13566" width="10.42578125" style="117" customWidth="1"/>
    <col min="13567" max="13567" width="58.140625" style="117" customWidth="1"/>
    <col min="13568" max="13568" width="1.85546875" style="117" customWidth="1"/>
    <col min="13569" max="13569" width="15.85546875" style="117" customWidth="1"/>
    <col min="13570" max="13817" width="8.85546875" style="117"/>
    <col min="13818" max="13821" width="2.140625" style="117" customWidth="1"/>
    <col min="13822" max="13822" width="10.42578125" style="117" customWidth="1"/>
    <col min="13823" max="13823" width="58.140625" style="117" customWidth="1"/>
    <col min="13824" max="13824" width="1.85546875" style="117" customWidth="1"/>
    <col min="13825" max="13825" width="15.85546875" style="117" customWidth="1"/>
    <col min="13826" max="14073" width="8.85546875" style="117"/>
    <col min="14074" max="14077" width="2.140625" style="117" customWidth="1"/>
    <col min="14078" max="14078" width="10.42578125" style="117" customWidth="1"/>
    <col min="14079" max="14079" width="58.140625" style="117" customWidth="1"/>
    <col min="14080" max="14080" width="1.85546875" style="117" customWidth="1"/>
    <col min="14081" max="14081" width="15.85546875" style="117" customWidth="1"/>
    <col min="14082" max="14329" width="8.85546875" style="117"/>
    <col min="14330" max="14333" width="2.140625" style="117" customWidth="1"/>
    <col min="14334" max="14334" width="10.42578125" style="117" customWidth="1"/>
    <col min="14335" max="14335" width="58.140625" style="117" customWidth="1"/>
    <col min="14336" max="14336" width="1.85546875" style="117" customWidth="1"/>
    <col min="14337" max="14337" width="15.85546875" style="117" customWidth="1"/>
    <col min="14338" max="14585" width="8.85546875" style="117"/>
    <col min="14586" max="14589" width="2.140625" style="117" customWidth="1"/>
    <col min="14590" max="14590" width="10.42578125" style="117" customWidth="1"/>
    <col min="14591" max="14591" width="58.140625" style="117" customWidth="1"/>
    <col min="14592" max="14592" width="1.85546875" style="117" customWidth="1"/>
    <col min="14593" max="14593" width="15.85546875" style="117" customWidth="1"/>
    <col min="14594" max="14841" width="8.85546875" style="117"/>
    <col min="14842" max="14845" width="2.140625" style="117" customWidth="1"/>
    <col min="14846" max="14846" width="10.42578125" style="117" customWidth="1"/>
    <col min="14847" max="14847" width="58.140625" style="117" customWidth="1"/>
    <col min="14848" max="14848" width="1.85546875" style="117" customWidth="1"/>
    <col min="14849" max="14849" width="15.85546875" style="117" customWidth="1"/>
    <col min="14850" max="15097" width="8.85546875" style="117"/>
    <col min="15098" max="15101" width="2.140625" style="117" customWidth="1"/>
    <col min="15102" max="15102" width="10.42578125" style="117" customWidth="1"/>
    <col min="15103" max="15103" width="58.140625" style="117" customWidth="1"/>
    <col min="15104" max="15104" width="1.85546875" style="117" customWidth="1"/>
    <col min="15105" max="15105" width="15.85546875" style="117" customWidth="1"/>
    <col min="15106" max="15353" width="8.85546875" style="117"/>
    <col min="15354" max="15357" width="2.140625" style="117" customWidth="1"/>
    <col min="15358" max="15358" width="10.42578125" style="117" customWidth="1"/>
    <col min="15359" max="15359" width="58.140625" style="117" customWidth="1"/>
    <col min="15360" max="15360" width="1.85546875" style="117" customWidth="1"/>
    <col min="15361" max="15361" width="15.85546875" style="117" customWidth="1"/>
    <col min="15362" max="15609" width="8.85546875" style="117"/>
    <col min="15610" max="15613" width="2.140625" style="117" customWidth="1"/>
    <col min="15614" max="15614" width="10.42578125" style="117" customWidth="1"/>
    <col min="15615" max="15615" width="58.140625" style="117" customWidth="1"/>
    <col min="15616" max="15616" width="1.85546875" style="117" customWidth="1"/>
    <col min="15617" max="15617" width="15.85546875" style="117" customWidth="1"/>
    <col min="15618" max="15865" width="8.85546875" style="117"/>
    <col min="15866" max="15869" width="2.140625" style="117" customWidth="1"/>
    <col min="15870" max="15870" width="10.42578125" style="117" customWidth="1"/>
    <col min="15871" max="15871" width="58.140625" style="117" customWidth="1"/>
    <col min="15872" max="15872" width="1.85546875" style="117" customWidth="1"/>
    <col min="15873" max="15873" width="15.85546875" style="117" customWidth="1"/>
    <col min="15874" max="16121" width="8.85546875" style="117"/>
    <col min="16122" max="16125" width="2.140625" style="117" customWidth="1"/>
    <col min="16126" max="16126" width="10.42578125" style="117" customWidth="1"/>
    <col min="16127" max="16127" width="58.140625" style="117" customWidth="1"/>
    <col min="16128" max="16128" width="1.85546875" style="117" customWidth="1"/>
    <col min="16129" max="16129" width="15.85546875" style="117" customWidth="1"/>
    <col min="16130" max="16376" width="8.85546875" style="117"/>
    <col min="16377" max="16384" width="8.85546875" style="117" customWidth="1"/>
  </cols>
  <sheetData>
    <row r="1" spans="1:11" ht="16.5" customHeight="1">
      <c r="A1" s="116" t="str">
        <f>+'Eng5-6'!A1</f>
        <v>Digital Telecommunications Infrastructure Fund</v>
      </c>
    </row>
    <row r="2" spans="1:11" s="116" customFormat="1" ht="16.5" customHeight="1">
      <c r="A2" s="116" t="s">
        <v>71</v>
      </c>
      <c r="G2" s="120"/>
      <c r="H2" s="121"/>
      <c r="I2" s="121"/>
      <c r="K2" s="121"/>
    </row>
    <row r="3" spans="1:11" s="116" customFormat="1" ht="16.5" customHeight="1">
      <c r="A3" s="122" t="s">
        <v>153</v>
      </c>
      <c r="B3" s="123"/>
      <c r="C3" s="123"/>
      <c r="D3" s="123"/>
      <c r="E3" s="123"/>
      <c r="F3" s="123"/>
      <c r="G3" s="124"/>
      <c r="H3" s="125"/>
      <c r="I3" s="126"/>
      <c r="J3" s="122"/>
      <c r="K3" s="126"/>
    </row>
    <row r="4" spans="1:11" s="116" customFormat="1" ht="16.5" customHeight="1">
      <c r="A4" s="127"/>
      <c r="B4" s="127"/>
      <c r="C4" s="127"/>
      <c r="D4" s="127"/>
      <c r="E4" s="127"/>
      <c r="F4" s="127"/>
      <c r="G4" s="128"/>
      <c r="H4" s="129"/>
      <c r="I4" s="129"/>
      <c r="J4" s="127"/>
      <c r="K4" s="129"/>
    </row>
    <row r="5" spans="1:11" s="116" customFormat="1" ht="16.5" customHeight="1">
      <c r="A5" s="127"/>
      <c r="B5" s="127"/>
      <c r="C5" s="127"/>
      <c r="D5" s="127"/>
      <c r="E5" s="127"/>
      <c r="F5" s="127"/>
      <c r="G5" s="128"/>
      <c r="H5" s="129"/>
      <c r="I5" s="129"/>
      <c r="J5" s="127"/>
      <c r="K5" s="129"/>
    </row>
    <row r="6" spans="1:11" s="116" customFormat="1" ht="16.5" customHeight="1">
      <c r="A6" s="127"/>
      <c r="B6" s="127"/>
      <c r="C6" s="127"/>
      <c r="D6" s="127"/>
      <c r="E6" s="127"/>
      <c r="F6" s="127"/>
      <c r="G6" s="128"/>
      <c r="H6" s="129"/>
      <c r="I6" s="46" t="s">
        <v>150</v>
      </c>
      <c r="J6" s="4"/>
      <c r="K6" s="46" t="s">
        <v>120</v>
      </c>
    </row>
    <row r="7" spans="1:11" s="116" customFormat="1" ht="16.5" customHeight="1">
      <c r="G7" s="130" t="s">
        <v>70</v>
      </c>
      <c r="H7" s="129"/>
      <c r="I7" s="2" t="s">
        <v>10</v>
      </c>
      <c r="J7" s="3"/>
      <c r="K7" s="2" t="s">
        <v>10</v>
      </c>
    </row>
    <row r="8" spans="1:11" s="116" customFormat="1" ht="16.5" customHeight="1">
      <c r="G8" s="128"/>
      <c r="H8" s="129"/>
      <c r="I8" s="8"/>
      <c r="J8" s="3"/>
      <c r="K8" s="8"/>
    </row>
    <row r="9" spans="1:11" ht="16.5" customHeight="1">
      <c r="A9" s="116" t="s">
        <v>69</v>
      </c>
      <c r="H9" s="131"/>
      <c r="I9" s="132"/>
      <c r="K9" s="132"/>
    </row>
    <row r="10" spans="1:11" ht="16.5" customHeight="1">
      <c r="A10" s="117" t="s">
        <v>68</v>
      </c>
      <c r="H10" s="134"/>
      <c r="I10" s="135">
        <v>12888044814</v>
      </c>
      <c r="J10" s="136"/>
      <c r="K10" s="135">
        <v>13424030622</v>
      </c>
    </row>
    <row r="11" spans="1:11" ht="16.5" customHeight="1">
      <c r="A11" s="117" t="s">
        <v>67</v>
      </c>
      <c r="H11" s="134"/>
      <c r="I11" s="135"/>
      <c r="J11" s="136"/>
      <c r="K11" s="135"/>
    </row>
    <row r="12" spans="1:11" ht="16.5" customHeight="1">
      <c r="B12" s="117" t="s">
        <v>66</v>
      </c>
      <c r="H12" s="134"/>
      <c r="I12" s="135"/>
      <c r="J12" s="136"/>
      <c r="K12" s="135"/>
    </row>
    <row r="13" spans="1:11" ht="16.5" customHeight="1">
      <c r="B13" s="117" t="s">
        <v>65</v>
      </c>
      <c r="G13" s="118">
        <v>7</v>
      </c>
      <c r="H13" s="134"/>
      <c r="I13" s="135">
        <v>-9488965299</v>
      </c>
      <c r="J13" s="136"/>
      <c r="K13" s="135">
        <v>-4271431087</v>
      </c>
    </row>
    <row r="14" spans="1:11" ht="16.5" customHeight="1">
      <c r="B14" s="117" t="s">
        <v>118</v>
      </c>
      <c r="C14" s="175"/>
      <c r="D14" s="175"/>
      <c r="E14" s="175"/>
      <c r="F14" s="175"/>
      <c r="G14" s="118">
        <v>7</v>
      </c>
      <c r="H14" s="134"/>
      <c r="I14" s="135">
        <v>9495000000</v>
      </c>
      <c r="J14" s="175"/>
      <c r="K14" s="135">
        <v>7948680623</v>
      </c>
    </row>
    <row r="15" spans="1:11" ht="16.5" customHeight="1">
      <c r="B15" s="95" t="s">
        <v>119</v>
      </c>
      <c r="C15" s="175"/>
      <c r="D15" s="175"/>
      <c r="E15" s="175"/>
      <c r="F15" s="175"/>
      <c r="G15" s="118">
        <v>7</v>
      </c>
      <c r="H15" s="134"/>
      <c r="I15" s="135">
        <v>-6034701</v>
      </c>
      <c r="J15" s="175"/>
      <c r="K15" s="135">
        <v>-2568913</v>
      </c>
    </row>
    <row r="16" spans="1:11" ht="16.5" customHeight="1">
      <c r="B16" s="117" t="s">
        <v>83</v>
      </c>
      <c r="H16" s="134"/>
      <c r="I16" s="135"/>
      <c r="J16" s="136"/>
      <c r="K16" s="135"/>
    </row>
    <row r="17" spans="2:11" ht="16.5" customHeight="1">
      <c r="C17" s="117" t="s">
        <v>64</v>
      </c>
      <c r="H17" s="134"/>
      <c r="I17" s="135">
        <v>938520</v>
      </c>
      <c r="J17" s="136"/>
      <c r="K17" s="135">
        <v>908820</v>
      </c>
    </row>
    <row r="18" spans="2:11" ht="16.5" customHeight="1">
      <c r="B18" s="117" t="s">
        <v>109</v>
      </c>
      <c r="H18" s="134"/>
      <c r="I18" s="135">
        <v>-408002170</v>
      </c>
      <c r="J18" s="136"/>
      <c r="K18" s="135">
        <v>-483641547</v>
      </c>
    </row>
    <row r="19" spans="2:11" ht="16.5" customHeight="1">
      <c r="B19" s="117" t="s">
        <v>159</v>
      </c>
      <c r="H19" s="134"/>
      <c r="I19" s="135">
        <v>-79477</v>
      </c>
      <c r="J19" s="136"/>
      <c r="K19" s="135">
        <v>6071211</v>
      </c>
    </row>
    <row r="20" spans="2:11" ht="16.5" customHeight="1">
      <c r="B20" s="137" t="s">
        <v>161</v>
      </c>
      <c r="H20" s="134"/>
      <c r="I20" s="135">
        <v>0</v>
      </c>
      <c r="J20" s="136"/>
      <c r="K20" s="135">
        <v>5713912561</v>
      </c>
    </row>
    <row r="21" spans="2:11" ht="16.5" customHeight="1">
      <c r="B21" s="117" t="s">
        <v>160</v>
      </c>
      <c r="H21" s="134"/>
      <c r="I21" s="135">
        <v>43781335</v>
      </c>
      <c r="J21" s="136"/>
      <c r="K21" s="135">
        <v>22176154</v>
      </c>
    </row>
    <row r="22" spans="2:11" ht="16.5" customHeight="1">
      <c r="B22" s="117" t="s">
        <v>110</v>
      </c>
      <c r="H22" s="134"/>
      <c r="I22" s="135">
        <v>105117</v>
      </c>
      <c r="J22" s="136"/>
      <c r="K22" s="135">
        <v>39904549</v>
      </c>
    </row>
    <row r="23" spans="2:11" ht="16.5" customHeight="1">
      <c r="B23" s="137" t="s">
        <v>165</v>
      </c>
      <c r="D23" s="137"/>
      <c r="H23" s="134"/>
      <c r="I23" s="135"/>
      <c r="J23" s="136"/>
      <c r="K23" s="135"/>
    </row>
    <row r="24" spans="2:11" ht="16.5" customHeight="1">
      <c r="B24" s="137"/>
      <c r="C24" s="137" t="s">
        <v>63</v>
      </c>
      <c r="H24" s="134"/>
      <c r="I24" s="135">
        <v>0</v>
      </c>
      <c r="J24" s="136"/>
      <c r="K24" s="135">
        <v>-5828553534</v>
      </c>
    </row>
    <row r="25" spans="2:11" ht="16.5" customHeight="1">
      <c r="B25" s="95" t="s">
        <v>158</v>
      </c>
      <c r="H25" s="134"/>
      <c r="I25" s="135">
        <v>4051701</v>
      </c>
      <c r="J25" s="136"/>
      <c r="K25" s="135">
        <v>-4887097</v>
      </c>
    </row>
    <row r="26" spans="2:11" ht="16.5" customHeight="1">
      <c r="B26" s="117" t="s">
        <v>62</v>
      </c>
      <c r="H26" s="134"/>
      <c r="I26" s="135">
        <v>62445402</v>
      </c>
      <c r="J26" s="136"/>
      <c r="K26" s="135">
        <v>77055072</v>
      </c>
    </row>
    <row r="27" spans="2:11" ht="16.5" customHeight="1">
      <c r="B27" s="117" t="s">
        <v>74</v>
      </c>
      <c r="H27" s="134"/>
      <c r="I27" s="135">
        <v>328706</v>
      </c>
      <c r="J27" s="136"/>
      <c r="K27" s="135">
        <v>13027906</v>
      </c>
    </row>
    <row r="28" spans="2:11" ht="16.5" customHeight="1">
      <c r="B28" s="117" t="s">
        <v>36</v>
      </c>
      <c r="G28" s="118">
        <v>7</v>
      </c>
      <c r="H28" s="134"/>
      <c r="I28" s="135">
        <v>0</v>
      </c>
      <c r="J28" s="136"/>
      <c r="K28" s="135">
        <v>-5662600</v>
      </c>
    </row>
    <row r="29" spans="2:11" ht="16.5" customHeight="1">
      <c r="B29" s="117" t="s">
        <v>140</v>
      </c>
      <c r="G29" s="118">
        <v>6</v>
      </c>
      <c r="H29" s="134"/>
      <c r="I29" s="135">
        <v>-175556781</v>
      </c>
      <c r="J29" s="136"/>
      <c r="K29" s="135">
        <v>-967758362</v>
      </c>
    </row>
    <row r="30" spans="2:11" ht="16.5" customHeight="1">
      <c r="B30" s="117" t="s">
        <v>111</v>
      </c>
      <c r="G30" s="118">
        <v>15</v>
      </c>
      <c r="H30" s="134"/>
      <c r="I30" s="135">
        <v>-43100659</v>
      </c>
      <c r="J30" s="136"/>
      <c r="K30" s="135">
        <v>-44722655</v>
      </c>
    </row>
    <row r="31" spans="2:11" ht="16.5" customHeight="1">
      <c r="B31" s="117" t="s">
        <v>61</v>
      </c>
      <c r="G31" s="118">
        <v>10</v>
      </c>
      <c r="H31" s="134"/>
      <c r="I31" s="135">
        <v>71479057</v>
      </c>
      <c r="J31" s="136"/>
      <c r="K31" s="135">
        <v>71911564</v>
      </c>
    </row>
    <row r="32" spans="2:11" ht="16.5" customHeight="1">
      <c r="B32" s="117" t="s">
        <v>125</v>
      </c>
      <c r="H32" s="134"/>
      <c r="I32" s="138">
        <v>1647512704</v>
      </c>
      <c r="J32" s="136"/>
      <c r="K32" s="138">
        <v>1884643547</v>
      </c>
    </row>
    <row r="33" spans="1:11" ht="16.5" customHeight="1">
      <c r="H33" s="134"/>
      <c r="I33" s="133"/>
      <c r="K33" s="133"/>
    </row>
    <row r="34" spans="1:11" s="139" customFormat="1" ht="16.5" customHeight="1">
      <c r="A34" s="117" t="s">
        <v>162</v>
      </c>
      <c r="B34" s="117"/>
      <c r="G34" s="134"/>
      <c r="H34" s="134"/>
      <c r="I34" s="140">
        <f>SUM(I10:I33)</f>
        <v>14091948269</v>
      </c>
      <c r="K34" s="140">
        <f>SUM(K10:K33)</f>
        <v>17593096834</v>
      </c>
    </row>
    <row r="35" spans="1:11" ht="16.5" customHeight="1">
      <c r="H35" s="134"/>
      <c r="I35" s="132"/>
      <c r="K35" s="132"/>
    </row>
    <row r="36" spans="1:11" ht="16.5" customHeight="1">
      <c r="A36" s="116" t="s">
        <v>60</v>
      </c>
      <c r="H36" s="134"/>
      <c r="I36" s="132"/>
      <c r="K36" s="132"/>
    </row>
    <row r="37" spans="1:11" ht="16.5" customHeight="1">
      <c r="A37" s="117" t="s">
        <v>147</v>
      </c>
      <c r="H37" s="134"/>
      <c r="I37" s="135">
        <v>0</v>
      </c>
      <c r="J37" s="136"/>
      <c r="K37" s="135">
        <v>13100000000</v>
      </c>
    </row>
    <row r="38" spans="1:11" ht="16.5" customHeight="1">
      <c r="A38" s="117" t="s">
        <v>149</v>
      </c>
      <c r="I38" s="135">
        <v>0</v>
      </c>
      <c r="K38" s="119">
        <v>-166250000</v>
      </c>
    </row>
    <row r="39" spans="1:11" ht="16.5" customHeight="1">
      <c r="A39" s="117" t="s">
        <v>148</v>
      </c>
      <c r="I39" s="119">
        <v>-923722259</v>
      </c>
      <c r="K39" s="119">
        <v>-1282967557</v>
      </c>
    </row>
    <row r="40" spans="1:11" ht="16.5" customHeight="1">
      <c r="A40" s="117" t="s">
        <v>126</v>
      </c>
      <c r="G40" s="118">
        <v>10</v>
      </c>
      <c r="H40" s="134"/>
      <c r="I40" s="135">
        <v>-390000000</v>
      </c>
      <c r="J40" s="136"/>
      <c r="K40" s="135">
        <v>-13300000001</v>
      </c>
    </row>
    <row r="41" spans="1:11" ht="16.5" customHeight="1">
      <c r="A41" s="117" t="s">
        <v>127</v>
      </c>
      <c r="G41" s="118">
        <v>11</v>
      </c>
      <c r="H41" s="134"/>
      <c r="I41" s="135">
        <v>-1316764213</v>
      </c>
      <c r="J41" s="136"/>
      <c r="K41" s="135">
        <v>-1291245702</v>
      </c>
    </row>
    <row r="42" spans="1:11" ht="16.5" customHeight="1">
      <c r="A42" s="141" t="s">
        <v>59</v>
      </c>
      <c r="G42" s="118">
        <v>13</v>
      </c>
      <c r="H42" s="134"/>
      <c r="I42" s="142">
        <v>-11099026616</v>
      </c>
      <c r="J42" s="136"/>
      <c r="K42" s="142">
        <v>-11099014213</v>
      </c>
    </row>
    <row r="43" spans="1:11" ht="16.5" customHeight="1">
      <c r="A43" s="141"/>
      <c r="H43" s="134"/>
      <c r="I43" s="133"/>
      <c r="K43" s="133"/>
    </row>
    <row r="44" spans="1:11" ht="16.5" customHeight="1">
      <c r="A44" s="117" t="s">
        <v>163</v>
      </c>
      <c r="H44" s="134"/>
      <c r="I44" s="143">
        <f>SUM(I37:I42)</f>
        <v>-13729513088</v>
      </c>
      <c r="K44" s="143">
        <f>SUM(K37:K42)</f>
        <v>-14039477473</v>
      </c>
    </row>
    <row r="45" spans="1:11" ht="16.5" customHeight="1">
      <c r="H45" s="134"/>
      <c r="I45" s="132"/>
      <c r="K45" s="132"/>
    </row>
    <row r="46" spans="1:11" ht="16.5" customHeight="1">
      <c r="A46" s="83" t="s">
        <v>164</v>
      </c>
      <c r="H46" s="134"/>
      <c r="I46" s="133">
        <f>I34+I44</f>
        <v>362435181</v>
      </c>
      <c r="K46" s="133">
        <f>K34+K44</f>
        <v>3553619361</v>
      </c>
    </row>
    <row r="47" spans="1:11" ht="16.5" customHeight="1">
      <c r="A47" s="117" t="s">
        <v>79</v>
      </c>
      <c r="H47" s="134"/>
      <c r="I47" s="138">
        <v>4034203067</v>
      </c>
      <c r="J47" s="136"/>
      <c r="K47" s="138">
        <v>480583706</v>
      </c>
    </row>
    <row r="48" spans="1:11" ht="16.5" customHeight="1">
      <c r="H48" s="134"/>
      <c r="I48" s="133"/>
      <c r="K48" s="133"/>
    </row>
    <row r="49" spans="1:11" ht="16.5" customHeight="1" thickBot="1">
      <c r="A49" s="116" t="s">
        <v>80</v>
      </c>
      <c r="H49" s="134"/>
      <c r="I49" s="144">
        <f>SUM(I46:I47)</f>
        <v>4396638248</v>
      </c>
      <c r="K49" s="144">
        <f>SUM(K46:K47)</f>
        <v>4034203067</v>
      </c>
    </row>
    <row r="50" spans="1:11" ht="16.5" customHeight="1" thickTop="1">
      <c r="A50" s="116"/>
      <c r="H50" s="134"/>
      <c r="I50" s="145"/>
      <c r="K50" s="145"/>
    </row>
    <row r="51" spans="1:11" ht="16.5" customHeight="1">
      <c r="A51" s="116"/>
      <c r="H51" s="134"/>
      <c r="I51" s="145"/>
      <c r="K51" s="145"/>
    </row>
    <row r="52" spans="1:11" ht="16.5" customHeight="1">
      <c r="A52" s="116"/>
      <c r="H52" s="134"/>
      <c r="I52" s="145"/>
      <c r="K52" s="145"/>
    </row>
    <row r="53" spans="1:11" ht="21.95" customHeight="1">
      <c r="A53" s="184" t="s">
        <v>0</v>
      </c>
      <c r="B53" s="184"/>
      <c r="C53" s="184"/>
      <c r="D53" s="184"/>
      <c r="E53" s="184"/>
      <c r="F53" s="184"/>
      <c r="G53" s="184"/>
      <c r="H53" s="184"/>
      <c r="I53" s="184"/>
      <c r="J53" s="122"/>
      <c r="K53" s="143"/>
    </row>
    <row r="54" spans="1:11" s="116" customFormat="1" ht="16.5" customHeight="1">
      <c r="G54" s="120"/>
    </row>
    <row r="55" spans="1:11" s="116" customFormat="1" ht="16.5" customHeight="1">
      <c r="G55" s="120"/>
    </row>
    <row r="56" spans="1:11" s="116" customFormat="1" ht="16.5" customHeight="1">
      <c r="G56" s="120"/>
    </row>
    <row r="57" spans="1:11" s="116" customFormat="1" ht="16.5" customHeight="1">
      <c r="G57" s="120"/>
      <c r="J57" s="117"/>
    </row>
    <row r="58" spans="1:11" s="116" customFormat="1" ht="16.5" customHeight="1">
      <c r="G58" s="120"/>
      <c r="J58" s="117"/>
    </row>
    <row r="59" spans="1:11" ht="16.5" customHeight="1">
      <c r="H59" s="117"/>
      <c r="I59" s="117"/>
      <c r="K59" s="117"/>
    </row>
    <row r="60" spans="1:11" ht="16.5" customHeight="1">
      <c r="H60" s="117"/>
      <c r="I60" s="117"/>
      <c r="K60" s="117"/>
    </row>
    <row r="61" spans="1:11" ht="16.5" customHeight="1">
      <c r="H61" s="117"/>
      <c r="I61" s="117"/>
      <c r="K61" s="117"/>
    </row>
    <row r="62" spans="1:11" ht="16.5" customHeight="1">
      <c r="H62" s="117"/>
      <c r="I62" s="117"/>
      <c r="K62" s="117"/>
    </row>
    <row r="63" spans="1:11" ht="16.5" customHeight="1">
      <c r="H63" s="117"/>
      <c r="I63" s="117"/>
      <c r="K63" s="117"/>
    </row>
    <row r="64" spans="1:11" ht="16.5" customHeight="1">
      <c r="H64" s="117"/>
      <c r="I64" s="117"/>
      <c r="K64" s="117"/>
    </row>
    <row r="65" spans="7:11" ht="16.5" customHeight="1">
      <c r="H65" s="117"/>
      <c r="I65" s="117"/>
      <c r="K65" s="117"/>
    </row>
    <row r="66" spans="7:11" ht="16.5" customHeight="1">
      <c r="H66" s="117"/>
      <c r="I66" s="117"/>
      <c r="K66" s="117"/>
    </row>
    <row r="67" spans="7:11" ht="16.5" customHeight="1">
      <c r="H67" s="117"/>
      <c r="I67" s="117"/>
      <c r="J67" s="139"/>
      <c r="K67" s="117"/>
    </row>
    <row r="68" spans="7:11" ht="16.5" customHeight="1">
      <c r="H68" s="117"/>
      <c r="I68" s="117"/>
      <c r="K68" s="117"/>
    </row>
    <row r="69" spans="7:11" ht="16.5" customHeight="1">
      <c r="H69" s="117"/>
      <c r="I69" s="117"/>
      <c r="K69" s="117"/>
    </row>
    <row r="70" spans="7:11" s="139" customFormat="1" ht="16.5" customHeight="1">
      <c r="G70" s="134"/>
      <c r="J70" s="117"/>
    </row>
    <row r="71" spans="7:11" ht="16.5" customHeight="1">
      <c r="H71" s="117"/>
      <c r="I71" s="117"/>
      <c r="K71" s="117"/>
    </row>
    <row r="72" spans="7:11" ht="16.5" customHeight="1">
      <c r="H72" s="117"/>
      <c r="I72" s="117"/>
      <c r="K72" s="117"/>
    </row>
    <row r="73" spans="7:11" ht="16.5" customHeight="1">
      <c r="H73" s="117"/>
      <c r="I73" s="117"/>
      <c r="K73" s="117"/>
    </row>
    <row r="74" spans="7:11" ht="16.5" customHeight="1">
      <c r="H74" s="117"/>
      <c r="I74" s="117"/>
      <c r="K74" s="117"/>
    </row>
    <row r="75" spans="7:11" ht="16.5" customHeight="1">
      <c r="H75" s="117"/>
      <c r="I75" s="117"/>
      <c r="K75" s="117"/>
    </row>
    <row r="76" spans="7:11" ht="16.5" customHeight="1">
      <c r="H76" s="117"/>
      <c r="I76" s="117"/>
      <c r="K76" s="117"/>
    </row>
    <row r="77" spans="7:11" ht="16.5" customHeight="1">
      <c r="H77" s="117"/>
      <c r="I77" s="117"/>
      <c r="K77" s="117"/>
    </row>
    <row r="78" spans="7:11" ht="16.5" customHeight="1">
      <c r="H78" s="117"/>
      <c r="I78" s="117"/>
      <c r="K78" s="117"/>
    </row>
    <row r="79" spans="7:11" ht="16.5" customHeight="1">
      <c r="H79" s="117"/>
      <c r="I79" s="117"/>
      <c r="K79" s="117"/>
    </row>
    <row r="80" spans="7:11" ht="16.5" customHeight="1">
      <c r="H80" s="117"/>
      <c r="I80" s="117"/>
      <c r="K80" s="117"/>
    </row>
    <row r="81" spans="8:11" ht="16.5" customHeight="1">
      <c r="H81" s="117"/>
      <c r="I81" s="117"/>
      <c r="K81" s="117"/>
    </row>
    <row r="82" spans="8:11" ht="16.5" customHeight="1">
      <c r="H82" s="117"/>
      <c r="I82" s="117"/>
      <c r="K82" s="117"/>
    </row>
    <row r="83" spans="8:11" ht="16.5" customHeight="1">
      <c r="H83" s="117"/>
      <c r="I83" s="117"/>
      <c r="K83" s="117"/>
    </row>
    <row r="84" spans="8:11" ht="16.5" customHeight="1">
      <c r="H84" s="117"/>
      <c r="I84" s="117"/>
      <c r="K84" s="117"/>
    </row>
    <row r="85" spans="8:11" ht="16.5" customHeight="1">
      <c r="H85" s="117"/>
      <c r="I85" s="117"/>
      <c r="K85" s="117"/>
    </row>
    <row r="86" spans="8:11" ht="16.5" customHeight="1">
      <c r="H86" s="117"/>
      <c r="I86" s="117"/>
      <c r="K86" s="117"/>
    </row>
    <row r="87" spans="8:11" ht="16.5" customHeight="1">
      <c r="H87" s="117"/>
      <c r="I87" s="117"/>
      <c r="K87" s="117"/>
    </row>
    <row r="88" spans="8:11" ht="16.5" customHeight="1">
      <c r="H88" s="117"/>
      <c r="I88" s="117"/>
      <c r="K88" s="117"/>
    </row>
    <row r="89" spans="8:11" ht="16.5" customHeight="1">
      <c r="H89" s="117"/>
      <c r="I89" s="117"/>
      <c r="K89" s="117"/>
    </row>
    <row r="90" spans="8:11" ht="16.5" customHeight="1">
      <c r="H90" s="117"/>
      <c r="I90" s="117"/>
      <c r="K90" s="117"/>
    </row>
    <row r="91" spans="8:11" ht="16.5" customHeight="1">
      <c r="H91" s="117"/>
      <c r="I91" s="117"/>
      <c r="K91" s="117"/>
    </row>
    <row r="92" spans="8:11" ht="16.5" customHeight="1">
      <c r="H92" s="117"/>
      <c r="I92" s="117"/>
      <c r="K92" s="117"/>
    </row>
    <row r="93" spans="8:11" ht="16.5" customHeight="1">
      <c r="H93" s="117"/>
      <c r="I93" s="117"/>
      <c r="K93" s="117"/>
    </row>
    <row r="94" spans="8:11" ht="16.5" customHeight="1">
      <c r="H94" s="117"/>
      <c r="I94" s="117"/>
      <c r="K94" s="117"/>
    </row>
    <row r="95" spans="8:11" ht="16.5" customHeight="1">
      <c r="H95" s="117"/>
      <c r="I95" s="117"/>
      <c r="K95" s="117"/>
    </row>
    <row r="96" spans="8:11" ht="16.5" customHeight="1">
      <c r="H96" s="117"/>
      <c r="I96" s="117"/>
      <c r="K96" s="117"/>
    </row>
  </sheetData>
  <mergeCells count="1">
    <mergeCell ref="A53:I53"/>
  </mergeCells>
  <pageMargins left="0.8" right="0.75" top="0.5" bottom="0.6" header="0.49" footer="0.4"/>
  <pageSetup paperSize="9" scale="90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Eng5-6</vt:lpstr>
      <vt:lpstr>Eng7 (2021)</vt:lpstr>
      <vt:lpstr>Eng8 (2020)</vt:lpstr>
      <vt:lpstr>Eng9-10</vt:lpstr>
      <vt:lpstr>Eng11Cash flow</vt:lpstr>
      <vt:lpstr>'Eng5-6'!Print_Area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Kanokwan Sirivittaya</dc:creator>
  <cp:lastModifiedBy>Siriwan Boonsawat</cp:lastModifiedBy>
  <cp:lastPrinted>2022-02-15T06:26:28Z</cp:lastPrinted>
  <dcterms:created xsi:type="dcterms:W3CDTF">2018-01-22T09:17:06Z</dcterms:created>
  <dcterms:modified xsi:type="dcterms:W3CDTF">2022-02-15T06:27:51Z</dcterms:modified>
</cp:coreProperties>
</file>