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activeTab="1"/>
  </bookViews>
  <sheets>
    <sheet name="BS" sheetId="6" r:id="rId1"/>
    <sheet name="PL&amp;CF" sheetId="4" r:id="rId2"/>
    <sheet name="CE Consolidated" sheetId="10" r:id="rId3"/>
    <sheet name="CE Company" sheetId="3" r:id="rId4"/>
  </sheets>
  <definedNames>
    <definedName name="_xlnm.Print_Area" localSheetId="0">BS!$A$1:$I$96</definedName>
    <definedName name="_xlnm.Print_Area" localSheetId="3">'CE Company'!$A$1:$Q$30</definedName>
    <definedName name="_xlnm.Print_Area" localSheetId="2">'CE Consolidated'!$A$1:$Q$25</definedName>
    <definedName name="_xlnm.Print_Area" localSheetId="1">'PL&amp;CF'!$A$1:$I$145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9" i="10" l="1"/>
  <c r="E17" i="10" l="1"/>
  <c r="G15" i="10"/>
  <c r="E15" i="10"/>
  <c r="G13" i="10"/>
  <c r="E13" i="10"/>
  <c r="M12" i="10"/>
  <c r="K12" i="10"/>
  <c r="I12" i="10"/>
  <c r="G12" i="10"/>
  <c r="E12" i="10"/>
  <c r="I26" i="6"/>
  <c r="G26" i="6"/>
  <c r="E26" i="6"/>
  <c r="E121" i="4" l="1"/>
  <c r="E136" i="4" l="1"/>
  <c r="K28" i="3" l="1"/>
  <c r="I28" i="3"/>
  <c r="E26" i="3"/>
  <c r="E28" i="3" s="1"/>
  <c r="E29" i="3" s="1"/>
  <c r="G26" i="3"/>
  <c r="G28" i="3" s="1"/>
  <c r="I26" i="3"/>
  <c r="K26" i="3"/>
  <c r="O24" i="3"/>
  <c r="Q24" i="3" s="1"/>
  <c r="O22" i="3"/>
  <c r="Q22" i="3" s="1"/>
  <c r="Q12" i="10"/>
  <c r="O12" i="10"/>
  <c r="I22" i="10"/>
  <c r="I23" i="10" s="1"/>
  <c r="G22" i="10"/>
  <c r="G23" i="10" s="1"/>
  <c r="E22" i="10"/>
  <c r="E23" i="10" s="1"/>
  <c r="M20" i="10"/>
  <c r="M22" i="10" s="1"/>
  <c r="I20" i="10"/>
  <c r="G20" i="10"/>
  <c r="E20" i="10"/>
  <c r="O19" i="10"/>
  <c r="Q19" i="10" s="1"/>
  <c r="O15" i="10"/>
  <c r="Q15" i="10" s="1"/>
  <c r="O17" i="10"/>
  <c r="Q17" i="10" s="1"/>
  <c r="E50" i="4"/>
  <c r="G50" i="4"/>
  <c r="E18" i="4"/>
  <c r="G18" i="4"/>
  <c r="O21" i="10"/>
  <c r="Q21" i="10" s="1"/>
  <c r="O18" i="10"/>
  <c r="O13" i="10"/>
  <c r="Q13" i="10" s="1"/>
  <c r="O20" i="10" l="1"/>
  <c r="O22" i="10" s="1"/>
  <c r="E134" i="4"/>
  <c r="E44" i="4"/>
  <c r="E51" i="4" s="1"/>
  <c r="E53" i="4" s="1"/>
  <c r="E13" i="4"/>
  <c r="E19" i="4" s="1"/>
  <c r="E21" i="4" s="1"/>
  <c r="E23" i="4" s="1"/>
  <c r="E25" i="4" s="1"/>
  <c r="E87" i="6" l="1"/>
  <c r="M23" i="10" s="1"/>
  <c r="E73" i="4"/>
  <c r="E90" i="4" s="1"/>
  <c r="E102" i="4" s="1"/>
  <c r="E55" i="4"/>
  <c r="E57" i="4" l="1"/>
  <c r="K18" i="10"/>
  <c r="O23" i="10"/>
  <c r="E105" i="4"/>
  <c r="E135" i="4" s="1"/>
  <c r="E137" i="4" s="1"/>
  <c r="E138" i="4" s="1"/>
  <c r="E88" i="6"/>
  <c r="E60" i="6"/>
  <c r="E49" i="6"/>
  <c r="E61" i="6" s="1"/>
  <c r="E89" i="6" s="1"/>
  <c r="E17" i="6"/>
  <c r="K20" i="10" l="1"/>
  <c r="K22" i="10" s="1"/>
  <c r="K23" i="10" s="1"/>
  <c r="Q18" i="10"/>
  <c r="Q20" i="10" s="1"/>
  <c r="Q22" i="10" s="1"/>
  <c r="Q23" i="10" s="1"/>
  <c r="E27" i="6"/>
  <c r="E90" i="6" s="1"/>
  <c r="O19" i="3"/>
  <c r="I88" i="6"/>
  <c r="G136" i="4" l="1"/>
  <c r="O16" i="3"/>
  <c r="Q16" i="3" s="1"/>
  <c r="M15" i="3"/>
  <c r="M17" i="3" s="1"/>
  <c r="I15" i="3"/>
  <c r="I17" i="3" s="1"/>
  <c r="G15" i="3"/>
  <c r="G17" i="3" s="1"/>
  <c r="E15" i="3"/>
  <c r="E17" i="3" s="1"/>
  <c r="O14" i="3"/>
  <c r="O15" i="3" s="1"/>
  <c r="O13" i="3"/>
  <c r="Q13" i="3" s="1"/>
  <c r="O12" i="3"/>
  <c r="Q12" i="3" s="1"/>
  <c r="I60" i="6"/>
  <c r="G60" i="6"/>
  <c r="I49" i="6"/>
  <c r="G49" i="6"/>
  <c r="I17" i="6"/>
  <c r="G17" i="6"/>
  <c r="G61" i="6" l="1"/>
  <c r="G27" i="6"/>
  <c r="I27" i="6"/>
  <c r="I61" i="6"/>
  <c r="I89" i="6" s="1"/>
  <c r="O17" i="3"/>
  <c r="I134" i="4"/>
  <c r="G134" i="4"/>
  <c r="I121" i="4"/>
  <c r="G121" i="4"/>
  <c r="I90" i="6" l="1"/>
  <c r="M26" i="3"/>
  <c r="M28" i="3" s="1"/>
  <c r="I29" i="3"/>
  <c r="G29" i="3"/>
  <c r="O25" i="3"/>
  <c r="O26" i="3" s="1"/>
  <c r="O20" i="3"/>
  <c r="Q20" i="3" s="1"/>
  <c r="Q19" i="3"/>
  <c r="G13" i="4"/>
  <c r="I50" i="4" l="1"/>
  <c r="I44" i="4"/>
  <c r="G44" i="4"/>
  <c r="G51" i="4" l="1"/>
  <c r="G53" i="4" s="1"/>
  <c r="I51" i="4"/>
  <c r="I53" i="4" s="1"/>
  <c r="I73" i="4" s="1"/>
  <c r="G55" i="4" l="1"/>
  <c r="G57" i="4" s="1"/>
  <c r="G73" i="4"/>
  <c r="I55" i="4"/>
  <c r="O27" i="3"/>
  <c r="O28" i="3" s="1"/>
  <c r="I57" i="4" l="1"/>
  <c r="K14" i="3" s="1"/>
  <c r="K29" i="3"/>
  <c r="Q25" i="3"/>
  <c r="Q26" i="3" s="1"/>
  <c r="Q27" i="3"/>
  <c r="M29" i="3"/>
  <c r="K15" i="3" l="1"/>
  <c r="K17" i="3" s="1"/>
  <c r="Q14" i="3"/>
  <c r="Q15" i="3" s="1"/>
  <c r="Q17" i="3" s="1"/>
  <c r="Q28" i="3"/>
  <c r="G88" i="6"/>
  <c r="O29" i="3"/>
  <c r="G89" i="6" l="1"/>
  <c r="G90" i="6" s="1"/>
  <c r="Q29" i="3"/>
  <c r="I18" i="4"/>
  <c r="I13" i="4" l="1"/>
  <c r="I19" i="4" l="1"/>
  <c r="I21" i="4" s="1"/>
  <c r="G19" i="4"/>
  <c r="G21" i="4" s="1"/>
  <c r="G90" i="4" s="1"/>
  <c r="G102" i="4" l="1"/>
  <c r="G105" i="4" s="1"/>
  <c r="I90" i="4"/>
  <c r="I102" i="4" s="1"/>
  <c r="I23" i="4"/>
  <c r="I25" i="4" s="1"/>
  <c r="G23" i="4"/>
  <c r="G25" i="4" s="1"/>
  <c r="I105" i="4" l="1"/>
  <c r="I135" i="4" s="1"/>
  <c r="I137" i="4" s="1"/>
  <c r="G135" i="4"/>
  <c r="G137" i="4" s="1"/>
  <c r="G138" i="4" s="1"/>
</calcChain>
</file>

<file path=xl/sharedStrings.xml><?xml version="1.0" encoding="utf-8"?>
<sst xmlns="http://schemas.openxmlformats.org/spreadsheetml/2006/main" count="330" uniqueCount="196">
  <si>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</si>
  <si>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</si>
  <si>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</si>
  <si>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</si>
  <si>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</si>
  <si>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</si>
  <si>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</si>
  <si>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</si>
  <si>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</si>
  <si>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</si>
  <si>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</si>
  <si>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</si>
  <si>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</si>
  <si>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</si>
  <si>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</si>
  <si>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</si>
  <si>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</si>
  <si>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</si>
  <si>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</si>
  <si>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</si>
  <si>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</si>
  <si>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</si>
  <si>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</si>
  <si>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</si>
  <si>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</si>
  <si>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</si>
  <si>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</si>
  <si>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</si>
  <si>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</si>
  <si>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</si>
  <si>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</si>
  <si>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</si>
  <si>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Depreciation and amortisation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</si>
  <si>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</si>
  <si>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</si>
  <si>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</si>
  <si>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</si>
  <si>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</si>
  <si>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</si>
  <si>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</si>
  <si>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</si>
  <si>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</si>
  <si>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</si>
  <si>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</si>
  <si>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</si>
  <si>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</si>
  <si>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Provision for long-term employee benefits</t>
  </si>
  <si>
    <t xml:space="preserve">   Provision for long-term employee benefits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</si>
  <si>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</si>
  <si>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</si>
  <si>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</si>
  <si>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</si>
  <si>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</si>
  <si>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</si>
  <si>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</si>
  <si>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</si>
  <si>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</si>
  <si>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Intangible assets </t>
  </si>
  <si>
    <t xml:space="preserve">Provision for decommissioning </t>
  </si>
  <si>
    <t>Cost of sales</t>
  </si>
  <si>
    <t>Net cash flows used in investing activities</t>
  </si>
  <si>
    <t>Trade and other receivables</t>
  </si>
  <si>
    <t>Retained earnings</t>
  </si>
  <si>
    <t>Unappropriated</t>
  </si>
  <si>
    <t>Appropriated -</t>
  </si>
  <si>
    <t>statutory reserve</t>
  </si>
  <si>
    <t>(Unit: Thousand Baht)</t>
  </si>
  <si>
    <t>(Unaudited</t>
  </si>
  <si>
    <t>but reviewed)</t>
  </si>
  <si>
    <t>(Unaudited but reviewed)</t>
  </si>
  <si>
    <t>paid-up</t>
  </si>
  <si>
    <t xml:space="preserve">   Issued and paid-up</t>
  </si>
  <si>
    <t>Total comprehensive income for the period</t>
  </si>
  <si>
    <t>Cash and cash equivalents at beginning of period</t>
  </si>
  <si>
    <t>Cash and cash equivalents at end of period</t>
  </si>
  <si>
    <t>Premium on ordinary shares</t>
  </si>
  <si>
    <t xml:space="preserve"> Premium on</t>
  </si>
  <si>
    <t>ordinary shares</t>
  </si>
  <si>
    <t xml:space="preserve">Proceed from sale of equipment </t>
  </si>
  <si>
    <t xml:space="preserve">   Cash paid for income tax</t>
  </si>
  <si>
    <t xml:space="preserve">   provided by (paid from) operating activities</t>
  </si>
  <si>
    <t>Restricted bank deposits</t>
  </si>
  <si>
    <t>Short-term loans</t>
  </si>
  <si>
    <t>Deferred tax liabilities</t>
  </si>
  <si>
    <t xml:space="preserve">   Appropriated - statutory reserve</t>
  </si>
  <si>
    <t>Other components of shareholders' equity</t>
  </si>
  <si>
    <t>Selling and distribution expenses</t>
  </si>
  <si>
    <t xml:space="preserve">   short-term loans from financial institutions </t>
  </si>
  <si>
    <t>Cash receipt from short-term loans</t>
  </si>
  <si>
    <t>Surplus on</t>
  </si>
  <si>
    <t>Total other</t>
  </si>
  <si>
    <t>components of</t>
  </si>
  <si>
    <t>Other components of equity</t>
  </si>
  <si>
    <t>shareholders'  equity</t>
  </si>
  <si>
    <t xml:space="preserve">Other </t>
  </si>
  <si>
    <t>comprehensive income</t>
  </si>
  <si>
    <t>revaluation of assets</t>
  </si>
  <si>
    <t xml:space="preserve">Bank overdrafts and short-term loans </t>
  </si>
  <si>
    <t xml:space="preserve">   from financial institutions</t>
  </si>
  <si>
    <t xml:space="preserve">   Loss on closure of branches</t>
  </si>
  <si>
    <t xml:space="preserve">   Interest expense</t>
  </si>
  <si>
    <t>Supplemental cash flow information</t>
  </si>
  <si>
    <t>Statement of financial position</t>
  </si>
  <si>
    <t>Statement of financial position (continued)</t>
  </si>
  <si>
    <t xml:space="preserve">Current portion of long-term loans from </t>
  </si>
  <si>
    <t>(Unit: Thousand Baht, except earnings per share expressed in Baht)</t>
  </si>
  <si>
    <t xml:space="preserve">Sales </t>
  </si>
  <si>
    <t>Other comprehensive income for the period</t>
  </si>
  <si>
    <t>Basic earnings (loss) per share</t>
  </si>
  <si>
    <t xml:space="preserve">   Unappropriated (deficit)</t>
  </si>
  <si>
    <t>Loss for the period</t>
  </si>
  <si>
    <t>Loss before tax</t>
  </si>
  <si>
    <t>Adjustments to reconcile loss before tax to net cash</t>
  </si>
  <si>
    <t xml:space="preserve">Profit (loss) from operating activities before  </t>
  </si>
  <si>
    <t>Acquisition of equipment</t>
  </si>
  <si>
    <t>Acquisition of intangible asset</t>
  </si>
  <si>
    <t xml:space="preserve"> (deficit)</t>
  </si>
  <si>
    <t>(Audited)</t>
  </si>
  <si>
    <t>Net cash flows from (used in) financing activities</t>
  </si>
  <si>
    <t>Non-cash item</t>
  </si>
  <si>
    <t>Advances</t>
  </si>
  <si>
    <t>Right-of-use assets</t>
  </si>
  <si>
    <t xml:space="preserve">   net of current portion</t>
  </si>
  <si>
    <t>Balance as at  1 January 2020</t>
  </si>
  <si>
    <t xml:space="preserve">   Advances</t>
  </si>
  <si>
    <t>Current portion of lease liabilities</t>
  </si>
  <si>
    <t>Lease liabilities, net of current portion</t>
  </si>
  <si>
    <t>Repayments of short-term loans</t>
  </si>
  <si>
    <t>Transfer surplus on reveluation of assets to retained earnings</t>
  </si>
  <si>
    <t>Loss from operating activities</t>
  </si>
  <si>
    <t>Repayments of long-term loans from financial institutions</t>
  </si>
  <si>
    <t>Payments of lease liabilities</t>
  </si>
  <si>
    <t>Interest paid</t>
  </si>
  <si>
    <t>Net decrease in cash and cash equivalents</t>
  </si>
  <si>
    <t>Loss before income tax</t>
  </si>
  <si>
    <t xml:space="preserve">   Cash received from interest income</t>
  </si>
  <si>
    <t>Other non-current financial assets</t>
  </si>
  <si>
    <t xml:space="preserve">   Other non-current financial assets </t>
  </si>
  <si>
    <t>Balance as at  1 January 2021</t>
  </si>
  <si>
    <t>31 December 2020</t>
  </si>
  <si>
    <t xml:space="preserve">   financial institution</t>
  </si>
  <si>
    <t>Long-term loans from financial institution,</t>
  </si>
  <si>
    <t xml:space="preserve">         (31 December 2020: 812,860,972 ordinary shares </t>
  </si>
  <si>
    <t xml:space="preserve">            of Baht 0.25 each)</t>
  </si>
  <si>
    <t xml:space="preserve">      1,608,860,363 ordinary shares of Baht 0.25 each </t>
  </si>
  <si>
    <t xml:space="preserve">   Loss for the period</t>
  </si>
  <si>
    <t>Loss on impairment of assets</t>
  </si>
  <si>
    <t xml:space="preserve">Increase share capital </t>
  </si>
  <si>
    <t xml:space="preserve">   Increase in account receivables for sale of assets</t>
  </si>
  <si>
    <t xml:space="preserve">   Gain on sales of equipment</t>
  </si>
  <si>
    <t xml:space="preserve">   Loss on write off of intangible assets</t>
  </si>
  <si>
    <t xml:space="preserve">   Difference from negotiations with suppliers</t>
  </si>
  <si>
    <t>Net cash flows from operating activities</t>
  </si>
  <si>
    <t>Income tax benefits</t>
  </si>
  <si>
    <t xml:space="preserve">   Allowance for expected credit loss (reversal)</t>
  </si>
  <si>
    <t xml:space="preserve">   Loss on impairment of assets</t>
  </si>
  <si>
    <t xml:space="preserve">   Gain on lease modification</t>
  </si>
  <si>
    <t>Cash receipt from increase in share capital</t>
  </si>
  <si>
    <t xml:space="preserve">   Increase in account paybles for purchase of assets</t>
  </si>
  <si>
    <t>As at 30 September 2021</t>
  </si>
  <si>
    <t>30 September 2021</t>
  </si>
  <si>
    <t>For the three-month period ended 30 September 2021</t>
  </si>
  <si>
    <t>For the nine-month period ended 30 September 2021</t>
  </si>
  <si>
    <t xml:space="preserve">   Write off withholding tax</t>
  </si>
  <si>
    <t>Balance as at 30 September 2020</t>
  </si>
  <si>
    <t>Balance as at 30 September 2021</t>
  </si>
  <si>
    <t>Separate financial statements</t>
  </si>
  <si>
    <t>Consolidated financial statements</t>
  </si>
  <si>
    <t xml:space="preserve">JCK Hospitality Public Company Limited and its subsidiaries </t>
  </si>
  <si>
    <t>Statement of changes in shareholders' equity (continued)</t>
  </si>
  <si>
    <t>Investments in subsidiaries</t>
  </si>
  <si>
    <t xml:space="preserve"> financial statements</t>
  </si>
  <si>
    <t>Consolidated</t>
  </si>
  <si>
    <t>financial statements</t>
  </si>
  <si>
    <t xml:space="preserve">Consolidated </t>
  </si>
  <si>
    <t>Convertible Debenture</t>
  </si>
  <si>
    <t>Options</t>
  </si>
  <si>
    <t xml:space="preserve">Ordinary shares issuance from exercised warrants </t>
  </si>
  <si>
    <t>-</t>
  </si>
  <si>
    <t>Increase share capital (Note 15)</t>
  </si>
  <si>
    <t xml:space="preserve">   to purchase new ordinary shares (Note 16)</t>
  </si>
  <si>
    <t>Other non-current assets</t>
  </si>
  <si>
    <t>14, 15, 16</t>
  </si>
  <si>
    <t xml:space="preserve">   Other non-current assets </t>
  </si>
  <si>
    <t xml:space="preserve">   Amortisation of transaction costs of convertible debentures</t>
  </si>
  <si>
    <t>Cash paid for transaction costs of convertible debentures</t>
  </si>
  <si>
    <t>Cash receipt from issuance of convertible debentures</t>
  </si>
  <si>
    <t>Proceeds from ordinary shares issuance from exercised warrants</t>
  </si>
  <si>
    <t>Other comprehensive income for the year (Note 6)</t>
  </si>
  <si>
    <t xml:space="preserve">Decrease in bank overdrafts and </t>
  </si>
  <si>
    <t>Long-term provision</t>
  </si>
  <si>
    <t>Purchase in shares in subsidiaries</t>
  </si>
  <si>
    <t xml:space="preserve">   Convert convertible debentures to issued and paid-up capital</t>
  </si>
  <si>
    <t xml:space="preserve">Convert convertible debentures to issued </t>
  </si>
  <si>
    <t xml:space="preserve">   and paid-up capital (Note 14)</t>
  </si>
  <si>
    <t xml:space="preserve">      1,084,409,822 ordinary shares of Baht 0.25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</si>
</sst>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[$-F800]dddd\,\ mmmm\ dd\,\ yyyy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5" fillId="0" borderId="0"/>
  </cellStyleXfs>
  <cellXfs count="99">
    <xf numFmtId="0" fontId="0" fillId="0" borderId="0" xfId="0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0" fontId="1" fillId="0" borderId="0" xfId="0" applyFont="1" applyFill="1" applyAlignment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89" fontId="4" fillId="0" borderId="0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38" fontId="1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87" fontId="2" fillId="0" borderId="4" xfId="0" applyNumberFormat="1" applyFont="1" applyFill="1" applyBorder="1" applyAlignment="1">
      <alignment horizontal="center"/>
    </xf>
    <xf numFmtId="187" fontId="2" fillId="0" borderId="6" xfId="0" applyNumberFormat="1" applyFont="1" applyFill="1" applyBorder="1" applyAlignment="1">
      <alignment horizontal="center"/>
    </xf>
    <xf numFmtId="189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center"/>
    </xf>
    <xf numFmtId="15" fontId="3" fillId="0" borderId="0" xfId="0" quotePrefix="1" applyNumberFormat="1" applyFont="1" applyFill="1" applyBorder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/>
    <xf numFmtId="189" fontId="2" fillId="0" borderId="0" xfId="0" quotePrefix="1" applyNumberFormat="1" applyFont="1" applyFill="1" applyAlignment="1">
      <alignment horizontal="lef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87" fontId="2" fillId="0" borderId="0" xfId="0" applyNumberFormat="1" applyFont="1" applyFill="1" applyAlignment="1">
      <alignment horizontal="right"/>
    </xf>
    <xf numFmtId="187" fontId="2" fillId="0" borderId="3" xfId="0" applyNumberFormat="1" applyFont="1" applyFill="1" applyBorder="1" applyAlignment="1"/>
    <xf numFmtId="187" fontId="2" fillId="0" borderId="0" xfId="0" applyNumberFormat="1" applyFont="1" applyFill="1" applyBorder="1" applyAlignment="1"/>
    <xf numFmtId="187" fontId="2" fillId="0" borderId="1" xfId="0" applyNumberFormat="1" applyFont="1" applyFill="1" applyBorder="1" applyAlignment="1"/>
    <xf numFmtId="187" fontId="2" fillId="0" borderId="1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right"/>
    </xf>
    <xf numFmtId="39" fontId="3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 applyProtection="1">
      <alignment horizontal="center"/>
    </xf>
    <xf numFmtId="39" fontId="2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18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/>
    <xf numFmtId="187" fontId="1" fillId="0" borderId="0" xfId="0" applyNumberFormat="1" applyFont="1" applyFill="1" applyAlignment="1"/>
    <xf numFmtId="190" fontId="2" fillId="0" borderId="3" xfId="0" applyNumberFormat="1" applyFont="1" applyFill="1" applyBorder="1" applyAlignment="1"/>
    <xf numFmtId="188" fontId="2" fillId="0" borderId="0" xfId="0" applyNumberFormat="1" applyFont="1" applyFill="1" applyAlignment="1"/>
    <xf numFmtId="190" fontId="2" fillId="0" borderId="0" xfId="0" applyNumberFormat="1" applyFont="1" applyFill="1" applyBorder="1" applyAlignment="1"/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187" fontId="2" fillId="0" borderId="3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38" fontId="2" fillId="0" borderId="1" xfId="0" applyNumberFormat="1" applyFont="1" applyFill="1" applyBorder="1" applyAlignment="1">
      <alignment horizontal="center"/>
    </xf>
    <xf numFmtId="187" fontId="2" fillId="0" borderId="4" xfId="0" applyNumberFormat="1" applyFont="1" applyFill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left"/>
    </xf>
    <xf numFmtId="189" fontId="2" fillId="0" borderId="0" xfId="0" applyNumberFormat="1" applyFont="1" applyFill="1" applyBorder="1" applyAlignment="1">
      <alignment horizontal="centerContinuous"/>
    </xf>
    <xf numFmtId="189" fontId="1" fillId="0" borderId="1" xfId="0" applyNumberFormat="1" applyFont="1" applyFill="1" applyBorder="1" applyAlignment="1">
      <alignment horizontal="center"/>
    </xf>
    <xf numFmtId="189" fontId="2" fillId="0" borderId="5" xfId="0" applyNumberFormat="1" applyFont="1" applyFill="1" applyBorder="1" applyAlignment="1"/>
    <xf numFmtId="0" fontId="2" fillId="0" borderId="5" xfId="0" quotePrefix="1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189" fontId="2" fillId="0" borderId="0" xfId="0" applyNumberFormat="1" applyFont="1"/>
    <xf numFmtId="38" fontId="2" fillId="0" borderId="1" xfId="0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187" fontId="2" fillId="2" borderId="0" xfId="0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 wrapText="1"/>
    </xf>
    <xf numFmtId="189" fontId="1" fillId="0" borderId="1" xfId="0" applyNumberFormat="1" applyFont="1" applyFill="1" applyBorder="1" applyAlignment="1">
      <alignment horizontal="center"/>
    </xf>
    <xf numFmtId="38" fontId="1" fillId="0" borderId="1" xfId="0" applyNumberFormat="1" applyFont="1" applyFill="1" applyBorder="1" applyAlignment="1">
      <alignment horizontal="center"/>
    </xf>
    <xf numFmtId="38" fontId="2" fillId="0" borderId="1" xfId="0" applyNumberFormat="1" applyFont="1" applyFill="1" applyBorder="1" applyAlignment="1">
      <alignment horizontal="center"/>
    </xf>
    <xf numFmtId="190" fontId="2" fillId="3" borderId="3" xfId="0" applyNumberFormat="1" applyFont="1" applyFill="1" applyBorder="1" applyAlignment="1">
      <alignment horizontal="right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view="pageBreakPreview" topLeftCell="A89" zoomScale="85" zoomScaleNormal="85" zoomScaleSheetLayoutView="85" workbookViewId="0">
      <selection activeCell="O82" sqref="O82"/>
    </sheetView>
  </sheetViews>
  <sheetFormatPr defaultColWidth="10.5703125" defaultRowHeight="24" customHeight="1"/>
  <cols>
    <col min="1" max="1" width="39.28515625" style="29" customWidth="1"/>
    <col min="2" max="2" width="7.28515625" style="1" customWidth="1"/>
    <col min="3" max="3" width="7.140625" style="29" customWidth="1"/>
    <col min="4" max="4" width="1.28515625" style="1" customWidth="1"/>
    <col min="5" max="5" width="20.5703125" style="1" customWidth="1"/>
    <col min="6" max="6" width="1.5703125" style="1" customWidth="1"/>
    <col min="7" max="7" width="20.5703125" style="1" customWidth="1"/>
    <col min="8" max="8" width="1.5703125" style="1" customWidth="1"/>
    <col min="9" max="9" width="20.5703125" style="1" customWidth="1"/>
    <col min="10" max="11" width="1.42578125" style="1" customWidth="1"/>
    <col min="12" max="12" width="10.5703125" style="1"/>
    <col min="13" max="13" width="10.5703125" style="4"/>
    <col min="14" max="14" width="3.5703125" style="4" customWidth="1"/>
    <col min="15" max="17" width="10.5703125" style="4"/>
    <col min="18" max="18" width="5.5703125" style="4" customWidth="1"/>
    <col min="19" max="19" width="10.5703125" style="4"/>
    <col min="20" max="16384" width="10.5703125" style="1"/>
  </cols>
  <sheetData>
    <row r="1" spans="1:19" s="28" customFormat="1" ht="24" customHeight="1">
      <c r="A1" s="7" t="s">
        <v>168</v>
      </c>
      <c r="B1" s="25"/>
      <c r="C1" s="26"/>
      <c r="D1" s="27"/>
      <c r="E1" s="27"/>
      <c r="F1" s="27"/>
      <c r="G1" s="27"/>
      <c r="H1" s="27"/>
      <c r="I1" s="27"/>
      <c r="J1" s="27"/>
      <c r="M1" s="78"/>
      <c r="N1" s="78"/>
      <c r="O1" s="78"/>
      <c r="P1" s="78"/>
      <c r="Q1" s="78"/>
      <c r="R1" s="78"/>
      <c r="S1" s="78"/>
    </row>
    <row r="2" spans="1:19" s="28" customFormat="1" ht="24" customHeight="1">
      <c r="A2" s="7" t="s">
        <v>102</v>
      </c>
      <c r="B2" s="27"/>
      <c r="C2" s="26"/>
      <c r="D2" s="27"/>
      <c r="E2" s="27"/>
      <c r="F2" s="27"/>
      <c r="G2" s="27"/>
      <c r="H2" s="27"/>
      <c r="I2" s="27"/>
      <c r="J2" s="27"/>
      <c r="M2" s="78"/>
      <c r="N2" s="78"/>
      <c r="O2" s="78"/>
      <c r="P2" s="78"/>
      <c r="Q2" s="78"/>
      <c r="R2" s="78"/>
      <c r="S2" s="78"/>
    </row>
    <row r="3" spans="1:19" s="28" customFormat="1" ht="24" customHeight="1">
      <c r="A3" s="7" t="s">
        <v>159</v>
      </c>
      <c r="B3" s="27"/>
      <c r="C3" s="26"/>
      <c r="D3" s="27"/>
      <c r="E3" s="27"/>
      <c r="F3" s="27"/>
      <c r="G3" s="27"/>
      <c r="H3" s="27"/>
      <c r="I3" s="27"/>
      <c r="J3" s="27"/>
      <c r="M3" s="78"/>
      <c r="N3" s="78"/>
      <c r="O3" s="78"/>
      <c r="P3" s="78"/>
      <c r="Q3" s="78"/>
      <c r="R3" s="78"/>
      <c r="S3" s="78"/>
    </row>
    <row r="4" spans="1:19" s="28" customFormat="1" ht="24" customHeight="1">
      <c r="B4" s="27"/>
      <c r="C4" s="26"/>
      <c r="D4" s="27"/>
      <c r="E4" s="27"/>
      <c r="F4" s="27"/>
      <c r="G4" s="27"/>
      <c r="H4" s="27"/>
      <c r="I4" s="8" t="s">
        <v>66</v>
      </c>
      <c r="M4" s="78"/>
      <c r="N4" s="78"/>
      <c r="O4" s="78"/>
      <c r="P4" s="78"/>
      <c r="Q4" s="78"/>
      <c r="R4" s="78"/>
      <c r="S4" s="78"/>
    </row>
    <row r="5" spans="1:19" s="28" customFormat="1" ht="24" customHeight="1">
      <c r="B5" s="27"/>
      <c r="C5" s="26"/>
      <c r="D5" s="27"/>
      <c r="E5" s="74" t="s">
        <v>172</v>
      </c>
      <c r="F5" s="27"/>
      <c r="G5" s="27"/>
      <c r="H5" s="27"/>
      <c r="I5" s="8"/>
      <c r="M5" s="78"/>
      <c r="N5" s="78"/>
      <c r="O5" s="78"/>
      <c r="P5" s="78"/>
      <c r="Q5" s="78"/>
      <c r="R5" s="78"/>
      <c r="S5" s="78"/>
    </row>
    <row r="6" spans="1:19" s="28" customFormat="1" ht="24" customHeight="1">
      <c r="B6" s="27"/>
      <c r="C6" s="26"/>
      <c r="D6" s="27"/>
      <c r="E6" s="85" t="s">
        <v>171</v>
      </c>
      <c r="F6" s="27"/>
      <c r="G6" s="94" t="s">
        <v>166</v>
      </c>
      <c r="H6" s="94"/>
      <c r="I6" s="94"/>
      <c r="J6" s="8"/>
      <c r="M6" s="78"/>
      <c r="N6" s="78"/>
      <c r="O6" s="78"/>
      <c r="P6" s="78"/>
      <c r="Q6" s="78"/>
      <c r="R6" s="78"/>
      <c r="S6" s="78"/>
    </row>
    <row r="7" spans="1:19" ht="24" customHeight="1">
      <c r="C7" s="30" t="s">
        <v>0</v>
      </c>
      <c r="E7" s="31" t="s">
        <v>160</v>
      </c>
      <c r="F7" s="32"/>
      <c r="G7" s="31" t="s">
        <v>160</v>
      </c>
      <c r="H7" s="32"/>
      <c r="I7" s="33" t="s">
        <v>139</v>
      </c>
      <c r="J7" s="32"/>
    </row>
    <row r="8" spans="1:19" s="34" customFormat="1" ht="24" customHeight="1">
      <c r="A8" s="9"/>
      <c r="B8" s="5"/>
      <c r="D8" s="5"/>
      <c r="E8" s="35" t="s">
        <v>67</v>
      </c>
      <c r="F8" s="35"/>
      <c r="G8" s="35" t="s">
        <v>67</v>
      </c>
      <c r="H8" s="35"/>
      <c r="I8" s="58" t="s">
        <v>117</v>
      </c>
      <c r="J8" s="35"/>
      <c r="K8" s="36"/>
      <c r="M8" s="79"/>
      <c r="N8" s="79"/>
      <c r="O8" s="79"/>
      <c r="P8" s="79"/>
      <c r="Q8" s="79"/>
      <c r="R8" s="79"/>
      <c r="S8" s="79"/>
    </row>
    <row r="9" spans="1:19" s="34" customFormat="1" ht="24" customHeight="1">
      <c r="A9" s="9"/>
      <c r="B9" s="5"/>
      <c r="D9" s="5"/>
      <c r="E9" s="35" t="s">
        <v>68</v>
      </c>
      <c r="F9" s="35"/>
      <c r="G9" s="35" t="s">
        <v>68</v>
      </c>
      <c r="H9" s="35"/>
      <c r="I9" s="36"/>
      <c r="J9" s="35"/>
      <c r="K9" s="36"/>
      <c r="M9" s="79"/>
      <c r="N9" s="79"/>
      <c r="O9" s="79"/>
      <c r="P9" s="79"/>
      <c r="Q9" s="79"/>
      <c r="R9" s="79"/>
      <c r="S9" s="79"/>
    </row>
    <row r="10" spans="1:19" ht="24" customHeight="1">
      <c r="A10" s="7" t="s">
        <v>1</v>
      </c>
      <c r="C10" s="38"/>
      <c r="E10" s="39"/>
      <c r="F10" s="39"/>
      <c r="G10" s="39"/>
      <c r="H10" s="39"/>
      <c r="J10" s="39"/>
    </row>
    <row r="11" spans="1:19" ht="24" customHeight="1">
      <c r="A11" s="7" t="s">
        <v>2</v>
      </c>
      <c r="C11" s="38"/>
      <c r="E11" s="39"/>
      <c r="F11" s="39"/>
      <c r="G11" s="39"/>
      <c r="H11" s="39"/>
      <c r="I11" s="39"/>
      <c r="J11" s="39"/>
    </row>
    <row r="12" spans="1:19" ht="24" customHeight="1">
      <c r="A12" s="9" t="s">
        <v>3</v>
      </c>
      <c r="B12" s="40"/>
      <c r="C12" s="38"/>
      <c r="E12" s="41">
        <v>4721</v>
      </c>
      <c r="F12" s="42"/>
      <c r="G12" s="41">
        <v>4721</v>
      </c>
      <c r="H12" s="42"/>
      <c r="I12" s="42">
        <v>5164</v>
      </c>
      <c r="J12" s="42"/>
    </row>
    <row r="13" spans="1:19" ht="24" customHeight="1">
      <c r="A13" s="9" t="s">
        <v>61</v>
      </c>
      <c r="C13" s="38">
        <v>3</v>
      </c>
      <c r="D13" s="10"/>
      <c r="E13" s="41">
        <v>53964</v>
      </c>
      <c r="F13" s="43"/>
      <c r="G13" s="41">
        <v>53964</v>
      </c>
      <c r="H13" s="43"/>
      <c r="I13" s="43">
        <v>39862</v>
      </c>
      <c r="J13" s="43"/>
    </row>
    <row r="14" spans="1:19" ht="24" customHeight="1">
      <c r="A14" s="9" t="s">
        <v>49</v>
      </c>
      <c r="B14" s="28"/>
      <c r="C14" s="38"/>
      <c r="E14" s="41">
        <v>44056</v>
      </c>
      <c r="F14" s="42"/>
      <c r="G14" s="41">
        <v>44056</v>
      </c>
      <c r="H14" s="42"/>
      <c r="I14" s="42">
        <v>49848</v>
      </c>
      <c r="J14" s="42"/>
    </row>
    <row r="15" spans="1:19" ht="24" customHeight="1">
      <c r="A15" s="9" t="s">
        <v>120</v>
      </c>
      <c r="B15" s="28"/>
      <c r="C15" s="38"/>
      <c r="E15" s="41">
        <v>9369</v>
      </c>
      <c r="F15" s="42"/>
      <c r="G15" s="41">
        <v>13070</v>
      </c>
      <c r="H15" s="42"/>
      <c r="I15" s="42">
        <v>9261</v>
      </c>
      <c r="J15" s="42"/>
    </row>
    <row r="16" spans="1:19" ht="24" customHeight="1">
      <c r="A16" s="9" t="s">
        <v>4</v>
      </c>
      <c r="C16" s="38"/>
      <c r="E16" s="41">
        <v>32236</v>
      </c>
      <c r="F16" s="42"/>
      <c r="G16" s="41">
        <v>32236</v>
      </c>
      <c r="H16" s="42"/>
      <c r="I16" s="42">
        <v>20954</v>
      </c>
      <c r="J16" s="42"/>
    </row>
    <row r="17" spans="1:19" ht="24" customHeight="1">
      <c r="A17" s="7" t="s">
        <v>5</v>
      </c>
      <c r="C17" s="38"/>
      <c r="E17" s="81">
        <f>SUM(E12:E16)</f>
        <v>144346</v>
      </c>
      <c r="F17" s="42"/>
      <c r="G17" s="81">
        <f>SUM(G12:G16)</f>
        <v>148047</v>
      </c>
      <c r="H17" s="42"/>
      <c r="I17" s="44">
        <f>SUM(I12:I16)</f>
        <v>125089</v>
      </c>
      <c r="J17" s="42"/>
    </row>
    <row r="18" spans="1:19" ht="24" customHeight="1">
      <c r="A18" s="7" t="s">
        <v>6</v>
      </c>
      <c r="C18" s="38"/>
      <c r="E18" s="41"/>
      <c r="F18" s="13"/>
      <c r="G18" s="41"/>
      <c r="H18" s="13"/>
      <c r="I18" s="13"/>
      <c r="J18" s="13"/>
    </row>
    <row r="19" spans="1:19" ht="24" customHeight="1">
      <c r="A19" s="9" t="s">
        <v>81</v>
      </c>
      <c r="C19" s="38">
        <v>4</v>
      </c>
      <c r="E19" s="41">
        <v>3000</v>
      </c>
      <c r="F19" s="13"/>
      <c r="G19" s="41">
        <v>3000</v>
      </c>
      <c r="H19" s="13"/>
      <c r="I19" s="13">
        <v>3000</v>
      </c>
      <c r="J19" s="13"/>
    </row>
    <row r="20" spans="1:19" ht="24" customHeight="1">
      <c r="A20" s="9" t="s">
        <v>170</v>
      </c>
      <c r="C20" s="38">
        <v>5</v>
      </c>
      <c r="E20" s="41">
        <v>0</v>
      </c>
      <c r="F20" s="13"/>
      <c r="G20" s="41">
        <v>31000</v>
      </c>
      <c r="H20" s="13"/>
      <c r="I20" s="13"/>
      <c r="J20" s="13"/>
    </row>
    <row r="21" spans="1:19" ht="24" customHeight="1">
      <c r="A21" s="9" t="s">
        <v>50</v>
      </c>
      <c r="B21" s="28"/>
      <c r="C21" s="38">
        <v>6</v>
      </c>
      <c r="E21" s="41">
        <v>925268</v>
      </c>
      <c r="F21" s="13"/>
      <c r="G21" s="41">
        <v>449973</v>
      </c>
      <c r="H21" s="13"/>
      <c r="I21" s="13">
        <v>427567</v>
      </c>
      <c r="J21" s="13"/>
    </row>
    <row r="22" spans="1:19" ht="24" customHeight="1">
      <c r="A22" s="9" t="s">
        <v>121</v>
      </c>
      <c r="B22" s="28"/>
      <c r="C22" s="38">
        <v>7</v>
      </c>
      <c r="E22" s="41">
        <v>256399</v>
      </c>
      <c r="F22" s="13"/>
      <c r="G22" s="41">
        <v>256399</v>
      </c>
      <c r="H22" s="13"/>
      <c r="I22" s="13">
        <v>415477</v>
      </c>
      <c r="J22" s="13"/>
    </row>
    <row r="23" spans="1:19" ht="24" customHeight="1">
      <c r="A23" s="9" t="s">
        <v>57</v>
      </c>
      <c r="B23" s="28"/>
      <c r="C23" s="38"/>
      <c r="E23" s="41">
        <v>2800</v>
      </c>
      <c r="F23" s="13"/>
      <c r="G23" s="41">
        <v>2800</v>
      </c>
      <c r="H23" s="13"/>
      <c r="I23" s="13">
        <v>3828</v>
      </c>
      <c r="J23" s="13"/>
    </row>
    <row r="24" spans="1:19" ht="24" customHeight="1">
      <c r="A24" s="9" t="s">
        <v>136</v>
      </c>
      <c r="B24" s="28"/>
      <c r="C24" s="38"/>
      <c r="E24" s="41">
        <v>73618</v>
      </c>
      <c r="F24" s="13"/>
      <c r="G24" s="41">
        <v>73618</v>
      </c>
      <c r="H24" s="13"/>
      <c r="I24" s="13">
        <v>77875</v>
      </c>
      <c r="J24" s="13"/>
    </row>
    <row r="25" spans="1:19" ht="24" customHeight="1">
      <c r="A25" s="9" t="s">
        <v>181</v>
      </c>
      <c r="B25" s="28"/>
      <c r="C25" s="38"/>
      <c r="E25" s="41">
        <v>3000</v>
      </c>
      <c r="F25" s="13"/>
      <c r="G25" s="41">
        <v>0</v>
      </c>
      <c r="H25" s="13"/>
      <c r="I25" s="21">
        <v>0</v>
      </c>
      <c r="J25" s="13"/>
    </row>
    <row r="26" spans="1:19" ht="24" customHeight="1">
      <c r="A26" s="7" t="s">
        <v>7</v>
      </c>
      <c r="C26" s="38"/>
      <c r="E26" s="81">
        <f>SUM(E19:E25)</f>
        <v>1264085</v>
      </c>
      <c r="F26" s="13"/>
      <c r="G26" s="81">
        <f>SUM(G19:G25)</f>
        <v>816790</v>
      </c>
      <c r="H26" s="13"/>
      <c r="I26" s="13">
        <f>SUM(I19:I25)</f>
        <v>927747</v>
      </c>
      <c r="J26" s="13"/>
    </row>
    <row r="27" spans="1:19" ht="24" customHeight="1" thickBot="1">
      <c r="A27" s="7" t="s">
        <v>8</v>
      </c>
      <c r="E27" s="52">
        <f>SUM(E17+E26)</f>
        <v>1408431</v>
      </c>
      <c r="F27" s="15"/>
      <c r="G27" s="52">
        <f>SUM(G17+G26)</f>
        <v>964837</v>
      </c>
      <c r="H27" s="15"/>
      <c r="I27" s="14">
        <f>SUM(I17,I26)</f>
        <v>1052836</v>
      </c>
      <c r="J27" s="15"/>
    </row>
    <row r="28" spans="1:19" ht="24" customHeight="1" thickTop="1">
      <c r="E28" s="45"/>
      <c r="F28" s="45"/>
      <c r="G28" s="45"/>
      <c r="H28" s="45"/>
      <c r="I28" s="45"/>
      <c r="J28" s="45"/>
    </row>
    <row r="29" spans="1:19" ht="24" customHeight="1">
      <c r="A29" s="46" t="s">
        <v>9</v>
      </c>
      <c r="B29" s="40"/>
      <c r="E29" s="45"/>
      <c r="F29" s="45"/>
      <c r="G29" s="45"/>
      <c r="H29" s="45"/>
      <c r="I29" s="45"/>
      <c r="J29" s="45"/>
    </row>
    <row r="30" spans="1:19" s="28" customFormat="1" ht="24" customHeight="1">
      <c r="A30" s="7" t="s">
        <v>168</v>
      </c>
      <c r="B30" s="25"/>
      <c r="C30" s="26"/>
      <c r="D30" s="27"/>
      <c r="E30" s="27"/>
      <c r="F30" s="27"/>
      <c r="G30" s="27"/>
      <c r="H30" s="27"/>
      <c r="I30" s="27"/>
      <c r="J30" s="27"/>
      <c r="M30" s="4"/>
      <c r="N30" s="4"/>
      <c r="O30" s="4"/>
      <c r="P30" s="78"/>
      <c r="Q30" s="78"/>
      <c r="R30" s="78"/>
      <c r="S30" s="78"/>
    </row>
    <row r="31" spans="1:19" s="28" customFormat="1" ht="24" customHeight="1">
      <c r="A31" s="7" t="s">
        <v>103</v>
      </c>
      <c r="B31" s="27"/>
      <c r="C31" s="26"/>
      <c r="D31" s="27"/>
      <c r="E31" s="27"/>
      <c r="F31" s="27"/>
      <c r="G31" s="27"/>
      <c r="H31" s="27"/>
      <c r="I31" s="27"/>
      <c r="J31" s="27"/>
      <c r="M31" s="4"/>
      <c r="N31" s="4"/>
      <c r="O31" s="4"/>
      <c r="P31" s="78"/>
      <c r="Q31" s="78"/>
      <c r="R31" s="78"/>
      <c r="S31" s="78"/>
    </row>
    <row r="32" spans="1:19" s="28" customFormat="1" ht="24" customHeight="1">
      <c r="A32" s="7" t="s">
        <v>159</v>
      </c>
      <c r="B32" s="27"/>
      <c r="C32" s="26"/>
      <c r="D32" s="27"/>
      <c r="E32" s="27"/>
      <c r="F32" s="27"/>
      <c r="G32" s="27"/>
      <c r="H32" s="27"/>
      <c r="I32" s="27"/>
      <c r="J32" s="27"/>
      <c r="M32" s="4"/>
      <c r="N32" s="4"/>
      <c r="O32" s="4"/>
      <c r="P32" s="78"/>
      <c r="Q32" s="78"/>
      <c r="R32" s="78"/>
      <c r="S32" s="78"/>
    </row>
    <row r="33" spans="1:19" s="28" customFormat="1" ht="24" customHeight="1">
      <c r="B33" s="27"/>
      <c r="C33" s="26"/>
      <c r="D33" s="27"/>
      <c r="E33" s="27"/>
      <c r="F33" s="27"/>
      <c r="G33" s="27"/>
      <c r="H33" s="27"/>
      <c r="I33" s="8" t="s">
        <v>66</v>
      </c>
      <c r="M33" s="4"/>
      <c r="N33" s="4"/>
      <c r="O33" s="4"/>
      <c r="P33" s="78"/>
      <c r="Q33" s="78"/>
      <c r="R33" s="78"/>
      <c r="S33" s="78"/>
    </row>
    <row r="34" spans="1:19" s="28" customFormat="1" ht="24" customHeight="1">
      <c r="B34" s="27"/>
      <c r="C34" s="26"/>
      <c r="D34" s="27"/>
      <c r="E34" s="74" t="s">
        <v>172</v>
      </c>
      <c r="F34" s="27"/>
      <c r="G34" s="27"/>
      <c r="H34" s="27"/>
      <c r="I34" s="8"/>
      <c r="M34" s="4"/>
      <c r="N34" s="4"/>
      <c r="O34" s="4"/>
      <c r="P34" s="78"/>
      <c r="Q34" s="78"/>
      <c r="R34" s="78"/>
      <c r="S34" s="78"/>
    </row>
    <row r="35" spans="1:19" s="28" customFormat="1" ht="24" customHeight="1">
      <c r="B35" s="27"/>
      <c r="C35" s="26"/>
      <c r="D35" s="27"/>
      <c r="E35" s="85" t="s">
        <v>171</v>
      </c>
      <c r="F35" s="27"/>
      <c r="G35" s="95" t="s">
        <v>166</v>
      </c>
      <c r="H35" s="95"/>
      <c r="I35" s="95"/>
      <c r="J35" s="8"/>
      <c r="M35" s="78"/>
      <c r="N35" s="78"/>
      <c r="O35" s="78"/>
      <c r="P35" s="78"/>
      <c r="Q35" s="78"/>
      <c r="R35" s="78"/>
      <c r="S35" s="78"/>
    </row>
    <row r="36" spans="1:19" ht="24" customHeight="1">
      <c r="C36" s="30" t="s">
        <v>0</v>
      </c>
      <c r="E36" s="31" t="s">
        <v>160</v>
      </c>
      <c r="F36" s="32"/>
      <c r="G36" s="31" t="s">
        <v>160</v>
      </c>
      <c r="H36" s="32"/>
      <c r="I36" s="33" t="s">
        <v>139</v>
      </c>
      <c r="J36" s="32"/>
    </row>
    <row r="37" spans="1:19" s="34" customFormat="1" ht="24" customHeight="1">
      <c r="A37" s="9"/>
      <c r="B37" s="5"/>
      <c r="D37" s="5"/>
      <c r="E37" s="35" t="s">
        <v>67</v>
      </c>
      <c r="F37" s="35"/>
      <c r="G37" s="35" t="s">
        <v>67</v>
      </c>
      <c r="H37" s="35"/>
      <c r="I37" s="58" t="s">
        <v>117</v>
      </c>
      <c r="J37" s="35"/>
      <c r="K37" s="36"/>
      <c r="M37" s="4"/>
      <c r="N37" s="4"/>
      <c r="O37" s="4"/>
      <c r="P37" s="79"/>
      <c r="Q37" s="79"/>
      <c r="R37" s="79"/>
      <c r="S37" s="79"/>
    </row>
    <row r="38" spans="1:19" s="34" customFormat="1" ht="24" customHeight="1">
      <c r="A38" s="9"/>
      <c r="B38" s="5"/>
      <c r="D38" s="5"/>
      <c r="E38" s="35" t="s">
        <v>68</v>
      </c>
      <c r="F38" s="35"/>
      <c r="G38" s="35" t="s">
        <v>68</v>
      </c>
      <c r="H38" s="35"/>
      <c r="I38" s="36"/>
      <c r="J38" s="35"/>
      <c r="K38" s="36"/>
      <c r="M38" s="4"/>
      <c r="N38" s="4"/>
      <c r="O38" s="4"/>
      <c r="P38" s="79"/>
      <c r="Q38" s="79"/>
      <c r="R38" s="79"/>
      <c r="S38" s="79"/>
    </row>
    <row r="39" spans="1:19" ht="24" customHeight="1">
      <c r="A39" s="7" t="s">
        <v>10</v>
      </c>
      <c r="C39" s="38"/>
      <c r="E39" s="39"/>
      <c r="F39" s="39"/>
      <c r="G39" s="39"/>
      <c r="H39" s="39"/>
      <c r="I39" s="39"/>
      <c r="J39" s="39"/>
    </row>
    <row r="40" spans="1:19" ht="24" customHeight="1">
      <c r="A40" s="7" t="s">
        <v>11</v>
      </c>
      <c r="C40" s="38"/>
      <c r="E40" s="39"/>
      <c r="F40" s="39"/>
      <c r="G40" s="39"/>
      <c r="H40" s="39"/>
      <c r="I40" s="39"/>
      <c r="J40" s="39"/>
    </row>
    <row r="41" spans="1:19" ht="24" customHeight="1">
      <c r="A41" s="9" t="s">
        <v>97</v>
      </c>
      <c r="C41" s="38"/>
      <c r="E41" s="39"/>
      <c r="F41" s="39"/>
      <c r="G41" s="39"/>
      <c r="H41" s="39"/>
      <c r="I41" s="39"/>
      <c r="J41" s="39"/>
    </row>
    <row r="42" spans="1:19" ht="24" customHeight="1">
      <c r="A42" s="9" t="s">
        <v>98</v>
      </c>
      <c r="C42" s="38">
        <v>8</v>
      </c>
      <c r="E42" s="39">
        <v>88019</v>
      </c>
      <c r="F42" s="13"/>
      <c r="G42" s="39">
        <v>88019</v>
      </c>
      <c r="H42" s="13"/>
      <c r="I42" s="13">
        <v>93153</v>
      </c>
      <c r="J42" s="13"/>
    </row>
    <row r="43" spans="1:19" ht="24" customHeight="1">
      <c r="A43" s="9" t="s">
        <v>82</v>
      </c>
      <c r="C43" s="38">
        <v>9</v>
      </c>
      <c r="E43" s="41">
        <v>117621</v>
      </c>
      <c r="F43" s="13"/>
      <c r="G43" s="41">
        <v>117621</v>
      </c>
      <c r="H43" s="13"/>
      <c r="I43" s="13">
        <v>101595</v>
      </c>
      <c r="J43" s="13"/>
    </row>
    <row r="44" spans="1:19" ht="24" customHeight="1">
      <c r="A44" s="9" t="s">
        <v>48</v>
      </c>
      <c r="C44" s="38">
        <v>10</v>
      </c>
      <c r="E44" s="41">
        <v>315595</v>
      </c>
      <c r="F44" s="13"/>
      <c r="G44" s="41">
        <v>234150</v>
      </c>
      <c r="H44" s="13"/>
      <c r="I44" s="13">
        <v>215031</v>
      </c>
      <c r="J44" s="13"/>
    </row>
    <row r="45" spans="1:19" ht="24" customHeight="1">
      <c r="A45" s="9" t="s">
        <v>104</v>
      </c>
      <c r="C45" s="38"/>
      <c r="E45" s="13"/>
      <c r="F45" s="13"/>
      <c r="G45" s="13"/>
      <c r="H45" s="13"/>
      <c r="I45" s="13"/>
      <c r="J45" s="13"/>
    </row>
    <row r="46" spans="1:19" ht="24" customHeight="1">
      <c r="A46" s="9" t="s">
        <v>140</v>
      </c>
      <c r="C46" s="38">
        <v>11</v>
      </c>
      <c r="E46" s="41">
        <v>134062</v>
      </c>
      <c r="F46" s="13"/>
      <c r="G46" s="41">
        <v>10500</v>
      </c>
      <c r="H46" s="13"/>
      <c r="I46" s="13">
        <v>15000</v>
      </c>
      <c r="J46" s="13"/>
    </row>
    <row r="47" spans="1:19" ht="24" customHeight="1">
      <c r="A47" s="9" t="s">
        <v>125</v>
      </c>
      <c r="B47" s="28"/>
      <c r="C47" s="38">
        <v>12</v>
      </c>
      <c r="E47" s="13">
        <v>106868</v>
      </c>
      <c r="F47" s="13"/>
      <c r="G47" s="13">
        <v>106868</v>
      </c>
      <c r="H47" s="13"/>
      <c r="I47" s="13">
        <v>198624</v>
      </c>
      <c r="J47" s="13"/>
    </row>
    <row r="48" spans="1:19" ht="24" customHeight="1">
      <c r="A48" s="9" t="s">
        <v>12</v>
      </c>
      <c r="B48" s="28"/>
      <c r="E48" s="13">
        <v>92291</v>
      </c>
      <c r="F48" s="13"/>
      <c r="G48" s="13">
        <v>92291</v>
      </c>
      <c r="H48" s="13"/>
      <c r="I48" s="13">
        <v>76398</v>
      </c>
      <c r="J48" s="13"/>
    </row>
    <row r="49" spans="1:19" ht="24" customHeight="1">
      <c r="A49" s="7" t="s">
        <v>13</v>
      </c>
      <c r="C49" s="38"/>
      <c r="E49" s="23">
        <f>SUM(E42:E48)</f>
        <v>854456</v>
      </c>
      <c r="F49" s="15"/>
      <c r="G49" s="23">
        <f>SUM(G42:G48)</f>
        <v>649449</v>
      </c>
      <c r="H49" s="15"/>
      <c r="I49" s="23">
        <f>SUM(I42:I48)</f>
        <v>699801</v>
      </c>
      <c r="J49" s="15"/>
      <c r="Q49" s="15"/>
      <c r="S49" s="15"/>
    </row>
    <row r="50" spans="1:19" ht="24" customHeight="1">
      <c r="A50" s="7" t="s">
        <v>14</v>
      </c>
      <c r="C50" s="38"/>
      <c r="E50" s="15"/>
      <c r="F50" s="15"/>
      <c r="G50" s="15"/>
      <c r="H50" s="15"/>
      <c r="I50" s="15"/>
      <c r="J50" s="15"/>
    </row>
    <row r="51" spans="1:19" ht="24" customHeight="1">
      <c r="A51" s="9" t="s">
        <v>141</v>
      </c>
      <c r="C51" s="38"/>
      <c r="E51" s="15"/>
      <c r="F51" s="15"/>
      <c r="G51" s="15"/>
      <c r="H51" s="15"/>
      <c r="I51" s="15"/>
      <c r="J51" s="15"/>
    </row>
    <row r="52" spans="1:19" ht="24" customHeight="1">
      <c r="A52" s="9" t="s">
        <v>122</v>
      </c>
      <c r="C52" s="38">
        <v>11</v>
      </c>
      <c r="E52" s="41">
        <v>77674</v>
      </c>
      <c r="F52" s="15"/>
      <c r="G52" s="41">
        <v>10753</v>
      </c>
      <c r="H52" s="15"/>
      <c r="I52" s="15">
        <v>6253</v>
      </c>
      <c r="J52" s="15"/>
    </row>
    <row r="53" spans="1:19" ht="24" customHeight="1">
      <c r="A53" s="9" t="s">
        <v>126</v>
      </c>
      <c r="C53" s="38">
        <v>12</v>
      </c>
      <c r="E53" s="41">
        <v>158130</v>
      </c>
      <c r="F53" s="15"/>
      <c r="G53" s="41">
        <v>158130</v>
      </c>
      <c r="H53" s="15"/>
      <c r="I53" s="15">
        <v>218904</v>
      </c>
      <c r="J53" s="13"/>
    </row>
    <row r="54" spans="1:19" ht="24" customHeight="1">
      <c r="A54" s="9" t="s">
        <v>58</v>
      </c>
      <c r="C54" s="38">
        <v>13</v>
      </c>
      <c r="E54" s="41">
        <v>17654</v>
      </c>
      <c r="F54" s="15"/>
      <c r="G54" s="41">
        <v>17654</v>
      </c>
      <c r="H54" s="15"/>
      <c r="I54" s="15">
        <v>22051</v>
      </c>
      <c r="J54" s="13"/>
    </row>
    <row r="55" spans="1:19" ht="24" customHeight="1">
      <c r="A55" s="9" t="s">
        <v>83</v>
      </c>
      <c r="C55" s="38"/>
      <c r="D55" s="17"/>
      <c r="E55" s="41">
        <v>89489</v>
      </c>
      <c r="F55" s="13"/>
      <c r="G55" s="41">
        <v>58903</v>
      </c>
      <c r="H55" s="13"/>
      <c r="I55" s="13">
        <v>60819</v>
      </c>
      <c r="J55" s="13"/>
    </row>
    <row r="56" spans="1:19" ht="24" customHeight="1">
      <c r="A56" s="9" t="s">
        <v>46</v>
      </c>
      <c r="C56" s="38"/>
      <c r="D56" s="17"/>
      <c r="E56" s="41">
        <v>4348</v>
      </c>
      <c r="F56" s="13"/>
      <c r="G56" s="41">
        <v>4348</v>
      </c>
      <c r="H56" s="13"/>
      <c r="I56" s="13">
        <v>3525</v>
      </c>
      <c r="J56" s="13"/>
      <c r="L56" s="9"/>
    </row>
    <row r="57" spans="1:19" ht="24" customHeight="1">
      <c r="A57" s="9" t="s">
        <v>175</v>
      </c>
      <c r="C57" s="38">
        <v>14</v>
      </c>
      <c r="D57" s="17"/>
      <c r="E57" s="41">
        <v>21009</v>
      </c>
      <c r="F57" s="13"/>
      <c r="G57" s="41">
        <v>21009</v>
      </c>
      <c r="H57" s="13"/>
      <c r="I57" s="13">
        <v>0</v>
      </c>
      <c r="J57" s="13"/>
      <c r="L57" s="9"/>
    </row>
    <row r="58" spans="1:19" ht="24" customHeight="1">
      <c r="A58" s="9" t="s">
        <v>176</v>
      </c>
      <c r="C58" s="38">
        <v>14</v>
      </c>
      <c r="D58" s="17"/>
      <c r="E58" s="41">
        <v>2777</v>
      </c>
      <c r="F58" s="13"/>
      <c r="G58" s="41">
        <v>2777</v>
      </c>
      <c r="H58" s="13"/>
      <c r="I58" s="13">
        <v>0</v>
      </c>
      <c r="J58" s="13"/>
      <c r="L58" s="9"/>
    </row>
    <row r="59" spans="1:19" ht="24" customHeight="1">
      <c r="A59" s="9" t="s">
        <v>190</v>
      </c>
      <c r="C59" s="38"/>
      <c r="D59" s="17"/>
      <c r="E59" s="41">
        <v>20400</v>
      </c>
      <c r="F59" s="13"/>
      <c r="G59" s="41">
        <v>0</v>
      </c>
      <c r="H59" s="13"/>
      <c r="I59" s="13">
        <v>0</v>
      </c>
      <c r="J59" s="13"/>
      <c r="L59" s="9"/>
    </row>
    <row r="60" spans="1:19" ht="24" customHeight="1">
      <c r="A60" s="7" t="s">
        <v>15</v>
      </c>
      <c r="C60" s="38"/>
      <c r="E60" s="23">
        <f>SUM(E52:E59)</f>
        <v>391481</v>
      </c>
      <c r="F60" s="13"/>
      <c r="G60" s="23">
        <f>SUM(G52:G59)</f>
        <v>273574</v>
      </c>
      <c r="H60" s="13"/>
      <c r="I60" s="23">
        <f>SUM(I52:I59)</f>
        <v>311552</v>
      </c>
      <c r="J60" s="13"/>
      <c r="Q60" s="15"/>
      <c r="S60" s="15"/>
    </row>
    <row r="61" spans="1:19" ht="24" customHeight="1">
      <c r="A61" s="7" t="s">
        <v>16</v>
      </c>
      <c r="E61" s="23">
        <f>SUM(E49,E60)</f>
        <v>1245937</v>
      </c>
      <c r="F61" s="15"/>
      <c r="G61" s="23">
        <f>SUM(G49,G60)</f>
        <v>923023</v>
      </c>
      <c r="H61" s="15"/>
      <c r="I61" s="23">
        <f>SUM(I49,I60)</f>
        <v>1011353</v>
      </c>
      <c r="J61" s="15"/>
      <c r="Q61" s="15"/>
      <c r="S61" s="15"/>
    </row>
    <row r="62" spans="1:19" ht="24" customHeight="1">
      <c r="E62" s="45"/>
      <c r="F62" s="45"/>
      <c r="G62" s="45"/>
      <c r="H62" s="45"/>
      <c r="I62" s="45"/>
      <c r="J62" s="45"/>
    </row>
    <row r="63" spans="1:19" ht="24" customHeight="1">
      <c r="A63" s="46" t="s">
        <v>9</v>
      </c>
      <c r="B63" s="40"/>
      <c r="E63" s="45"/>
      <c r="F63" s="45"/>
      <c r="G63" s="45"/>
      <c r="H63" s="45"/>
      <c r="I63" s="45"/>
      <c r="J63" s="45"/>
    </row>
    <row r="64" spans="1:19" s="28" customFormat="1" ht="24" customHeight="1">
      <c r="A64" s="7" t="s">
        <v>168</v>
      </c>
      <c r="B64" s="25"/>
      <c r="C64" s="26"/>
      <c r="D64" s="27"/>
      <c r="E64" s="27"/>
      <c r="F64" s="27"/>
      <c r="G64" s="27"/>
      <c r="H64" s="27"/>
      <c r="I64" s="27"/>
      <c r="J64" s="27"/>
      <c r="M64" s="4"/>
      <c r="N64" s="4"/>
      <c r="O64" s="4"/>
      <c r="P64" s="78"/>
      <c r="Q64" s="78"/>
      <c r="R64" s="78"/>
      <c r="S64" s="78"/>
    </row>
    <row r="65" spans="1:19" s="28" customFormat="1" ht="24" customHeight="1">
      <c r="A65" s="7" t="s">
        <v>103</v>
      </c>
      <c r="B65" s="27"/>
      <c r="C65" s="26"/>
      <c r="D65" s="27"/>
      <c r="E65" s="27"/>
      <c r="F65" s="27"/>
      <c r="G65" s="27"/>
      <c r="H65" s="27"/>
      <c r="I65" s="27"/>
      <c r="J65" s="27"/>
      <c r="M65" s="4"/>
      <c r="N65" s="4"/>
      <c r="O65" s="4"/>
      <c r="P65" s="78"/>
      <c r="Q65" s="78"/>
      <c r="R65" s="78"/>
      <c r="S65" s="78"/>
    </row>
    <row r="66" spans="1:19" s="28" customFormat="1" ht="24" customHeight="1">
      <c r="A66" s="7" t="s">
        <v>159</v>
      </c>
      <c r="B66" s="27"/>
      <c r="C66" s="26"/>
      <c r="D66" s="27"/>
      <c r="E66" s="27"/>
      <c r="F66" s="27"/>
      <c r="G66" s="27"/>
      <c r="H66" s="27"/>
      <c r="I66" s="27"/>
      <c r="J66" s="27"/>
      <c r="M66" s="4"/>
      <c r="N66" s="4"/>
      <c r="O66" s="4"/>
      <c r="P66" s="78"/>
      <c r="Q66" s="78"/>
      <c r="R66" s="78"/>
      <c r="S66" s="78"/>
    </row>
    <row r="67" spans="1:19" s="28" customFormat="1" ht="24" customHeight="1">
      <c r="B67" s="27"/>
      <c r="C67" s="26"/>
      <c r="D67" s="27"/>
      <c r="E67" s="27"/>
      <c r="F67" s="27"/>
      <c r="G67" s="27"/>
      <c r="H67" s="27"/>
      <c r="I67" s="8" t="s">
        <v>66</v>
      </c>
      <c r="M67" s="4"/>
      <c r="N67" s="4"/>
      <c r="O67" s="4"/>
      <c r="P67" s="78"/>
      <c r="Q67" s="78"/>
      <c r="R67" s="78"/>
      <c r="S67" s="78"/>
    </row>
    <row r="68" spans="1:19" s="28" customFormat="1" ht="24" customHeight="1">
      <c r="B68" s="27"/>
      <c r="C68" s="26"/>
      <c r="D68" s="27"/>
      <c r="E68" s="74" t="s">
        <v>172</v>
      </c>
      <c r="F68" s="27"/>
      <c r="G68" s="27"/>
      <c r="H68" s="27"/>
      <c r="J68" s="8"/>
      <c r="M68" s="4"/>
      <c r="N68" s="4"/>
      <c r="O68" s="4"/>
      <c r="P68" s="78"/>
      <c r="Q68" s="78"/>
      <c r="R68" s="78"/>
      <c r="S68" s="78"/>
    </row>
    <row r="69" spans="1:19" s="28" customFormat="1" ht="24" customHeight="1">
      <c r="B69" s="27"/>
      <c r="C69" s="26"/>
      <c r="D69" s="27"/>
      <c r="E69" s="85" t="s">
        <v>171</v>
      </c>
      <c r="F69" s="27"/>
      <c r="G69" s="95" t="s">
        <v>166</v>
      </c>
      <c r="H69" s="95"/>
      <c r="I69" s="95"/>
      <c r="J69" s="8"/>
      <c r="M69" s="78"/>
      <c r="N69" s="78"/>
      <c r="O69" s="78"/>
      <c r="P69" s="78"/>
      <c r="Q69" s="78"/>
      <c r="R69" s="78"/>
      <c r="S69" s="78"/>
    </row>
    <row r="70" spans="1:19" ht="24" customHeight="1">
      <c r="C70" s="30" t="s">
        <v>0</v>
      </c>
      <c r="E70" s="31" t="s">
        <v>160</v>
      </c>
      <c r="F70" s="32"/>
      <c r="G70" s="31" t="s">
        <v>160</v>
      </c>
      <c r="H70" s="32"/>
      <c r="I70" s="33" t="s">
        <v>139</v>
      </c>
      <c r="J70" s="32"/>
    </row>
    <row r="71" spans="1:19" s="34" customFormat="1" ht="24" customHeight="1">
      <c r="A71" s="9"/>
      <c r="B71" s="5"/>
      <c r="D71" s="5"/>
      <c r="E71" s="35" t="s">
        <v>67</v>
      </c>
      <c r="F71" s="35"/>
      <c r="G71" s="35" t="s">
        <v>67</v>
      </c>
      <c r="H71" s="35"/>
      <c r="I71" s="58" t="s">
        <v>117</v>
      </c>
      <c r="J71" s="35"/>
      <c r="K71" s="36"/>
      <c r="M71" s="4"/>
      <c r="N71" s="4"/>
      <c r="O71" s="4"/>
      <c r="P71" s="79"/>
      <c r="Q71" s="79"/>
      <c r="R71" s="79"/>
      <c r="S71" s="79"/>
    </row>
    <row r="72" spans="1:19" s="34" customFormat="1" ht="24" customHeight="1">
      <c r="A72" s="9"/>
      <c r="B72" s="5"/>
      <c r="D72" s="5"/>
      <c r="E72" s="35" t="s">
        <v>68</v>
      </c>
      <c r="F72" s="35"/>
      <c r="G72" s="35" t="s">
        <v>68</v>
      </c>
      <c r="H72" s="35"/>
      <c r="I72" s="36"/>
      <c r="J72" s="35"/>
      <c r="K72" s="36"/>
      <c r="M72" s="4"/>
      <c r="N72" s="4"/>
      <c r="O72" s="4"/>
      <c r="P72" s="79"/>
      <c r="Q72" s="79"/>
      <c r="R72" s="79"/>
      <c r="S72" s="79"/>
    </row>
    <row r="73" spans="1:19" ht="24" customHeight="1">
      <c r="A73" s="7" t="s">
        <v>17</v>
      </c>
      <c r="E73" s="47"/>
      <c r="F73" s="47"/>
      <c r="G73" s="47"/>
      <c r="H73" s="47"/>
      <c r="I73" s="36"/>
      <c r="J73" s="47"/>
    </row>
    <row r="74" spans="1:19" ht="24" customHeight="1">
      <c r="A74" s="9" t="s">
        <v>18</v>
      </c>
      <c r="C74" s="38" t="s">
        <v>182</v>
      </c>
      <c r="E74" s="47"/>
      <c r="F74" s="47"/>
      <c r="G74" s="47"/>
      <c r="H74" s="47"/>
      <c r="I74" s="47"/>
      <c r="J74" s="47"/>
    </row>
    <row r="75" spans="1:19" ht="24" customHeight="1">
      <c r="A75" s="9" t="s">
        <v>19</v>
      </c>
      <c r="B75" s="40"/>
      <c r="C75" s="38"/>
      <c r="E75" s="47"/>
      <c r="F75" s="47"/>
      <c r="G75" s="47"/>
      <c r="H75" s="47"/>
      <c r="I75" s="47"/>
      <c r="J75" s="47"/>
    </row>
    <row r="76" spans="1:19" ht="24" customHeight="1">
      <c r="A76" s="9" t="s">
        <v>144</v>
      </c>
      <c r="B76" s="40"/>
      <c r="C76" s="38"/>
      <c r="E76" s="47"/>
      <c r="F76" s="47"/>
      <c r="G76" s="47"/>
      <c r="H76" s="47"/>
      <c r="I76" s="47"/>
      <c r="J76" s="47"/>
    </row>
    <row r="77" spans="1:19" ht="24" customHeight="1">
      <c r="A77" s="9" t="s">
        <v>142</v>
      </c>
      <c r="B77" s="40"/>
      <c r="C77" s="38"/>
      <c r="E77" s="47"/>
      <c r="F77" s="47"/>
      <c r="G77" s="47"/>
      <c r="H77" s="47"/>
      <c r="I77" s="47"/>
      <c r="J77" s="47"/>
    </row>
    <row r="78" spans="1:19" ht="24" customHeight="1" thickBot="1">
      <c r="A78" s="82" t="s">
        <v>143</v>
      </c>
      <c r="B78" s="40"/>
      <c r="C78" s="38"/>
      <c r="E78" s="48">
        <v>402215</v>
      </c>
      <c r="F78" s="39"/>
      <c r="G78" s="48">
        <v>402215</v>
      </c>
      <c r="H78" s="39"/>
      <c r="I78" s="48">
        <v>203215</v>
      </c>
      <c r="J78" s="39"/>
    </row>
    <row r="79" spans="1:19" ht="24" customHeight="1" thickTop="1">
      <c r="A79" s="9" t="s">
        <v>71</v>
      </c>
      <c r="B79" s="40"/>
      <c r="C79" s="38"/>
      <c r="E79" s="49"/>
      <c r="F79" s="39"/>
      <c r="G79" s="49"/>
      <c r="H79" s="39"/>
      <c r="I79" s="49"/>
      <c r="J79" s="39"/>
    </row>
    <row r="80" spans="1:19" ht="24" customHeight="1">
      <c r="A80" s="9" t="s">
        <v>195</v>
      </c>
      <c r="B80" s="40"/>
      <c r="C80" s="38"/>
      <c r="J80" s="39"/>
    </row>
    <row r="81" spans="1:19" ht="24" customHeight="1">
      <c r="A81" s="9" t="s">
        <v>142</v>
      </c>
      <c r="B81" s="40"/>
      <c r="C81" s="38"/>
      <c r="J81" s="39"/>
    </row>
    <row r="82" spans="1:19" ht="24" customHeight="1">
      <c r="A82" s="82" t="s">
        <v>143</v>
      </c>
      <c r="B82" s="40"/>
      <c r="C82" s="38"/>
      <c r="E82" s="1">
        <v>271102</v>
      </c>
      <c r="G82" s="1">
        <v>271102</v>
      </c>
      <c r="I82" s="1">
        <v>203215</v>
      </c>
      <c r="J82" s="39"/>
    </row>
    <row r="83" spans="1:19" ht="24" customHeight="1">
      <c r="A83" s="9" t="s">
        <v>75</v>
      </c>
      <c r="B83" s="40"/>
      <c r="C83" s="38"/>
      <c r="E83" s="39">
        <v>566314</v>
      </c>
      <c r="F83" s="39"/>
      <c r="G83" s="39">
        <v>566314</v>
      </c>
      <c r="H83" s="39"/>
      <c r="I83" s="39">
        <v>470845</v>
      </c>
      <c r="J83" s="39"/>
    </row>
    <row r="84" spans="1:19" ht="24" customHeight="1">
      <c r="A84" s="9" t="s">
        <v>62</v>
      </c>
      <c r="B84" s="28"/>
      <c r="C84" s="38"/>
      <c r="E84" s="39"/>
      <c r="F84" s="39"/>
      <c r="G84" s="39"/>
      <c r="H84" s="39"/>
      <c r="I84" s="39"/>
      <c r="J84" s="39"/>
    </row>
    <row r="85" spans="1:19" ht="24" customHeight="1">
      <c r="A85" s="9" t="s">
        <v>84</v>
      </c>
      <c r="B85" s="28"/>
      <c r="C85" s="38"/>
      <c r="E85" s="39">
        <v>7056</v>
      </c>
      <c r="F85" s="39"/>
      <c r="G85" s="39">
        <v>7056</v>
      </c>
      <c r="H85" s="39"/>
      <c r="I85" s="39">
        <v>7056</v>
      </c>
      <c r="J85" s="39"/>
    </row>
    <row r="86" spans="1:19" ht="24" customHeight="1">
      <c r="A86" s="9" t="s">
        <v>109</v>
      </c>
      <c r="B86" s="28"/>
      <c r="E86" s="49">
        <v>-973410</v>
      </c>
      <c r="F86" s="49"/>
      <c r="G86" s="49">
        <v>-971744</v>
      </c>
      <c r="H86" s="49"/>
      <c r="I86" s="49">
        <v>-810578</v>
      </c>
      <c r="J86" s="49"/>
    </row>
    <row r="87" spans="1:19" ht="24" customHeight="1">
      <c r="A87" s="9" t="s">
        <v>85</v>
      </c>
      <c r="B87" s="28"/>
      <c r="E87" s="50">
        <f>'CE Consolidated'!O22</f>
        <v>291432</v>
      </c>
      <c r="F87" s="39"/>
      <c r="G87" s="50">
        <v>169086</v>
      </c>
      <c r="H87" s="39"/>
      <c r="I87" s="50">
        <v>170945</v>
      </c>
      <c r="J87" s="39"/>
    </row>
    <row r="88" spans="1:19" ht="24" customHeight="1">
      <c r="A88" s="7" t="s">
        <v>20</v>
      </c>
      <c r="B88" s="40"/>
      <c r="E88" s="51">
        <f>SUM(E80:E87)</f>
        <v>162494</v>
      </c>
      <c r="F88" s="47"/>
      <c r="G88" s="51">
        <f>SUM(G80:G87)</f>
        <v>41814</v>
      </c>
      <c r="H88" s="47"/>
      <c r="I88" s="51">
        <f>SUM(I81:I87)</f>
        <v>41483</v>
      </c>
      <c r="J88" s="47"/>
      <c r="Q88" s="41"/>
      <c r="S88" s="41"/>
    </row>
    <row r="89" spans="1:19" ht="24" customHeight="1" thickBot="1">
      <c r="A89" s="7" t="s">
        <v>21</v>
      </c>
      <c r="E89" s="52">
        <f>SUM(E61,E88)</f>
        <v>1408431</v>
      </c>
      <c r="F89" s="47"/>
      <c r="G89" s="52">
        <f>SUM(G61,G88)</f>
        <v>964837</v>
      </c>
      <c r="H89" s="47"/>
      <c r="I89" s="52">
        <f>SUM(I61,I88)</f>
        <v>1052836</v>
      </c>
      <c r="J89" s="47"/>
      <c r="Q89" s="41"/>
      <c r="S89" s="41"/>
    </row>
    <row r="90" spans="1:19" ht="24" customHeight="1" thickTop="1">
      <c r="E90" s="41">
        <f>E89-E27</f>
        <v>0</v>
      </c>
      <c r="F90" s="41"/>
      <c r="G90" s="41">
        <f>G89-G27</f>
        <v>0</v>
      </c>
      <c r="H90" s="41"/>
      <c r="I90" s="41">
        <f>I89-I27</f>
        <v>0</v>
      </c>
      <c r="J90" s="41"/>
      <c r="Q90" s="41"/>
      <c r="S90" s="41"/>
    </row>
    <row r="91" spans="1:19" ht="24" customHeight="1">
      <c r="A91" s="46" t="s">
        <v>9</v>
      </c>
      <c r="B91" s="40"/>
      <c r="C91" s="53"/>
    </row>
    <row r="92" spans="1:19" ht="24" customHeight="1">
      <c r="A92" s="46"/>
      <c r="B92" s="40"/>
      <c r="C92" s="53"/>
      <c r="E92" s="3"/>
      <c r="G92" s="3"/>
      <c r="I92" s="3"/>
    </row>
    <row r="93" spans="1:19" ht="24" customHeight="1">
      <c r="A93" s="54"/>
      <c r="B93" s="86"/>
      <c r="C93" s="87"/>
    </row>
    <row r="94" spans="1:19" ht="24" customHeight="1">
      <c r="A94" s="46"/>
      <c r="B94" s="40"/>
      <c r="C94" s="53"/>
    </row>
    <row r="95" spans="1:19" ht="24" customHeight="1">
      <c r="A95" s="46"/>
      <c r="C95" s="1"/>
      <c r="E95" s="55" t="s">
        <v>22</v>
      </c>
    </row>
    <row r="96" spans="1:19" ht="24" customHeight="1">
      <c r="A96" s="54"/>
      <c r="B96" s="86"/>
      <c r="C96" s="88"/>
    </row>
    <row r="97" spans="1:3" ht="24" customHeight="1">
      <c r="A97" s="57"/>
      <c r="B97" s="4"/>
      <c r="C97" s="56"/>
    </row>
  </sheetData>
  <mergeCells count="3">
    <mergeCell ref="G6:I6"/>
    <mergeCell ref="G35:I35"/>
    <mergeCell ref="G69:I69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5" fitToHeight="7" orientation="portrait" r:id="rId1"/>
  <rowBreaks count="2" manualBreakCount="2">
    <brk id="2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showGridLines="0" tabSelected="1" view="pageBreakPreview" topLeftCell="A19" zoomScaleNormal="100" zoomScaleSheetLayoutView="100" workbookViewId="0">
      <selection activeCell="G29" sqref="G29"/>
    </sheetView>
  </sheetViews>
  <sheetFormatPr defaultColWidth="10.5703125" defaultRowHeight="24" customHeight="1"/>
  <cols>
    <col min="1" max="1" width="48" style="29" customWidth="1"/>
    <col min="2" max="2" width="8.7109375" style="1" customWidth="1"/>
    <col min="3" max="3" width="9.42578125" style="29" customWidth="1"/>
    <col min="4" max="4" width="1.5703125" style="1" customWidth="1"/>
    <col min="5" max="5" width="19.7109375" style="1" customWidth="1"/>
    <col min="6" max="6" width="1.5703125" style="1" customWidth="1"/>
    <col min="7" max="7" width="17.7109375" style="1" customWidth="1"/>
    <col min="8" max="8" width="1.5703125" style="1" customWidth="1"/>
    <col min="9" max="9" width="17.7109375" style="1" customWidth="1"/>
    <col min="10" max="10" width="1.5703125" style="1" customWidth="1"/>
    <col min="11" max="16384" width="10.5703125" style="1"/>
  </cols>
  <sheetData>
    <row r="1" spans="1:19" ht="24" customHeight="1">
      <c r="A1" s="55"/>
      <c r="B1" s="28"/>
      <c r="C1" s="56"/>
      <c r="I1" s="3" t="s">
        <v>69</v>
      </c>
    </row>
    <row r="2" spans="1:19" ht="24" customHeight="1">
      <c r="A2" s="7" t="s">
        <v>168</v>
      </c>
      <c r="B2" s="28"/>
      <c r="C2" s="56"/>
      <c r="I2" s="3"/>
    </row>
    <row r="3" spans="1:19" s="28" customFormat="1" ht="24" customHeight="1">
      <c r="A3" s="7" t="s">
        <v>53</v>
      </c>
      <c r="B3" s="27"/>
      <c r="C3" s="26"/>
      <c r="D3" s="27"/>
      <c r="E3" s="27"/>
      <c r="F3" s="27"/>
      <c r="G3" s="27"/>
      <c r="H3" s="27"/>
      <c r="I3" s="27"/>
    </row>
    <row r="4" spans="1:19" s="28" customFormat="1" ht="24" customHeight="1">
      <c r="A4" s="7" t="s">
        <v>161</v>
      </c>
      <c r="B4" s="27"/>
      <c r="C4" s="26"/>
      <c r="D4" s="27"/>
      <c r="E4" s="27"/>
      <c r="F4" s="27"/>
      <c r="G4" s="27"/>
      <c r="H4" s="27"/>
      <c r="I4" s="27"/>
    </row>
    <row r="5" spans="1:19" s="28" customFormat="1" ht="24" customHeight="1">
      <c r="B5" s="27"/>
      <c r="C5" s="26"/>
      <c r="D5" s="27"/>
      <c r="E5" s="27"/>
      <c r="F5" s="27"/>
      <c r="G5" s="27"/>
      <c r="H5" s="27"/>
      <c r="I5" s="22" t="s">
        <v>105</v>
      </c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s="28" customFormat="1" ht="24" customHeight="1">
      <c r="B6" s="27"/>
      <c r="C6" s="26"/>
      <c r="D6" s="27"/>
      <c r="E6" s="74" t="s">
        <v>174</v>
      </c>
      <c r="F6" s="27"/>
      <c r="G6" s="27"/>
      <c r="H6" s="27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s="28" customFormat="1" ht="24" customHeight="1">
      <c r="B7" s="27"/>
      <c r="C7" s="26"/>
      <c r="D7" s="84"/>
      <c r="E7" s="85" t="s">
        <v>173</v>
      </c>
      <c r="F7" s="84"/>
      <c r="G7" s="95" t="s">
        <v>166</v>
      </c>
      <c r="H7" s="95"/>
      <c r="I7" s="95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ht="24" customHeight="1">
      <c r="C8" s="59" t="s">
        <v>0</v>
      </c>
      <c r="D8" s="37"/>
      <c r="E8" s="60">
        <v>2021</v>
      </c>
      <c r="F8" s="61"/>
      <c r="G8" s="60">
        <v>2021</v>
      </c>
      <c r="H8" s="61"/>
      <c r="I8" s="60">
        <v>2020</v>
      </c>
    </row>
    <row r="9" spans="1:19" s="64" customFormat="1" ht="24" customHeight="1">
      <c r="A9" s="7"/>
      <c r="B9" s="62"/>
      <c r="C9" s="63"/>
      <c r="E9" s="65"/>
      <c r="G9" s="65"/>
    </row>
    <row r="10" spans="1:19" ht="24" customHeight="1">
      <c r="A10" s="7" t="s">
        <v>23</v>
      </c>
      <c r="D10" s="66"/>
      <c r="E10" s="39"/>
      <c r="F10" s="39"/>
      <c r="G10" s="39"/>
      <c r="H10" s="39"/>
      <c r="I10" s="39"/>
    </row>
    <row r="11" spans="1:19" ht="24" customHeight="1">
      <c r="A11" s="9" t="s">
        <v>106</v>
      </c>
      <c r="B11" s="28"/>
      <c r="C11" s="67"/>
      <c r="D11" s="2"/>
      <c r="E11" s="41">
        <v>57795</v>
      </c>
      <c r="F11" s="39"/>
      <c r="G11" s="41">
        <v>57795</v>
      </c>
      <c r="H11" s="39"/>
      <c r="I11" s="13">
        <v>195347</v>
      </c>
    </row>
    <row r="12" spans="1:19" ht="24" customHeight="1">
      <c r="A12" s="9" t="s">
        <v>24</v>
      </c>
      <c r="B12" s="28"/>
      <c r="C12" s="67"/>
      <c r="D12" s="2"/>
      <c r="E12" s="41">
        <v>3059</v>
      </c>
      <c r="F12" s="39"/>
      <c r="G12" s="41">
        <v>3059</v>
      </c>
      <c r="H12" s="39"/>
      <c r="I12" s="13">
        <v>3104</v>
      </c>
    </row>
    <row r="13" spans="1:19" ht="24" customHeight="1">
      <c r="A13" s="7" t="s">
        <v>25</v>
      </c>
      <c r="C13" s="15"/>
      <c r="D13" s="2"/>
      <c r="E13" s="23">
        <f>SUM(E11:E12)</f>
        <v>60854</v>
      </c>
      <c r="F13" s="13"/>
      <c r="G13" s="23">
        <f>SUM(G11:G12)</f>
        <v>60854</v>
      </c>
      <c r="H13" s="13"/>
      <c r="I13" s="23">
        <f>SUM(I11:I12)</f>
        <v>198451</v>
      </c>
    </row>
    <row r="14" spans="1:19" ht="24" customHeight="1">
      <c r="A14" s="7" t="s">
        <v>26</v>
      </c>
      <c r="C14" s="17"/>
      <c r="D14" s="2"/>
      <c r="E14" s="13"/>
      <c r="F14" s="13"/>
      <c r="G14" s="13"/>
      <c r="H14" s="13"/>
      <c r="I14" s="13"/>
    </row>
    <row r="15" spans="1:19" ht="24" customHeight="1">
      <c r="A15" s="9" t="s">
        <v>59</v>
      </c>
      <c r="B15" s="28"/>
      <c r="C15" s="17"/>
      <c r="D15" s="2"/>
      <c r="E15" s="47">
        <v>33947</v>
      </c>
      <c r="F15" s="39"/>
      <c r="G15" s="47">
        <v>33947</v>
      </c>
      <c r="H15" s="39"/>
      <c r="I15" s="13">
        <v>81678</v>
      </c>
    </row>
    <row r="16" spans="1:19" ht="24" customHeight="1">
      <c r="A16" s="9" t="s">
        <v>86</v>
      </c>
      <c r="B16" s="40"/>
      <c r="C16" s="67"/>
      <c r="D16" s="2"/>
      <c r="E16" s="47">
        <v>38130</v>
      </c>
      <c r="F16" s="39"/>
      <c r="G16" s="47">
        <v>38130</v>
      </c>
      <c r="H16" s="39"/>
      <c r="I16" s="13">
        <v>86112</v>
      </c>
    </row>
    <row r="17" spans="1:12" ht="24" customHeight="1">
      <c r="A17" s="9" t="s">
        <v>27</v>
      </c>
      <c r="B17" s="40"/>
      <c r="C17" s="67"/>
      <c r="D17" s="2"/>
      <c r="E17" s="51">
        <v>36501</v>
      </c>
      <c r="F17" s="39"/>
      <c r="G17" s="51">
        <v>36086</v>
      </c>
      <c r="H17" s="39"/>
      <c r="I17" s="21">
        <v>31824</v>
      </c>
    </row>
    <row r="18" spans="1:12" ht="24" customHeight="1">
      <c r="A18" s="7" t="s">
        <v>28</v>
      </c>
      <c r="C18" s="17"/>
      <c r="D18" s="2"/>
      <c r="E18" s="21">
        <f>SUM(E15:E17)</f>
        <v>108578</v>
      </c>
      <c r="F18" s="13"/>
      <c r="G18" s="21">
        <f>SUM(G15:G17)</f>
        <v>108163</v>
      </c>
      <c r="H18" s="13"/>
      <c r="I18" s="21">
        <f>SUM(I15:I17)</f>
        <v>199614</v>
      </c>
    </row>
    <row r="19" spans="1:12" ht="24" customHeight="1">
      <c r="A19" s="7" t="s">
        <v>129</v>
      </c>
      <c r="C19" s="17"/>
      <c r="D19" s="2"/>
      <c r="E19" s="15">
        <f>E13-E18</f>
        <v>-47724</v>
      </c>
      <c r="F19" s="13"/>
      <c r="G19" s="15">
        <f>G13-G18</f>
        <v>-47309</v>
      </c>
      <c r="H19" s="13"/>
      <c r="I19" s="15">
        <f>I13-I18</f>
        <v>-1163</v>
      </c>
    </row>
    <row r="20" spans="1:12" ht="24" customHeight="1">
      <c r="A20" s="9" t="s">
        <v>29</v>
      </c>
      <c r="C20" s="17"/>
      <c r="D20" s="2"/>
      <c r="E20" s="51">
        <v>-8966</v>
      </c>
      <c r="F20" s="39"/>
      <c r="G20" s="51">
        <v>-7714</v>
      </c>
      <c r="H20" s="39"/>
      <c r="I20" s="21">
        <v>-6534</v>
      </c>
    </row>
    <row r="21" spans="1:12" ht="24" customHeight="1">
      <c r="A21" s="7" t="s">
        <v>134</v>
      </c>
      <c r="C21" s="17"/>
      <c r="D21" s="2"/>
      <c r="E21" s="15">
        <f>SUM(E19:E20)</f>
        <v>-56690</v>
      </c>
      <c r="F21" s="13"/>
      <c r="G21" s="15">
        <f>SUM(G19:G20)</f>
        <v>-55023</v>
      </c>
      <c r="H21" s="13"/>
      <c r="I21" s="15">
        <f>SUM(I19:I20)</f>
        <v>-7697</v>
      </c>
    </row>
    <row r="22" spans="1:12" ht="24" customHeight="1">
      <c r="A22" s="9" t="s">
        <v>153</v>
      </c>
      <c r="C22" s="38">
        <v>17</v>
      </c>
      <c r="D22" s="2"/>
      <c r="E22" s="51">
        <v>504</v>
      </c>
      <c r="F22" s="39"/>
      <c r="G22" s="51">
        <v>504</v>
      </c>
      <c r="H22" s="39"/>
      <c r="I22" s="21">
        <v>138</v>
      </c>
    </row>
    <row r="23" spans="1:12" ht="24" customHeight="1">
      <c r="A23" s="7" t="s">
        <v>110</v>
      </c>
      <c r="B23" s="28"/>
      <c r="C23" s="17"/>
      <c r="D23" s="2"/>
      <c r="E23" s="21">
        <f>SUM(E21:E22)</f>
        <v>-56186</v>
      </c>
      <c r="F23" s="15"/>
      <c r="G23" s="21">
        <f>SUM(G21:G22)</f>
        <v>-54519</v>
      </c>
      <c r="H23" s="15"/>
      <c r="I23" s="21">
        <f>SUM(I21:I22)</f>
        <v>-7559</v>
      </c>
    </row>
    <row r="24" spans="1:12" ht="24" customHeight="1">
      <c r="A24" s="9" t="s">
        <v>107</v>
      </c>
      <c r="B24" s="28"/>
      <c r="C24" s="17">
        <v>6</v>
      </c>
      <c r="D24" s="2"/>
      <c r="E24" s="21">
        <v>122346</v>
      </c>
      <c r="F24" s="15"/>
      <c r="G24" s="21">
        <v>0</v>
      </c>
      <c r="H24" s="15"/>
      <c r="I24" s="21">
        <v>0</v>
      </c>
    </row>
    <row r="25" spans="1:12" ht="24" customHeight="1" thickBot="1">
      <c r="A25" s="7" t="s">
        <v>72</v>
      </c>
      <c r="B25" s="28"/>
      <c r="C25" s="17"/>
      <c r="D25" s="2"/>
      <c r="E25" s="14">
        <f>E24+E23</f>
        <v>66160</v>
      </c>
      <c r="F25" s="15"/>
      <c r="G25" s="14">
        <f>G24+G23</f>
        <v>-54519</v>
      </c>
      <c r="H25" s="15"/>
      <c r="I25" s="14">
        <f>I24+I23</f>
        <v>-7559</v>
      </c>
    </row>
    <row r="26" spans="1:12" ht="24" customHeight="1" thickTop="1">
      <c r="A26" s="68"/>
      <c r="C26" s="15"/>
      <c r="D26" s="69"/>
      <c r="E26" s="41"/>
      <c r="F26" s="39"/>
      <c r="G26" s="41"/>
      <c r="H26" s="39"/>
      <c r="I26" s="41"/>
    </row>
    <row r="27" spans="1:12" ht="24" customHeight="1">
      <c r="A27" s="7" t="s">
        <v>30</v>
      </c>
      <c r="C27" s="38">
        <v>18</v>
      </c>
      <c r="E27" s="47"/>
      <c r="F27" s="47"/>
      <c r="G27" s="47"/>
      <c r="H27" s="47"/>
      <c r="I27" s="47"/>
    </row>
    <row r="28" spans="1:12" ht="24" customHeight="1">
      <c r="A28" s="9" t="s">
        <v>108</v>
      </c>
      <c r="E28" s="47"/>
      <c r="F28" s="47"/>
      <c r="G28" s="47"/>
      <c r="H28" s="47"/>
      <c r="I28" s="47"/>
    </row>
    <row r="29" spans="1:12" ht="24" customHeight="1" thickBot="1">
      <c r="A29" s="9" t="s">
        <v>145</v>
      </c>
      <c r="E29" s="98">
        <v>-0.06</v>
      </c>
      <c r="G29" s="98">
        <v>-0.06</v>
      </c>
      <c r="I29" s="70">
        <v>-0.01</v>
      </c>
    </row>
    <row r="30" spans="1:12" ht="24" customHeight="1" thickTop="1">
      <c r="A30" s="9"/>
      <c r="B30" s="28"/>
      <c r="C30" s="38"/>
      <c r="D30" s="71"/>
      <c r="E30" s="72"/>
      <c r="F30" s="47"/>
      <c r="G30" s="72"/>
      <c r="H30" s="47"/>
      <c r="I30" s="72"/>
      <c r="L30" s="89"/>
    </row>
    <row r="31" spans="1:12" ht="24" customHeight="1">
      <c r="A31" s="29" t="s">
        <v>9</v>
      </c>
      <c r="C31" s="53"/>
      <c r="D31" s="4"/>
      <c r="E31" s="45"/>
      <c r="F31" s="45"/>
      <c r="G31" s="45"/>
      <c r="H31" s="45"/>
      <c r="I31" s="45"/>
    </row>
    <row r="32" spans="1:12" ht="24" customHeight="1">
      <c r="A32" s="55"/>
      <c r="B32" s="28"/>
      <c r="C32" s="56"/>
      <c r="I32" s="3" t="s">
        <v>69</v>
      </c>
    </row>
    <row r="33" spans="1:19" ht="24" customHeight="1">
      <c r="A33" s="7" t="s">
        <v>168</v>
      </c>
      <c r="B33" s="28"/>
      <c r="C33" s="56"/>
      <c r="I33" s="3"/>
    </row>
    <row r="34" spans="1:19" s="28" customFormat="1" ht="24" customHeight="1">
      <c r="A34" s="7" t="s">
        <v>53</v>
      </c>
      <c r="B34" s="27"/>
      <c r="C34" s="26"/>
      <c r="D34" s="27"/>
      <c r="E34" s="27"/>
      <c r="F34" s="27"/>
      <c r="G34" s="27"/>
      <c r="H34" s="27"/>
      <c r="I34" s="27"/>
    </row>
    <row r="35" spans="1:19" s="28" customFormat="1" ht="24" customHeight="1">
      <c r="A35" s="7" t="s">
        <v>162</v>
      </c>
      <c r="B35" s="27"/>
      <c r="C35" s="26"/>
      <c r="D35" s="27"/>
      <c r="E35" s="27"/>
      <c r="F35" s="27"/>
      <c r="G35" s="27"/>
      <c r="H35" s="27"/>
      <c r="I35" s="27"/>
    </row>
    <row r="36" spans="1:19" s="28" customFormat="1" ht="24" customHeight="1">
      <c r="B36" s="27"/>
      <c r="C36" s="26"/>
      <c r="D36" s="27"/>
      <c r="E36" s="27"/>
      <c r="F36" s="27"/>
      <c r="G36" s="27"/>
      <c r="H36" s="27"/>
      <c r="I36" s="22" t="s">
        <v>105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s="28" customFormat="1" ht="24" customHeight="1">
      <c r="B37" s="27"/>
      <c r="C37" s="26"/>
      <c r="D37" s="27"/>
      <c r="E37" s="74" t="s">
        <v>174</v>
      </c>
      <c r="F37" s="27"/>
      <c r="G37" s="27"/>
      <c r="H37" s="27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</row>
    <row r="38" spans="1:19" s="28" customFormat="1" ht="24" customHeight="1">
      <c r="B38" s="27"/>
      <c r="C38" s="26"/>
      <c r="D38" s="84"/>
      <c r="E38" s="85" t="s">
        <v>173</v>
      </c>
      <c r="F38" s="84"/>
      <c r="G38" s="95" t="s">
        <v>166</v>
      </c>
      <c r="H38" s="95"/>
      <c r="I38" s="95"/>
      <c r="J38" s="22"/>
      <c r="K38" s="22"/>
      <c r="L38" s="22"/>
      <c r="M38" s="22"/>
      <c r="N38" s="22"/>
      <c r="O38" s="22"/>
      <c r="P38" s="22"/>
      <c r="Q38" s="22"/>
      <c r="R38" s="22"/>
      <c r="S38" s="22"/>
    </row>
    <row r="39" spans="1:19" ht="24" customHeight="1">
      <c r="C39" s="59" t="s">
        <v>0</v>
      </c>
      <c r="D39" s="37"/>
      <c r="E39" s="60">
        <v>2021</v>
      </c>
      <c r="F39" s="61"/>
      <c r="G39" s="60">
        <v>2021</v>
      </c>
      <c r="H39" s="61"/>
      <c r="I39" s="60">
        <v>2020</v>
      </c>
    </row>
    <row r="40" spans="1:19" s="64" customFormat="1" ht="24" customHeight="1">
      <c r="A40" s="7"/>
      <c r="B40" s="62"/>
      <c r="C40" s="63"/>
      <c r="E40" s="65"/>
      <c r="G40" s="65"/>
    </row>
    <row r="41" spans="1:19" ht="24" customHeight="1">
      <c r="A41" s="7" t="s">
        <v>23</v>
      </c>
      <c r="D41" s="66"/>
      <c r="E41" s="39"/>
      <c r="F41" s="39"/>
      <c r="G41" s="39"/>
      <c r="H41" s="39"/>
      <c r="I41" s="39"/>
    </row>
    <row r="42" spans="1:19" ht="24" customHeight="1">
      <c r="A42" s="9" t="s">
        <v>106</v>
      </c>
      <c r="B42" s="28"/>
      <c r="C42" s="67"/>
      <c r="D42" s="2"/>
      <c r="E42" s="41">
        <v>288400</v>
      </c>
      <c r="F42" s="39"/>
      <c r="G42" s="41">
        <v>288400</v>
      </c>
      <c r="H42" s="39"/>
      <c r="I42" s="13">
        <v>509199</v>
      </c>
    </row>
    <row r="43" spans="1:19" ht="24" customHeight="1">
      <c r="A43" s="9" t="s">
        <v>24</v>
      </c>
      <c r="B43" s="28"/>
      <c r="C43" s="67"/>
      <c r="D43" s="2"/>
      <c r="E43" s="41">
        <v>9322</v>
      </c>
      <c r="F43" s="39"/>
      <c r="G43" s="41">
        <v>9322</v>
      </c>
      <c r="H43" s="39"/>
      <c r="I43" s="13">
        <v>10878</v>
      </c>
    </row>
    <row r="44" spans="1:19" ht="24" customHeight="1">
      <c r="A44" s="7" t="s">
        <v>25</v>
      </c>
      <c r="C44" s="15"/>
      <c r="D44" s="2"/>
      <c r="E44" s="23">
        <f>SUM(E42:E43)</f>
        <v>297722</v>
      </c>
      <c r="F44" s="13"/>
      <c r="G44" s="23">
        <f>SUM(G42:G43)</f>
        <v>297722</v>
      </c>
      <c r="H44" s="13"/>
      <c r="I44" s="23">
        <f>SUM(I42:I43)</f>
        <v>520077</v>
      </c>
    </row>
    <row r="45" spans="1:19" ht="24" customHeight="1">
      <c r="A45" s="7" t="s">
        <v>26</v>
      </c>
      <c r="C45" s="17"/>
      <c r="D45" s="2"/>
      <c r="E45" s="13"/>
      <c r="F45" s="13"/>
      <c r="G45" s="13"/>
      <c r="H45" s="13"/>
      <c r="I45" s="13"/>
    </row>
    <row r="46" spans="1:19" ht="24" customHeight="1">
      <c r="A46" s="9" t="s">
        <v>59</v>
      </c>
      <c r="B46" s="28"/>
      <c r="C46" s="17"/>
      <c r="D46" s="2"/>
      <c r="E46" s="47">
        <v>153033</v>
      </c>
      <c r="F46" s="39"/>
      <c r="G46" s="47">
        <v>153033</v>
      </c>
      <c r="H46" s="39"/>
      <c r="I46" s="13">
        <v>215289</v>
      </c>
    </row>
    <row r="47" spans="1:19" ht="24" customHeight="1">
      <c r="A47" s="9" t="s">
        <v>86</v>
      </c>
      <c r="B47" s="40"/>
      <c r="C47" s="67"/>
      <c r="D47" s="2"/>
      <c r="E47" s="47">
        <v>176629</v>
      </c>
      <c r="F47" s="39"/>
      <c r="G47" s="47">
        <v>176629</v>
      </c>
      <c r="H47" s="39"/>
      <c r="I47" s="13">
        <v>281339</v>
      </c>
    </row>
    <row r="48" spans="1:19" ht="24" customHeight="1">
      <c r="A48" s="9" t="s">
        <v>27</v>
      </c>
      <c r="B48" s="40"/>
      <c r="C48" s="67"/>
      <c r="D48" s="2"/>
      <c r="E48" s="47">
        <v>106727</v>
      </c>
      <c r="F48" s="49"/>
      <c r="G48" s="47">
        <v>106312</v>
      </c>
      <c r="H48" s="49"/>
      <c r="I48" s="15">
        <v>105860</v>
      </c>
    </row>
    <row r="49" spans="1:9" ht="24" customHeight="1">
      <c r="A49" s="9" t="s">
        <v>146</v>
      </c>
      <c r="B49" s="40"/>
      <c r="C49" s="67"/>
      <c r="D49" s="2"/>
      <c r="E49" s="51">
        <v>3094</v>
      </c>
      <c r="F49" s="39"/>
      <c r="G49" s="51">
        <v>3094</v>
      </c>
      <c r="H49" s="39"/>
      <c r="I49" s="21">
        <v>0</v>
      </c>
    </row>
    <row r="50" spans="1:9" ht="24" customHeight="1">
      <c r="A50" s="7" t="s">
        <v>28</v>
      </c>
      <c r="C50" s="17"/>
      <c r="D50" s="2"/>
      <c r="E50" s="21">
        <f>SUM(E46:E49)</f>
        <v>439483</v>
      </c>
      <c r="F50" s="13"/>
      <c r="G50" s="21">
        <f>SUM(G46:G49)</f>
        <v>439068</v>
      </c>
      <c r="H50" s="13"/>
      <c r="I50" s="21">
        <f>SUM(I46:I49)</f>
        <v>602488</v>
      </c>
    </row>
    <row r="51" spans="1:9" ht="24" customHeight="1">
      <c r="A51" s="7" t="s">
        <v>129</v>
      </c>
      <c r="C51" s="17"/>
      <c r="D51" s="2"/>
      <c r="E51" s="15">
        <f>E44-E50</f>
        <v>-141761</v>
      </c>
      <c r="F51" s="13"/>
      <c r="G51" s="15">
        <f>G44-G50</f>
        <v>-141346</v>
      </c>
      <c r="H51" s="13"/>
      <c r="I51" s="15">
        <f>I44-I50</f>
        <v>-82411</v>
      </c>
    </row>
    <row r="52" spans="1:9" ht="24" customHeight="1">
      <c r="A52" s="9" t="s">
        <v>29</v>
      </c>
      <c r="C52" s="17"/>
      <c r="D52" s="2"/>
      <c r="E52" s="51">
        <v>-24846</v>
      </c>
      <c r="F52" s="39"/>
      <c r="G52" s="51">
        <v>-23595</v>
      </c>
      <c r="H52" s="39"/>
      <c r="I52" s="21">
        <v>-22722</v>
      </c>
    </row>
    <row r="53" spans="1:9" ht="24" customHeight="1">
      <c r="A53" s="7" t="s">
        <v>134</v>
      </c>
      <c r="C53" s="17"/>
      <c r="D53" s="2"/>
      <c r="E53" s="15">
        <f>SUM(E51:E52)</f>
        <v>-166607</v>
      </c>
      <c r="F53" s="13"/>
      <c r="G53" s="15">
        <f>SUM(G51:G52)</f>
        <v>-164941</v>
      </c>
      <c r="H53" s="13"/>
      <c r="I53" s="15">
        <f>SUM(I51:I52)</f>
        <v>-105133</v>
      </c>
    </row>
    <row r="54" spans="1:9" ht="24" customHeight="1">
      <c r="A54" s="9" t="s">
        <v>153</v>
      </c>
      <c r="C54" s="38">
        <v>17</v>
      </c>
      <c r="D54" s="2"/>
      <c r="E54" s="51">
        <v>1916</v>
      </c>
      <c r="F54" s="39"/>
      <c r="G54" s="51">
        <v>1916</v>
      </c>
      <c r="H54" s="39"/>
      <c r="I54" s="21">
        <v>660</v>
      </c>
    </row>
    <row r="55" spans="1:9" ht="24" customHeight="1">
      <c r="A55" s="7" t="s">
        <v>110</v>
      </c>
      <c r="B55" s="28"/>
      <c r="C55" s="17"/>
      <c r="D55" s="2"/>
      <c r="E55" s="21">
        <f>SUM(E53:E54)</f>
        <v>-164691</v>
      </c>
      <c r="F55" s="15"/>
      <c r="G55" s="21">
        <f>SUM(G53:G54)</f>
        <v>-163025</v>
      </c>
      <c r="H55" s="15"/>
      <c r="I55" s="21">
        <f>SUM(I53:I54)</f>
        <v>-104473</v>
      </c>
    </row>
    <row r="56" spans="1:9" ht="24" customHeight="1">
      <c r="A56" s="9" t="s">
        <v>107</v>
      </c>
      <c r="B56" s="28"/>
      <c r="C56" s="17">
        <v>6</v>
      </c>
      <c r="D56" s="2"/>
      <c r="E56" s="21">
        <v>122346</v>
      </c>
      <c r="F56" s="15"/>
      <c r="G56" s="21">
        <v>0</v>
      </c>
      <c r="H56" s="15"/>
      <c r="I56" s="21">
        <v>0</v>
      </c>
    </row>
    <row r="57" spans="1:9" ht="24" customHeight="1" thickBot="1">
      <c r="A57" s="7" t="s">
        <v>72</v>
      </c>
      <c r="B57" s="28"/>
      <c r="C57" s="17"/>
      <c r="D57" s="2"/>
      <c r="E57" s="14">
        <f>E56+E55</f>
        <v>-42345</v>
      </c>
      <c r="F57" s="15"/>
      <c r="G57" s="14">
        <f>G56+G55</f>
        <v>-163025</v>
      </c>
      <c r="H57" s="15"/>
      <c r="I57" s="14">
        <f>I56+I55</f>
        <v>-104473</v>
      </c>
    </row>
    <row r="58" spans="1:9" ht="24" customHeight="1" thickTop="1">
      <c r="A58" s="68"/>
      <c r="C58" s="15"/>
      <c r="D58" s="69"/>
      <c r="E58" s="41"/>
      <c r="F58" s="39"/>
      <c r="G58" s="41"/>
      <c r="H58" s="39"/>
      <c r="I58" s="41"/>
    </row>
    <row r="59" spans="1:9" ht="24" customHeight="1">
      <c r="A59" s="7" t="s">
        <v>30</v>
      </c>
      <c r="C59" s="38">
        <v>18</v>
      </c>
      <c r="E59" s="47"/>
      <c r="F59" s="47"/>
      <c r="G59" s="47"/>
      <c r="H59" s="47"/>
      <c r="I59" s="47"/>
    </row>
    <row r="60" spans="1:9" ht="24" customHeight="1">
      <c r="A60" s="9" t="s">
        <v>108</v>
      </c>
      <c r="E60" s="47"/>
      <c r="F60" s="47"/>
      <c r="G60" s="47"/>
      <c r="H60" s="47"/>
      <c r="I60" s="47"/>
    </row>
    <row r="61" spans="1:9" ht="24" customHeight="1" thickBot="1">
      <c r="A61" s="9" t="s">
        <v>145</v>
      </c>
      <c r="E61" s="98">
        <v>-0.19</v>
      </c>
      <c r="G61" s="98">
        <v>-0.18</v>
      </c>
      <c r="I61" s="70">
        <v>-0.16</v>
      </c>
    </row>
    <row r="62" spans="1:9" ht="24" customHeight="1" thickTop="1">
      <c r="A62" s="9"/>
      <c r="B62" s="28"/>
      <c r="C62" s="38"/>
      <c r="D62" s="71"/>
      <c r="E62" s="72"/>
      <c r="F62" s="47"/>
      <c r="G62" s="72"/>
      <c r="H62" s="47"/>
      <c r="I62" s="72"/>
    </row>
    <row r="63" spans="1:9" ht="24" customHeight="1">
      <c r="A63" s="29" t="s">
        <v>9</v>
      </c>
      <c r="C63" s="53"/>
      <c r="D63" s="4"/>
      <c r="E63" s="45"/>
      <c r="F63" s="45"/>
      <c r="G63" s="45"/>
      <c r="H63" s="45"/>
      <c r="I63" s="45"/>
    </row>
    <row r="64" spans="1:9" ht="24" customHeight="1">
      <c r="A64" s="55"/>
      <c r="B64" s="28"/>
      <c r="C64" s="56"/>
      <c r="I64" s="3" t="s">
        <v>69</v>
      </c>
    </row>
    <row r="65" spans="1:10" ht="24" customHeight="1">
      <c r="A65" s="7" t="s">
        <v>168</v>
      </c>
      <c r="B65" s="28"/>
      <c r="C65" s="56"/>
      <c r="I65" s="3"/>
    </row>
    <row r="66" spans="1:10" ht="24" customHeight="1">
      <c r="A66" s="7" t="s">
        <v>54</v>
      </c>
      <c r="B66" s="25"/>
      <c r="C66" s="26"/>
      <c r="D66" s="27"/>
      <c r="E66" s="27"/>
      <c r="F66" s="27"/>
      <c r="G66" s="27"/>
      <c r="H66" s="27"/>
      <c r="I66" s="27"/>
      <c r="J66" s="28"/>
    </row>
    <row r="67" spans="1:10" ht="24" customHeight="1">
      <c r="A67" s="7" t="s">
        <v>162</v>
      </c>
      <c r="B67" s="27"/>
      <c r="C67" s="26"/>
      <c r="D67" s="27"/>
      <c r="E67" s="27"/>
      <c r="F67" s="27"/>
      <c r="G67" s="27"/>
      <c r="H67" s="27"/>
      <c r="I67" s="27"/>
      <c r="J67" s="28"/>
    </row>
    <row r="68" spans="1:10" ht="24" customHeight="1">
      <c r="A68" s="28"/>
      <c r="B68" s="27"/>
      <c r="C68" s="26"/>
      <c r="D68" s="27"/>
      <c r="E68" s="27"/>
      <c r="F68" s="27"/>
      <c r="G68" s="27"/>
      <c r="H68" s="27"/>
      <c r="I68" s="8" t="s">
        <v>66</v>
      </c>
      <c r="J68" s="28"/>
    </row>
    <row r="69" spans="1:10" ht="24" customHeight="1">
      <c r="A69" s="28"/>
      <c r="B69" s="27"/>
      <c r="C69" s="26"/>
      <c r="D69" s="27"/>
      <c r="E69" s="74" t="s">
        <v>174</v>
      </c>
      <c r="F69" s="27"/>
      <c r="G69" s="27"/>
      <c r="H69" s="27"/>
      <c r="I69" s="8"/>
      <c r="J69" s="28"/>
    </row>
    <row r="70" spans="1:10" ht="24" customHeight="1">
      <c r="A70" s="28"/>
      <c r="B70" s="27"/>
      <c r="C70" s="26"/>
      <c r="D70" s="27"/>
      <c r="E70" s="85" t="s">
        <v>173</v>
      </c>
      <c r="F70" s="84"/>
      <c r="G70" s="95" t="s">
        <v>166</v>
      </c>
      <c r="H70" s="95"/>
      <c r="I70" s="95"/>
      <c r="J70" s="28"/>
    </row>
    <row r="71" spans="1:10" ht="24" customHeight="1">
      <c r="C71" s="26"/>
      <c r="E71" s="60">
        <v>2021</v>
      </c>
      <c r="F71" s="61"/>
      <c r="G71" s="60">
        <v>2021</v>
      </c>
      <c r="H71" s="61"/>
      <c r="I71" s="60">
        <v>2020</v>
      </c>
    </row>
    <row r="72" spans="1:10" ht="24" customHeight="1">
      <c r="A72" s="75" t="s">
        <v>31</v>
      </c>
      <c r="B72" s="73"/>
      <c r="C72" s="26"/>
      <c r="D72" s="73"/>
      <c r="E72" s="74"/>
      <c r="F72" s="74"/>
      <c r="G72" s="74"/>
      <c r="H72" s="74"/>
      <c r="I72" s="36"/>
      <c r="J72" s="73"/>
    </row>
    <row r="73" spans="1:10" ht="24" customHeight="1">
      <c r="A73" s="29" t="s">
        <v>111</v>
      </c>
      <c r="C73" s="56"/>
      <c r="E73" s="41">
        <f>SUM(E53)</f>
        <v>-166607</v>
      </c>
      <c r="F73" s="41"/>
      <c r="G73" s="41">
        <f>SUM(G53)</f>
        <v>-164941</v>
      </c>
      <c r="H73" s="41"/>
      <c r="I73" s="41">
        <f>SUM(I53)</f>
        <v>-105133</v>
      </c>
    </row>
    <row r="74" spans="1:10" ht="24" customHeight="1">
      <c r="A74" s="29" t="s">
        <v>112</v>
      </c>
      <c r="C74" s="56"/>
      <c r="E74" s="47"/>
      <c r="F74" s="47"/>
      <c r="G74" s="47"/>
      <c r="H74" s="47"/>
      <c r="I74" s="47"/>
    </row>
    <row r="75" spans="1:10" ht="24" customHeight="1">
      <c r="A75" s="29" t="s">
        <v>80</v>
      </c>
      <c r="C75" s="56"/>
      <c r="E75" s="47"/>
      <c r="F75" s="47"/>
      <c r="G75" s="47"/>
      <c r="H75" s="47"/>
      <c r="I75" s="47"/>
    </row>
    <row r="76" spans="1:10" ht="24" customHeight="1">
      <c r="A76" s="55" t="s">
        <v>32</v>
      </c>
      <c r="C76" s="56"/>
      <c r="E76" s="41">
        <v>164000</v>
      </c>
      <c r="F76" s="47"/>
      <c r="G76" s="41">
        <v>164000</v>
      </c>
      <c r="H76" s="47"/>
      <c r="I76" s="47">
        <v>137246</v>
      </c>
    </row>
    <row r="77" spans="1:10" ht="24" customHeight="1">
      <c r="A77" s="55" t="s">
        <v>154</v>
      </c>
      <c r="C77" s="56"/>
      <c r="E77" s="41">
        <v>459</v>
      </c>
      <c r="F77" s="47"/>
      <c r="G77" s="41">
        <v>459</v>
      </c>
      <c r="H77" s="47"/>
      <c r="I77" s="47">
        <v>-158</v>
      </c>
    </row>
    <row r="78" spans="1:10" ht="24" customHeight="1">
      <c r="A78" s="83" t="s">
        <v>155</v>
      </c>
      <c r="C78" s="56"/>
      <c r="E78" s="41">
        <v>3094</v>
      </c>
      <c r="F78" s="47"/>
      <c r="G78" s="41">
        <v>3094</v>
      </c>
      <c r="H78" s="47"/>
      <c r="I78" s="47">
        <v>0</v>
      </c>
    </row>
    <row r="79" spans="1:10" ht="24" customHeight="1">
      <c r="A79" s="55" t="s">
        <v>149</v>
      </c>
      <c r="C79" s="56"/>
      <c r="E79" s="47">
        <v>-1251</v>
      </c>
      <c r="F79" s="47"/>
      <c r="G79" s="47">
        <v>-1251</v>
      </c>
      <c r="H79" s="47"/>
      <c r="I79" s="47">
        <v>0</v>
      </c>
    </row>
    <row r="80" spans="1:10" ht="24" customHeight="1">
      <c r="A80" s="55" t="s">
        <v>99</v>
      </c>
      <c r="C80" s="56"/>
      <c r="E80" s="41">
        <v>5680</v>
      </c>
      <c r="F80" s="47"/>
      <c r="G80" s="41">
        <v>5680</v>
      </c>
      <c r="H80" s="47"/>
      <c r="I80" s="47">
        <v>5799</v>
      </c>
    </row>
    <row r="81" spans="1:9" ht="24" customHeight="1">
      <c r="A81" s="83" t="s">
        <v>150</v>
      </c>
      <c r="C81" s="56"/>
      <c r="E81" s="41">
        <v>153</v>
      </c>
      <c r="F81" s="47"/>
      <c r="G81" s="41">
        <v>153</v>
      </c>
      <c r="H81" s="47"/>
      <c r="I81" s="47">
        <v>0</v>
      </c>
    </row>
    <row r="82" spans="1:9" ht="24" customHeight="1">
      <c r="A82" s="55" t="s">
        <v>156</v>
      </c>
      <c r="C82" s="56"/>
      <c r="E82" s="41">
        <v>-126</v>
      </c>
      <c r="F82" s="47"/>
      <c r="G82" s="41">
        <v>-126</v>
      </c>
      <c r="H82" s="47"/>
      <c r="I82" s="47">
        <v>-1031</v>
      </c>
    </row>
    <row r="83" spans="1:9" ht="24" customHeight="1">
      <c r="A83" s="83" t="s">
        <v>151</v>
      </c>
      <c r="C83" s="56"/>
      <c r="E83" s="41">
        <v>-54303</v>
      </c>
      <c r="F83" s="47"/>
      <c r="G83" s="41">
        <v>-54303</v>
      </c>
      <c r="H83" s="47"/>
      <c r="I83" s="47">
        <v>-7175</v>
      </c>
    </row>
    <row r="84" spans="1:9" ht="24" customHeight="1">
      <c r="A84" s="83" t="s">
        <v>163</v>
      </c>
      <c r="C84" s="56"/>
      <c r="E84" s="41" t="s">
        <v>178</v>
      </c>
      <c r="F84" s="47"/>
      <c r="G84" s="41" t="s">
        <v>178</v>
      </c>
      <c r="H84" s="47"/>
      <c r="I84" s="47">
        <v>294</v>
      </c>
    </row>
    <row r="85" spans="1:9" ht="24" customHeight="1">
      <c r="A85" s="9" t="s">
        <v>47</v>
      </c>
      <c r="C85" s="56"/>
      <c r="E85" s="41">
        <v>1188</v>
      </c>
      <c r="F85" s="47"/>
      <c r="G85" s="41">
        <v>1188</v>
      </c>
      <c r="H85" s="47"/>
      <c r="I85" s="47">
        <v>1421</v>
      </c>
    </row>
    <row r="86" spans="1:9" ht="24" customHeight="1">
      <c r="A86" s="9" t="s">
        <v>184</v>
      </c>
      <c r="C86" s="56"/>
      <c r="E86" s="41">
        <v>2700</v>
      </c>
      <c r="F86" s="47"/>
      <c r="G86" s="41">
        <v>2700</v>
      </c>
      <c r="H86" s="47"/>
      <c r="I86" s="47">
        <v>0</v>
      </c>
    </row>
    <row r="87" spans="1:9" ht="24" customHeight="1">
      <c r="A87" s="29" t="s">
        <v>33</v>
      </c>
      <c r="C87" s="56"/>
      <c r="E87" s="41">
        <v>-6</v>
      </c>
      <c r="F87" s="47"/>
      <c r="G87" s="41">
        <v>-6</v>
      </c>
      <c r="H87" s="47"/>
      <c r="I87" s="47">
        <v>-30</v>
      </c>
    </row>
    <row r="88" spans="1:9" ht="24" customHeight="1">
      <c r="A88" s="29" t="s">
        <v>100</v>
      </c>
      <c r="C88" s="56"/>
      <c r="E88" s="51">
        <v>24846</v>
      </c>
      <c r="F88" s="41"/>
      <c r="G88" s="51">
        <v>23595</v>
      </c>
      <c r="H88" s="41"/>
      <c r="I88" s="51">
        <v>22722</v>
      </c>
    </row>
    <row r="89" spans="1:9" ht="24" customHeight="1">
      <c r="A89" s="55" t="s">
        <v>113</v>
      </c>
      <c r="C89" s="56"/>
      <c r="E89" s="41"/>
      <c r="F89" s="41"/>
      <c r="G89" s="41"/>
      <c r="H89" s="41"/>
      <c r="I89" s="41"/>
    </row>
    <row r="90" spans="1:9" ht="24" customHeight="1">
      <c r="A90" s="29" t="s">
        <v>34</v>
      </c>
      <c r="C90" s="56"/>
      <c r="E90" s="47">
        <f>SUM(E73:E89)</f>
        <v>-20173</v>
      </c>
      <c r="F90" s="47"/>
      <c r="G90" s="47">
        <f>SUM(G73:G89)</f>
        <v>-19758</v>
      </c>
      <c r="H90" s="47"/>
      <c r="I90" s="47">
        <f>SUM(I73:I89)</f>
        <v>53955</v>
      </c>
    </row>
    <row r="91" spans="1:9" ht="24" customHeight="1">
      <c r="A91" s="29" t="s">
        <v>35</v>
      </c>
      <c r="C91" s="56"/>
      <c r="E91" s="47"/>
      <c r="F91" s="47"/>
      <c r="G91" s="47"/>
      <c r="H91" s="47"/>
      <c r="I91" s="47"/>
    </row>
    <row r="92" spans="1:9" ht="24" customHeight="1">
      <c r="A92" s="29" t="s">
        <v>51</v>
      </c>
      <c r="C92" s="56"/>
      <c r="E92" s="41">
        <v>-2771</v>
      </c>
      <c r="F92" s="47"/>
      <c r="G92" s="41">
        <v>-2771</v>
      </c>
      <c r="H92" s="47"/>
      <c r="I92" s="47">
        <v>-3100</v>
      </c>
    </row>
    <row r="93" spans="1:9" ht="24" customHeight="1">
      <c r="A93" s="29" t="s">
        <v>36</v>
      </c>
      <c r="C93" s="56"/>
      <c r="E93" s="41">
        <v>5792</v>
      </c>
      <c r="F93" s="47"/>
      <c r="G93" s="41">
        <v>5792</v>
      </c>
      <c r="H93" s="47"/>
      <c r="I93" s="47">
        <v>-888</v>
      </c>
    </row>
    <row r="94" spans="1:9" ht="24" customHeight="1">
      <c r="A94" s="29" t="s">
        <v>124</v>
      </c>
      <c r="C94" s="56"/>
      <c r="E94" s="41">
        <v>-108</v>
      </c>
      <c r="F94" s="47"/>
      <c r="G94" s="41">
        <v>-3809</v>
      </c>
      <c r="H94" s="47"/>
      <c r="I94" s="47">
        <v>-3933</v>
      </c>
    </row>
    <row r="95" spans="1:9" ht="24" customHeight="1">
      <c r="A95" s="55" t="s">
        <v>37</v>
      </c>
      <c r="B95" s="28"/>
      <c r="C95" s="56"/>
      <c r="E95" s="41">
        <v>-10331</v>
      </c>
      <c r="F95" s="47"/>
      <c r="G95" s="41">
        <v>-10331</v>
      </c>
      <c r="H95" s="47"/>
      <c r="I95" s="47">
        <v>-6412</v>
      </c>
    </row>
    <row r="96" spans="1:9" ht="24" customHeight="1">
      <c r="A96" s="55" t="s">
        <v>137</v>
      </c>
      <c r="B96" s="28"/>
      <c r="C96" s="56"/>
      <c r="E96" s="41">
        <v>4257</v>
      </c>
      <c r="F96" s="47"/>
      <c r="G96" s="41">
        <v>4257</v>
      </c>
      <c r="H96" s="47"/>
      <c r="I96" s="47">
        <v>22127</v>
      </c>
    </row>
    <row r="97" spans="1:10" ht="24" customHeight="1">
      <c r="A97" s="55" t="s">
        <v>183</v>
      </c>
      <c r="B97" s="28"/>
      <c r="C97" s="56"/>
      <c r="E97" s="41">
        <v>-3000</v>
      </c>
      <c r="F97" s="47"/>
      <c r="G97" s="41">
        <v>0</v>
      </c>
      <c r="H97" s="47"/>
      <c r="I97" s="47">
        <v>0</v>
      </c>
    </row>
    <row r="98" spans="1:10" ht="24" customHeight="1">
      <c r="A98" s="29" t="s">
        <v>38</v>
      </c>
      <c r="C98" s="56"/>
      <c r="E98" s="41"/>
      <c r="F98" s="47"/>
      <c r="G98" s="41"/>
      <c r="H98" s="47"/>
      <c r="I98" s="47"/>
    </row>
    <row r="99" spans="1:10" ht="24" customHeight="1">
      <c r="A99" s="55" t="s">
        <v>52</v>
      </c>
      <c r="C99" s="56"/>
      <c r="E99" s="41">
        <v>11635</v>
      </c>
      <c r="F99" s="47"/>
      <c r="G99" s="41">
        <v>11760</v>
      </c>
      <c r="H99" s="47"/>
      <c r="I99" s="47">
        <v>10128</v>
      </c>
    </row>
    <row r="100" spans="1:10" ht="24" customHeight="1">
      <c r="A100" s="55" t="s">
        <v>47</v>
      </c>
      <c r="C100" s="56"/>
      <c r="E100" s="41">
        <v>-365</v>
      </c>
      <c r="F100" s="47"/>
      <c r="G100" s="41">
        <v>-365</v>
      </c>
      <c r="H100" s="47"/>
      <c r="I100" s="47">
        <v>-77</v>
      </c>
    </row>
    <row r="101" spans="1:10" ht="24" customHeight="1">
      <c r="A101" s="29" t="s">
        <v>39</v>
      </c>
      <c r="C101" s="56"/>
      <c r="E101" s="51">
        <v>15893</v>
      </c>
      <c r="F101" s="47"/>
      <c r="G101" s="51">
        <v>15893</v>
      </c>
      <c r="H101" s="47"/>
      <c r="I101" s="51">
        <v>22637</v>
      </c>
    </row>
    <row r="102" spans="1:10" ht="24" customHeight="1">
      <c r="A102" s="29" t="s">
        <v>31</v>
      </c>
      <c r="C102" s="56"/>
      <c r="E102" s="41">
        <f>SUM(E90:E101)</f>
        <v>829</v>
      </c>
      <c r="F102" s="41"/>
      <c r="G102" s="41">
        <f>SUM(G90:G101)</f>
        <v>668</v>
      </c>
      <c r="H102" s="41"/>
      <c r="I102" s="41">
        <f>SUM(I90:I101)</f>
        <v>94437</v>
      </c>
    </row>
    <row r="103" spans="1:10" ht="24" customHeight="1">
      <c r="A103" s="29" t="s">
        <v>135</v>
      </c>
      <c r="C103" s="56"/>
      <c r="E103" s="41">
        <v>8</v>
      </c>
      <c r="F103" s="41"/>
      <c r="G103" s="41">
        <v>8</v>
      </c>
      <c r="H103" s="41"/>
      <c r="I103" s="41">
        <v>39</v>
      </c>
    </row>
    <row r="104" spans="1:10" ht="24" customHeight="1">
      <c r="A104" s="29" t="s">
        <v>79</v>
      </c>
      <c r="C104" s="56"/>
      <c r="E104" s="51">
        <v>-194</v>
      </c>
      <c r="F104" s="47"/>
      <c r="G104" s="51">
        <v>-194</v>
      </c>
      <c r="H104" s="47"/>
      <c r="I104" s="51">
        <v>-104</v>
      </c>
    </row>
    <row r="105" spans="1:10" ht="24" customHeight="1">
      <c r="A105" s="76" t="s">
        <v>152</v>
      </c>
      <c r="B105" s="28"/>
      <c r="C105" s="56"/>
      <c r="E105" s="51">
        <f>SUM(E102:E104)</f>
        <v>643</v>
      </c>
      <c r="F105" s="47"/>
      <c r="G105" s="51">
        <f>SUM(G102:G104)</f>
        <v>482</v>
      </c>
      <c r="H105" s="47"/>
      <c r="I105" s="51">
        <f>SUM(I102:I104)</f>
        <v>94372</v>
      </c>
    </row>
    <row r="106" spans="1:10" ht="24" customHeight="1">
      <c r="A106" s="55"/>
      <c r="B106" s="28"/>
      <c r="C106" s="56"/>
      <c r="E106" s="47"/>
      <c r="F106" s="47"/>
      <c r="G106" s="47"/>
      <c r="H106" s="47"/>
      <c r="I106" s="47"/>
    </row>
    <row r="107" spans="1:10" ht="24" customHeight="1">
      <c r="A107" s="55" t="s">
        <v>9</v>
      </c>
      <c r="B107" s="28"/>
      <c r="C107" s="56"/>
    </row>
    <row r="108" spans="1:10" ht="24" customHeight="1">
      <c r="A108" s="55"/>
      <c r="B108" s="28"/>
      <c r="C108" s="56"/>
      <c r="I108" s="3" t="s">
        <v>69</v>
      </c>
    </row>
    <row r="109" spans="1:10" ht="24" customHeight="1">
      <c r="A109" s="7" t="s">
        <v>168</v>
      </c>
      <c r="B109" s="28"/>
      <c r="C109" s="56"/>
      <c r="I109" s="3"/>
    </row>
    <row r="110" spans="1:10" ht="24" customHeight="1">
      <c r="A110" s="7" t="s">
        <v>55</v>
      </c>
      <c r="B110" s="25"/>
      <c r="C110" s="26"/>
      <c r="D110" s="27"/>
      <c r="E110" s="27"/>
      <c r="F110" s="27"/>
      <c r="G110" s="27"/>
      <c r="H110" s="27"/>
      <c r="I110" s="27"/>
      <c r="J110" s="28"/>
    </row>
    <row r="111" spans="1:10" ht="24" customHeight="1">
      <c r="A111" s="7" t="s">
        <v>162</v>
      </c>
      <c r="B111" s="27"/>
      <c r="C111" s="26"/>
      <c r="D111" s="27"/>
      <c r="E111" s="27"/>
      <c r="F111" s="27"/>
      <c r="G111" s="27"/>
      <c r="H111" s="27"/>
      <c r="I111" s="27"/>
      <c r="J111" s="28"/>
    </row>
    <row r="112" spans="1:10" ht="24" customHeight="1">
      <c r="A112" s="28"/>
      <c r="B112" s="27"/>
      <c r="C112" s="26"/>
      <c r="D112" s="27"/>
      <c r="E112" s="27"/>
      <c r="F112" s="27"/>
      <c r="G112" s="27"/>
      <c r="H112" s="27"/>
      <c r="I112" s="8" t="s">
        <v>66</v>
      </c>
      <c r="J112" s="28"/>
    </row>
    <row r="113" spans="1:10" ht="24" customHeight="1">
      <c r="A113" s="28"/>
      <c r="B113" s="27"/>
      <c r="C113" s="26"/>
      <c r="D113" s="27"/>
      <c r="E113" s="74" t="s">
        <v>174</v>
      </c>
      <c r="F113" s="27"/>
      <c r="G113" s="27"/>
      <c r="H113" s="27"/>
      <c r="I113" s="8"/>
      <c r="J113" s="28"/>
    </row>
    <row r="114" spans="1:10" ht="24" customHeight="1">
      <c r="A114" s="28"/>
      <c r="B114" s="27"/>
      <c r="C114" s="26"/>
      <c r="D114" s="27"/>
      <c r="E114" s="85" t="s">
        <v>173</v>
      </c>
      <c r="F114" s="84"/>
      <c r="G114" s="95" t="s">
        <v>166</v>
      </c>
      <c r="H114" s="95"/>
      <c r="I114" s="95"/>
      <c r="J114" s="28"/>
    </row>
    <row r="115" spans="1:10" ht="24" customHeight="1">
      <c r="C115" s="26"/>
      <c r="E115" s="60">
        <v>2021</v>
      </c>
      <c r="F115" s="61"/>
      <c r="G115" s="60">
        <v>2021</v>
      </c>
      <c r="H115" s="61"/>
      <c r="I115" s="60">
        <v>2020</v>
      </c>
    </row>
    <row r="116" spans="1:10" ht="24" customHeight="1">
      <c r="A116" s="75" t="s">
        <v>40</v>
      </c>
      <c r="B116" s="73"/>
      <c r="C116" s="26"/>
      <c r="E116" s="45"/>
      <c r="F116" s="3"/>
      <c r="G116" s="45"/>
      <c r="H116" s="3"/>
    </row>
    <row r="117" spans="1:10" ht="24" customHeight="1">
      <c r="A117" s="29" t="s">
        <v>114</v>
      </c>
      <c r="C117" s="56"/>
      <c r="E117" s="15">
        <v>-74138</v>
      </c>
      <c r="F117" s="39"/>
      <c r="G117" s="15">
        <v>-74138</v>
      </c>
      <c r="H117" s="39"/>
      <c r="I117" s="15">
        <v>-4045</v>
      </c>
    </row>
    <row r="118" spans="1:10" ht="24" customHeight="1">
      <c r="A118" s="29" t="s">
        <v>115</v>
      </c>
      <c r="C118" s="56"/>
      <c r="E118" s="41">
        <v>-38</v>
      </c>
      <c r="F118" s="39"/>
      <c r="G118" s="41">
        <v>-38</v>
      </c>
      <c r="H118" s="39"/>
      <c r="I118" s="15">
        <v>0</v>
      </c>
    </row>
    <row r="119" spans="1:10" ht="24" customHeight="1">
      <c r="A119" s="29" t="s">
        <v>78</v>
      </c>
      <c r="C119" s="56"/>
      <c r="E119" s="41">
        <v>3266</v>
      </c>
      <c r="F119" s="39"/>
      <c r="G119" s="41">
        <v>3266</v>
      </c>
      <c r="H119" s="39"/>
      <c r="I119" s="15">
        <v>605</v>
      </c>
    </row>
    <row r="120" spans="1:10" ht="24" customHeight="1">
      <c r="A120" s="29" t="s">
        <v>191</v>
      </c>
      <c r="C120" s="56"/>
      <c r="E120" s="41">
        <v>-31000</v>
      </c>
      <c r="F120" s="39"/>
      <c r="G120" s="41">
        <v>-31000</v>
      </c>
      <c r="H120" s="39"/>
      <c r="I120" s="15">
        <v>0</v>
      </c>
    </row>
    <row r="121" spans="1:10" ht="24" customHeight="1">
      <c r="A121" s="75" t="s">
        <v>60</v>
      </c>
      <c r="C121" s="56"/>
      <c r="E121" s="23">
        <f>SUM(E117:E120)</f>
        <v>-101910</v>
      </c>
      <c r="F121" s="13"/>
      <c r="G121" s="23">
        <f>SUM(G117:G120)</f>
        <v>-101910</v>
      </c>
      <c r="H121" s="13"/>
      <c r="I121" s="23">
        <f>SUM(I117:I120)</f>
        <v>-3440</v>
      </c>
    </row>
    <row r="122" spans="1:10" ht="24" customHeight="1">
      <c r="A122" s="75" t="s">
        <v>41</v>
      </c>
      <c r="B122" s="73"/>
      <c r="C122" s="56"/>
      <c r="E122" s="13"/>
      <c r="F122" s="13"/>
      <c r="G122" s="13"/>
      <c r="H122" s="13"/>
      <c r="I122" s="13"/>
    </row>
    <row r="123" spans="1:10" ht="24" customHeight="1">
      <c r="A123" s="29" t="s">
        <v>189</v>
      </c>
      <c r="B123" s="73"/>
      <c r="C123" s="56"/>
      <c r="E123" s="13"/>
      <c r="F123" s="13"/>
      <c r="G123" s="13"/>
      <c r="H123" s="13"/>
      <c r="I123" s="13"/>
    </row>
    <row r="124" spans="1:10" ht="24" customHeight="1">
      <c r="A124" s="29" t="s">
        <v>87</v>
      </c>
      <c r="B124" s="73"/>
      <c r="C124" s="56"/>
      <c r="E124" s="13">
        <v>-5134</v>
      </c>
      <c r="F124" s="13"/>
      <c r="G124" s="13">
        <v>-5134</v>
      </c>
      <c r="H124" s="13"/>
      <c r="I124" s="13">
        <v>-2975</v>
      </c>
    </row>
    <row r="125" spans="1:10" ht="24" customHeight="1">
      <c r="A125" s="29" t="s">
        <v>88</v>
      </c>
      <c r="B125" s="73"/>
      <c r="C125" s="56"/>
      <c r="E125" s="13">
        <v>197124</v>
      </c>
      <c r="F125" s="13"/>
      <c r="G125" s="13">
        <v>197124</v>
      </c>
      <c r="H125" s="13"/>
      <c r="I125" s="13">
        <v>263821</v>
      </c>
    </row>
    <row r="126" spans="1:10" ht="24" customHeight="1">
      <c r="A126" s="29" t="s">
        <v>127</v>
      </c>
      <c r="B126" s="73"/>
      <c r="C126" s="56"/>
      <c r="E126" s="13">
        <v>-181098</v>
      </c>
      <c r="F126" s="13"/>
      <c r="G126" s="13">
        <v>-181098</v>
      </c>
      <c r="H126" s="13"/>
      <c r="I126" s="13">
        <v>-319360</v>
      </c>
    </row>
    <row r="127" spans="1:10" ht="24" customHeight="1">
      <c r="A127" s="29" t="s">
        <v>130</v>
      </c>
      <c r="B127" s="73"/>
      <c r="C127" s="56"/>
      <c r="E127" s="13">
        <v>0</v>
      </c>
      <c r="F127" s="13"/>
      <c r="G127" s="13">
        <v>0</v>
      </c>
      <c r="H127" s="13"/>
      <c r="I127" s="13">
        <v>-3000</v>
      </c>
    </row>
    <row r="128" spans="1:10" ht="24" customHeight="1">
      <c r="A128" s="29" t="s">
        <v>131</v>
      </c>
      <c r="C128" s="56"/>
      <c r="E128" s="41">
        <v>-70100</v>
      </c>
      <c r="F128" s="39"/>
      <c r="G128" s="41">
        <v>-70100</v>
      </c>
      <c r="H128" s="39"/>
      <c r="I128" s="13">
        <v>-78928</v>
      </c>
    </row>
    <row r="129" spans="1:9" ht="24" customHeight="1">
      <c r="A129" s="29" t="s">
        <v>132</v>
      </c>
      <c r="C129" s="56"/>
      <c r="E129" s="41">
        <v>-23213</v>
      </c>
      <c r="F129" s="39"/>
      <c r="G129" s="41">
        <v>-23052</v>
      </c>
      <c r="H129" s="39"/>
      <c r="I129" s="13">
        <v>-20857</v>
      </c>
    </row>
    <row r="130" spans="1:9" ht="24" customHeight="1">
      <c r="A130" s="29" t="s">
        <v>157</v>
      </c>
      <c r="C130" s="56"/>
      <c r="E130" s="41">
        <v>108209</v>
      </c>
      <c r="F130" s="39"/>
      <c r="G130" s="41">
        <v>108209</v>
      </c>
      <c r="H130" s="39"/>
      <c r="I130" s="13">
        <v>54270</v>
      </c>
    </row>
    <row r="131" spans="1:9" ht="24" customHeight="1">
      <c r="A131" s="29" t="s">
        <v>186</v>
      </c>
      <c r="C131" s="56"/>
      <c r="E131" s="41">
        <v>80000</v>
      </c>
      <c r="F131" s="39"/>
      <c r="G131" s="41">
        <v>80000</v>
      </c>
      <c r="H131" s="39"/>
      <c r="I131" s="13">
        <v>0</v>
      </c>
    </row>
    <row r="132" spans="1:9" ht="24" customHeight="1">
      <c r="A132" s="29" t="s">
        <v>185</v>
      </c>
      <c r="C132" s="56"/>
      <c r="E132" s="41">
        <v>-5001</v>
      </c>
      <c r="F132" s="39"/>
      <c r="G132" s="41">
        <v>-5001</v>
      </c>
      <c r="H132" s="39"/>
      <c r="I132" s="13">
        <v>0</v>
      </c>
    </row>
    <row r="133" spans="1:9" ht="24" customHeight="1">
      <c r="A133" s="29" t="s">
        <v>187</v>
      </c>
      <c r="C133" s="56"/>
      <c r="E133" s="41">
        <v>37</v>
      </c>
      <c r="F133" s="39"/>
      <c r="G133" s="41">
        <v>37</v>
      </c>
      <c r="H133" s="39"/>
      <c r="I133" s="13">
        <v>0</v>
      </c>
    </row>
    <row r="134" spans="1:9" ht="24" customHeight="1">
      <c r="A134" s="75" t="s">
        <v>118</v>
      </c>
      <c r="C134" s="56"/>
      <c r="E134" s="23">
        <f>SUM(E123:E133)</f>
        <v>100824</v>
      </c>
      <c r="F134" s="13"/>
      <c r="G134" s="23">
        <f>SUM(G123:G133)</f>
        <v>100985</v>
      </c>
      <c r="H134" s="13"/>
      <c r="I134" s="23">
        <f>SUM(I123:I133)</f>
        <v>-107029</v>
      </c>
    </row>
    <row r="135" spans="1:9" ht="24" customHeight="1">
      <c r="A135" s="75" t="s">
        <v>133</v>
      </c>
      <c r="C135" s="56"/>
      <c r="E135" s="15">
        <f>SUM(E105,E121,E134)</f>
        <v>-443</v>
      </c>
      <c r="F135" s="13"/>
      <c r="G135" s="15">
        <f>SUM(G105,G121,G134)</f>
        <v>-443</v>
      </c>
      <c r="H135" s="13"/>
      <c r="I135" s="15">
        <f>SUM(I105,I121,I134)</f>
        <v>-16097</v>
      </c>
    </row>
    <row r="136" spans="1:9" ht="24" customHeight="1">
      <c r="A136" s="55" t="s">
        <v>73</v>
      </c>
      <c r="B136" s="28"/>
      <c r="C136" s="56"/>
      <c r="E136" s="51">
        <f>BS!I12</f>
        <v>5164</v>
      </c>
      <c r="F136" s="13"/>
      <c r="G136" s="51">
        <f>BS!I12</f>
        <v>5164</v>
      </c>
      <c r="H136" s="13"/>
      <c r="I136" s="21">
        <v>19920</v>
      </c>
    </row>
    <row r="137" spans="1:9" ht="24" customHeight="1" thickBot="1">
      <c r="A137" s="76" t="s">
        <v>74</v>
      </c>
      <c r="B137" s="28"/>
      <c r="C137" s="56"/>
      <c r="E137" s="77">
        <f>SUM(E135:E136)</f>
        <v>4721</v>
      </c>
      <c r="F137" s="13"/>
      <c r="G137" s="77">
        <f>SUM(G135:G136)</f>
        <v>4721</v>
      </c>
      <c r="H137" s="13"/>
      <c r="I137" s="77">
        <f>SUM(I135:I136)</f>
        <v>3823</v>
      </c>
    </row>
    <row r="138" spans="1:9" ht="24" customHeight="1" thickTop="1">
      <c r="C138" s="56"/>
      <c r="E138" s="93">
        <f>E137-BS!E12</f>
        <v>0</v>
      </c>
      <c r="F138" s="13"/>
      <c r="G138" s="13">
        <f>G137-BS!G12</f>
        <v>0</v>
      </c>
      <c r="H138" s="13"/>
      <c r="I138" s="13"/>
    </row>
    <row r="139" spans="1:9" ht="24" customHeight="1">
      <c r="A139" s="76" t="s">
        <v>101</v>
      </c>
      <c r="B139" s="28"/>
      <c r="C139" s="56"/>
    </row>
    <row r="140" spans="1:9" ht="24" customHeight="1">
      <c r="A140" s="55" t="s">
        <v>119</v>
      </c>
    </row>
    <row r="141" spans="1:9" ht="24" customHeight="1">
      <c r="A141" s="55" t="s">
        <v>158</v>
      </c>
      <c r="E141" s="39">
        <v>2414</v>
      </c>
      <c r="F141" s="39"/>
      <c r="G141" s="39">
        <v>2414</v>
      </c>
      <c r="H141" s="39"/>
      <c r="I141" s="39">
        <v>974</v>
      </c>
    </row>
    <row r="142" spans="1:9" ht="24" customHeight="1">
      <c r="A142" s="55" t="s">
        <v>148</v>
      </c>
      <c r="E142" s="39">
        <v>11790</v>
      </c>
      <c r="F142" s="39"/>
      <c r="G142" s="39">
        <v>11790</v>
      </c>
      <c r="H142" s="39"/>
      <c r="I142" s="39">
        <v>0</v>
      </c>
    </row>
    <row r="143" spans="1:9" ht="24" customHeight="1">
      <c r="A143" s="92" t="s">
        <v>192</v>
      </c>
      <c r="E143" s="39">
        <v>55110</v>
      </c>
      <c r="F143" s="39"/>
      <c r="G143" s="39">
        <v>55110</v>
      </c>
      <c r="H143" s="39"/>
      <c r="I143" s="39">
        <v>0</v>
      </c>
    </row>
    <row r="144" spans="1:9" ht="24" customHeight="1">
      <c r="A144" s="92"/>
    </row>
    <row r="145" spans="1:1" ht="24" customHeight="1">
      <c r="A145" s="55" t="s">
        <v>42</v>
      </c>
    </row>
  </sheetData>
  <mergeCells count="4">
    <mergeCell ref="G7:I7"/>
    <mergeCell ref="G70:I70"/>
    <mergeCell ref="G38:I38"/>
    <mergeCell ref="G114:I114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2" fitToHeight="2" orientation="portrait" r:id="rId1"/>
  <rowBreaks count="3" manualBreakCount="3">
    <brk id="31" max="6" man="1"/>
    <brk id="63" max="9" man="1"/>
    <brk id="107" max="9" man="1"/>
  </rowBreaks>
  <ignoredErrors>
    <ignoredError sqref="H1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topLeftCell="A8" zoomScale="85" zoomScaleNormal="85" zoomScaleSheetLayoutView="85" workbookViewId="0">
      <selection activeCell="A14" sqref="A14:A15"/>
    </sheetView>
  </sheetViews>
  <sheetFormatPr defaultColWidth="9.140625" defaultRowHeight="24" customHeight="1"/>
  <cols>
    <col min="1" max="1" width="23.140625" style="1" customWidth="1"/>
    <col min="2" max="2" width="24" style="1" customWidth="1"/>
    <col min="3" max="3" width="7.140625" style="1" customWidth="1"/>
    <col min="4" max="4" width="2.140625" style="1" customWidth="1"/>
    <col min="5" max="5" width="15.85546875" style="1" customWidth="1"/>
    <col min="6" max="6" width="1.42578125" style="1" customWidth="1"/>
    <col min="7" max="7" width="15.85546875" style="1" customWidth="1"/>
    <col min="8" max="8" width="1.42578125" style="1" customWidth="1"/>
    <col min="9" max="9" width="15.85546875" style="1" customWidth="1"/>
    <col min="10" max="10" width="1.42578125" style="1" customWidth="1"/>
    <col min="11" max="11" width="15.85546875" style="1" customWidth="1"/>
    <col min="12" max="12" width="1.42578125" style="1" customWidth="1"/>
    <col min="13" max="13" width="22.5703125" style="1" customWidth="1"/>
    <col min="14" max="14" width="1.42578125" style="1" customWidth="1"/>
    <col min="15" max="15" width="18.85546875" style="1" customWidth="1"/>
    <col min="16" max="16" width="1.42578125" style="1" customWidth="1"/>
    <col min="17" max="17" width="15.85546875" style="1" customWidth="1"/>
    <col min="18" max="16384" width="9.140625" style="1"/>
  </cols>
  <sheetData>
    <row r="1" spans="1:17" ht="24" customHeight="1">
      <c r="Q1" s="3" t="s">
        <v>69</v>
      </c>
    </row>
    <row r="2" spans="1:17" ht="24" customHeight="1">
      <c r="A2" s="7" t="s">
        <v>168</v>
      </c>
    </row>
    <row r="3" spans="1:17" ht="24" customHeight="1">
      <c r="A3" s="7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4" customHeight="1">
      <c r="A4" s="7" t="s">
        <v>162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6"/>
      <c r="N5" s="16"/>
      <c r="O5" s="16"/>
      <c r="P5" s="6"/>
      <c r="Q5" s="8" t="s">
        <v>66</v>
      </c>
    </row>
    <row r="6" spans="1:17" ht="24" customHeight="1">
      <c r="B6" s="6"/>
      <c r="C6" s="6"/>
      <c r="D6" s="6"/>
      <c r="E6" s="96" t="s">
        <v>167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7" ht="24" customHeight="1">
      <c r="B7" s="6"/>
      <c r="C7" s="6"/>
      <c r="D7" s="6"/>
      <c r="E7" s="19"/>
      <c r="F7" s="19"/>
      <c r="G7" s="19"/>
      <c r="H7" s="19"/>
      <c r="I7" s="19"/>
      <c r="J7" s="19"/>
      <c r="K7" s="19"/>
      <c r="L7" s="19"/>
      <c r="M7" s="97" t="s">
        <v>92</v>
      </c>
      <c r="N7" s="97"/>
      <c r="O7" s="97"/>
      <c r="P7" s="19"/>
      <c r="Q7" s="19"/>
    </row>
    <row r="8" spans="1:17" ht="24" customHeight="1">
      <c r="B8" s="6"/>
      <c r="C8" s="6"/>
      <c r="D8" s="6"/>
      <c r="E8" s="19"/>
      <c r="F8" s="19"/>
      <c r="G8" s="19"/>
      <c r="H8" s="19"/>
      <c r="I8" s="19"/>
      <c r="J8" s="19"/>
      <c r="K8" s="19"/>
      <c r="L8" s="19"/>
      <c r="M8" s="20" t="s">
        <v>94</v>
      </c>
      <c r="P8" s="19"/>
      <c r="Q8" s="19"/>
    </row>
    <row r="9" spans="1:17" s="2" customFormat="1" ht="24" customHeight="1">
      <c r="C9" s="6"/>
      <c r="E9" s="12" t="s">
        <v>44</v>
      </c>
      <c r="F9" s="12"/>
      <c r="G9" s="12"/>
      <c r="H9" s="12"/>
      <c r="I9" s="97" t="s">
        <v>62</v>
      </c>
      <c r="J9" s="97"/>
      <c r="K9" s="97"/>
      <c r="L9" s="18"/>
      <c r="M9" s="90" t="s">
        <v>95</v>
      </c>
      <c r="O9" s="18" t="s">
        <v>90</v>
      </c>
      <c r="P9" s="12"/>
    </row>
    <row r="10" spans="1:17" s="2" customFormat="1" ht="24" customHeight="1">
      <c r="C10" s="16"/>
      <c r="E10" s="12" t="s">
        <v>70</v>
      </c>
      <c r="F10" s="12"/>
      <c r="G10" s="12" t="s">
        <v>76</v>
      </c>
      <c r="H10" s="12"/>
      <c r="I10" s="12" t="s">
        <v>64</v>
      </c>
      <c r="J10" s="12"/>
      <c r="K10" s="12" t="s">
        <v>63</v>
      </c>
      <c r="L10" s="12"/>
      <c r="M10" s="18" t="s">
        <v>89</v>
      </c>
      <c r="O10" s="18" t="s">
        <v>91</v>
      </c>
      <c r="P10" s="12"/>
    </row>
    <row r="11" spans="1:17" s="2" customFormat="1" ht="24" customHeight="1">
      <c r="C11" s="12"/>
      <c r="E11" s="11" t="s">
        <v>45</v>
      </c>
      <c r="F11" s="12"/>
      <c r="G11" s="11" t="s">
        <v>77</v>
      </c>
      <c r="H11" s="12"/>
      <c r="I11" s="11" t="s">
        <v>65</v>
      </c>
      <c r="J11" s="12"/>
      <c r="K11" s="11" t="s">
        <v>116</v>
      </c>
      <c r="L11" s="12"/>
      <c r="M11" s="11" t="s">
        <v>96</v>
      </c>
      <c r="O11" s="11" t="s">
        <v>93</v>
      </c>
      <c r="P11" s="12"/>
      <c r="Q11" s="11" t="s">
        <v>43</v>
      </c>
    </row>
    <row r="12" spans="1:17" ht="24" customHeight="1">
      <c r="A12" s="7" t="s">
        <v>138</v>
      </c>
      <c r="C12" s="10"/>
      <c r="D12" s="12"/>
      <c r="E12" s="15">
        <f>'CE Company'!E19</f>
        <v>203215</v>
      </c>
      <c r="F12" s="15"/>
      <c r="G12" s="15">
        <f>'CE Company'!G19</f>
        <v>470845</v>
      </c>
      <c r="H12" s="15"/>
      <c r="I12" s="15">
        <f>'CE Company'!I19</f>
        <v>7056</v>
      </c>
      <c r="J12" s="15"/>
      <c r="K12" s="15">
        <f>'CE Company'!K19</f>
        <v>-810578</v>
      </c>
      <c r="L12" s="15"/>
      <c r="M12" s="15">
        <f>'CE Company'!M19</f>
        <v>170945</v>
      </c>
      <c r="N12" s="15"/>
      <c r="O12" s="91">
        <f>M12</f>
        <v>170945</v>
      </c>
      <c r="P12" s="91"/>
      <c r="Q12" s="91">
        <f>SUM(E12:K12,O12)</f>
        <v>41483</v>
      </c>
    </row>
    <row r="13" spans="1:17" ht="24" customHeight="1">
      <c r="A13" s="9" t="s">
        <v>179</v>
      </c>
      <c r="C13" s="10"/>
      <c r="D13" s="12"/>
      <c r="E13" s="15">
        <f>'CE Company'!E20</f>
        <v>38592</v>
      </c>
      <c r="F13" s="15"/>
      <c r="G13" s="15">
        <f>'CE Company'!G20</f>
        <v>69617</v>
      </c>
      <c r="H13" s="15"/>
      <c r="I13" s="15">
        <v>0</v>
      </c>
      <c r="J13" s="15"/>
      <c r="K13" s="15">
        <v>0</v>
      </c>
      <c r="L13" s="15"/>
      <c r="M13" s="15">
        <v>0</v>
      </c>
      <c r="N13" s="15"/>
      <c r="O13" s="15">
        <f>SUM(M13:N13)</f>
        <v>0</v>
      </c>
      <c r="P13" s="15"/>
      <c r="Q13" s="15">
        <f>SUM(O13,E13:K13)</f>
        <v>108209</v>
      </c>
    </row>
    <row r="14" spans="1:17" ht="24" customHeight="1">
      <c r="A14" s="9" t="s">
        <v>193</v>
      </c>
      <c r="C14" s="10"/>
      <c r="D14" s="12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24" customHeight="1">
      <c r="A15" s="9" t="s">
        <v>194</v>
      </c>
      <c r="C15" s="10"/>
      <c r="D15" s="12"/>
      <c r="E15" s="15">
        <f>'CE Company'!E22</f>
        <v>29258</v>
      </c>
      <c r="F15" s="15"/>
      <c r="G15" s="15">
        <f>'CE Company'!G22</f>
        <v>25852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f>SUM(M15:N15)</f>
        <v>0</v>
      </c>
      <c r="P15" s="15"/>
      <c r="Q15" s="15">
        <f>SUM(O15,E15:K15)</f>
        <v>55110</v>
      </c>
    </row>
    <row r="16" spans="1:17" ht="24" customHeight="1">
      <c r="A16" s="9" t="s">
        <v>177</v>
      </c>
      <c r="C16" s="10"/>
      <c r="D16" s="12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 ht="24" customHeight="1">
      <c r="A17" s="9" t="s">
        <v>180</v>
      </c>
      <c r="C17" s="10"/>
      <c r="D17" s="12"/>
      <c r="E17" s="15">
        <f>'CE Company'!E24</f>
        <v>37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f>SUM(M17:N17)</f>
        <v>0</v>
      </c>
      <c r="P17" s="15"/>
      <c r="Q17" s="15">
        <f>SUM(O17,E17:K17)</f>
        <v>37</v>
      </c>
    </row>
    <row r="18" spans="1:17" ht="24" customHeight="1">
      <c r="A18" s="9" t="s">
        <v>110</v>
      </c>
      <c r="C18" s="10"/>
      <c r="D18" s="12"/>
      <c r="E18" s="15">
        <v>0</v>
      </c>
      <c r="F18" s="15"/>
      <c r="G18" s="15">
        <v>0</v>
      </c>
      <c r="H18" s="15"/>
      <c r="I18" s="15">
        <v>0</v>
      </c>
      <c r="J18" s="15"/>
      <c r="K18" s="15">
        <f>'PL&amp;CF'!E55</f>
        <v>-164691</v>
      </c>
      <c r="L18" s="15"/>
      <c r="M18" s="15">
        <v>0</v>
      </c>
      <c r="N18" s="15"/>
      <c r="O18" s="15">
        <f>SUM(M18:N18)</f>
        <v>0</v>
      </c>
      <c r="P18" s="15"/>
      <c r="Q18" s="15">
        <f>SUM(O18,E18:K18)</f>
        <v>-164691</v>
      </c>
    </row>
    <row r="19" spans="1:17" ht="24" customHeight="1">
      <c r="A19" s="9" t="s">
        <v>188</v>
      </c>
      <c r="C19" s="10"/>
      <c r="D19" s="12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15"/>
      <c r="M19" s="15">
        <f>'PL&amp;CF'!E56</f>
        <v>122346</v>
      </c>
      <c r="N19" s="15"/>
      <c r="O19" s="15">
        <f>SUM(M19:N19)</f>
        <v>122346</v>
      </c>
      <c r="P19" s="15"/>
      <c r="Q19" s="15">
        <f>SUM(O19,E19:K19)</f>
        <v>122346</v>
      </c>
    </row>
    <row r="20" spans="1:17" ht="24" customHeight="1">
      <c r="A20" s="9" t="s">
        <v>72</v>
      </c>
      <c r="C20" s="10"/>
      <c r="D20" s="12"/>
      <c r="E20" s="24">
        <f>SUM(E18:E19)</f>
        <v>0</v>
      </c>
      <c r="F20" s="15"/>
      <c r="G20" s="24">
        <f>SUM(G18:G19)</f>
        <v>0</v>
      </c>
      <c r="H20" s="15"/>
      <c r="I20" s="24">
        <f>SUM(I18:I19)</f>
        <v>0</v>
      </c>
      <c r="J20" s="15"/>
      <c r="K20" s="24">
        <f>SUM(K18:K19)</f>
        <v>-164691</v>
      </c>
      <c r="L20" s="15"/>
      <c r="M20" s="24">
        <f>SUM(M18:M19)</f>
        <v>122346</v>
      </c>
      <c r="N20" s="15"/>
      <c r="O20" s="24">
        <f>SUM(O18:O19)</f>
        <v>122346</v>
      </c>
      <c r="P20" s="15"/>
      <c r="Q20" s="24">
        <f>SUM(Q18:Q19)</f>
        <v>-42345</v>
      </c>
    </row>
    <row r="21" spans="1:17" ht="24" customHeight="1">
      <c r="A21" s="9" t="s">
        <v>128</v>
      </c>
      <c r="C21" s="10"/>
      <c r="D21" s="12"/>
      <c r="E21" s="15">
        <v>0</v>
      </c>
      <c r="F21" s="15"/>
      <c r="G21" s="15">
        <v>0</v>
      </c>
      <c r="H21" s="15"/>
      <c r="I21" s="15">
        <v>0</v>
      </c>
      <c r="J21" s="15"/>
      <c r="K21" s="15">
        <v>1859</v>
      </c>
      <c r="L21" s="15"/>
      <c r="M21" s="15">
        <v>-1859</v>
      </c>
      <c r="N21" s="15"/>
      <c r="O21" s="15">
        <f>M21</f>
        <v>-1859</v>
      </c>
      <c r="P21" s="15"/>
      <c r="Q21" s="15">
        <f>SUM(O21,E21:K21)</f>
        <v>0</v>
      </c>
    </row>
    <row r="22" spans="1:17" ht="24" customHeight="1" thickBot="1">
      <c r="A22" s="7" t="s">
        <v>165</v>
      </c>
      <c r="C22" s="12"/>
      <c r="D22" s="12"/>
      <c r="E22" s="14">
        <f>SUM(E12:E17,E20:E21)</f>
        <v>271102</v>
      </c>
      <c r="F22" s="15"/>
      <c r="G22" s="14">
        <f>SUM(G12:G17,G20:G21)</f>
        <v>566314</v>
      </c>
      <c r="H22" s="15"/>
      <c r="I22" s="14">
        <f>SUM(I12:I17,I20:I21)</f>
        <v>7056</v>
      </c>
      <c r="J22" s="15"/>
      <c r="K22" s="14">
        <f>SUM(K12:K17,K20:K21)</f>
        <v>-973410</v>
      </c>
      <c r="L22" s="15"/>
      <c r="M22" s="14">
        <f>SUM(M12:M17,M20:M21)</f>
        <v>291432</v>
      </c>
      <c r="N22" s="15"/>
      <c r="O22" s="14">
        <f>SUM(O12:O17,O20:O21)</f>
        <v>291432</v>
      </c>
      <c r="P22" s="15"/>
      <c r="Q22" s="14">
        <f>SUM(Q12:Q17,Q20:Q21)</f>
        <v>162494</v>
      </c>
    </row>
    <row r="23" spans="1:17" ht="24" customHeight="1" thickTop="1">
      <c r="A23" s="7"/>
      <c r="C23" s="12"/>
      <c r="D23" s="12"/>
      <c r="E23" s="15">
        <f>SUM(E22-BS!E82)</f>
        <v>0</v>
      </c>
      <c r="F23" s="15"/>
      <c r="G23" s="15">
        <f>SUM(G22-BS!E83)</f>
        <v>0</v>
      </c>
      <c r="H23" s="15"/>
      <c r="I23" s="15">
        <f>I22-BS!E85</f>
        <v>0</v>
      </c>
      <c r="J23" s="15"/>
      <c r="K23" s="15">
        <f>K22-BS!E86</f>
        <v>0</v>
      </c>
      <c r="L23" s="15"/>
      <c r="M23" s="15">
        <f>M22-BS!E87</f>
        <v>0</v>
      </c>
      <c r="N23" s="15"/>
      <c r="O23" s="15">
        <f>O22-BS!E87</f>
        <v>0</v>
      </c>
      <c r="P23" s="15"/>
      <c r="Q23" s="15">
        <f>Q22-BS!E88</f>
        <v>0</v>
      </c>
    </row>
    <row r="24" spans="1:17" ht="24" customHeight="1">
      <c r="A24" s="9" t="s">
        <v>9</v>
      </c>
    </row>
  </sheetData>
  <mergeCells count="3">
    <mergeCell ref="E6:Q6"/>
    <mergeCell ref="M7:O7"/>
    <mergeCell ref="I9:K9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view="pageBreakPreview" topLeftCell="A13" zoomScale="60" zoomScaleNormal="85" workbookViewId="0">
      <selection activeCell="M23" sqref="M23"/>
    </sheetView>
  </sheetViews>
  <sheetFormatPr defaultColWidth="9.140625" defaultRowHeight="23.1" customHeight="1"/>
  <cols>
    <col min="1" max="1" width="23.140625" style="1" customWidth="1"/>
    <col min="2" max="2" width="24" style="1" customWidth="1"/>
    <col min="3" max="3" width="8" style="1" customWidth="1"/>
    <col min="4" max="4" width="2.140625" style="1" customWidth="1"/>
    <col min="5" max="5" width="15.85546875" style="1" customWidth="1"/>
    <col min="6" max="6" width="1.42578125" style="1" customWidth="1"/>
    <col min="7" max="7" width="15.85546875" style="1" customWidth="1"/>
    <col min="8" max="8" width="1.42578125" style="1" customWidth="1"/>
    <col min="9" max="9" width="15.85546875" style="1" customWidth="1"/>
    <col min="10" max="10" width="1.42578125" style="1" customWidth="1"/>
    <col min="11" max="11" width="15.85546875" style="1" customWidth="1"/>
    <col min="12" max="12" width="1.42578125" style="1" customWidth="1"/>
    <col min="13" max="13" width="22.5703125" style="1" customWidth="1"/>
    <col min="14" max="14" width="1.42578125" style="1" customWidth="1"/>
    <col min="15" max="15" width="18.85546875" style="1" customWidth="1"/>
    <col min="16" max="16" width="1.42578125" style="1" customWidth="1"/>
    <col min="17" max="17" width="15.85546875" style="1" customWidth="1"/>
    <col min="18" max="18" width="1.42578125" style="1" customWidth="1"/>
    <col min="19" max="16384" width="9.140625" style="1"/>
  </cols>
  <sheetData>
    <row r="1" spans="1:17" ht="23.1" customHeight="1">
      <c r="Q1" s="3" t="s">
        <v>69</v>
      </c>
    </row>
    <row r="2" spans="1:17" ht="23.1" customHeight="1">
      <c r="A2" s="7" t="s">
        <v>168</v>
      </c>
    </row>
    <row r="3" spans="1:17" ht="23.1" customHeight="1">
      <c r="A3" s="7" t="s">
        <v>169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3.1" customHeight="1">
      <c r="A4" s="7" t="s">
        <v>162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3.1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6"/>
      <c r="N5" s="16"/>
      <c r="O5" s="16"/>
      <c r="P5" s="6"/>
      <c r="Q5" s="8" t="s">
        <v>66</v>
      </c>
    </row>
    <row r="6" spans="1:17" ht="23.1" customHeight="1">
      <c r="B6" s="6"/>
      <c r="C6" s="6"/>
      <c r="D6" s="6"/>
      <c r="E6" s="96" t="s">
        <v>166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7" ht="23.1" customHeight="1">
      <c r="B7" s="6"/>
      <c r="C7" s="6"/>
      <c r="D7" s="6"/>
      <c r="E7" s="19"/>
      <c r="F7" s="19"/>
      <c r="G7" s="19"/>
      <c r="H7" s="19"/>
      <c r="I7" s="19"/>
      <c r="J7" s="19"/>
      <c r="K7" s="19"/>
      <c r="L7" s="19"/>
      <c r="M7" s="97" t="s">
        <v>92</v>
      </c>
      <c r="N7" s="97"/>
      <c r="O7" s="97"/>
      <c r="P7" s="19"/>
      <c r="Q7" s="19"/>
    </row>
    <row r="8" spans="1:17" ht="23.1" customHeight="1">
      <c r="B8" s="6"/>
      <c r="C8" s="6"/>
      <c r="D8" s="6"/>
      <c r="E8" s="19"/>
      <c r="F8" s="19"/>
      <c r="G8" s="19"/>
      <c r="H8" s="19"/>
      <c r="I8" s="19"/>
      <c r="J8" s="19"/>
      <c r="K8" s="19"/>
      <c r="L8" s="19"/>
      <c r="M8" s="20" t="s">
        <v>94</v>
      </c>
      <c r="P8" s="19"/>
      <c r="Q8" s="19"/>
    </row>
    <row r="9" spans="1:17" s="2" customFormat="1" ht="23.1" customHeight="1">
      <c r="C9" s="6"/>
      <c r="E9" s="12" t="s">
        <v>44</v>
      </c>
      <c r="F9" s="12"/>
      <c r="G9" s="12"/>
      <c r="H9" s="12"/>
      <c r="I9" s="97" t="s">
        <v>62</v>
      </c>
      <c r="J9" s="97"/>
      <c r="K9" s="97"/>
      <c r="L9" s="18"/>
      <c r="M9" s="80" t="s">
        <v>95</v>
      </c>
      <c r="O9" s="18" t="s">
        <v>90</v>
      </c>
      <c r="P9" s="12"/>
    </row>
    <row r="10" spans="1:17" s="2" customFormat="1" ht="23.1" customHeight="1">
      <c r="C10" s="16"/>
      <c r="E10" s="12" t="s">
        <v>70</v>
      </c>
      <c r="F10" s="12"/>
      <c r="G10" s="12" t="s">
        <v>76</v>
      </c>
      <c r="H10" s="12"/>
      <c r="I10" s="12" t="s">
        <v>64</v>
      </c>
      <c r="J10" s="12"/>
      <c r="K10" s="12" t="s">
        <v>63</v>
      </c>
      <c r="L10" s="12"/>
      <c r="M10" s="18" t="s">
        <v>89</v>
      </c>
      <c r="O10" s="18" t="s">
        <v>91</v>
      </c>
      <c r="P10" s="12"/>
    </row>
    <row r="11" spans="1:17" s="2" customFormat="1" ht="23.1" customHeight="1">
      <c r="C11" s="12"/>
      <c r="E11" s="11" t="s">
        <v>45</v>
      </c>
      <c r="F11" s="12"/>
      <c r="G11" s="11" t="s">
        <v>77</v>
      </c>
      <c r="H11" s="12"/>
      <c r="I11" s="11" t="s">
        <v>65</v>
      </c>
      <c r="J11" s="12"/>
      <c r="K11" s="11" t="s">
        <v>116</v>
      </c>
      <c r="L11" s="12"/>
      <c r="M11" s="11" t="s">
        <v>96</v>
      </c>
      <c r="O11" s="11" t="s">
        <v>93</v>
      </c>
      <c r="P11" s="12"/>
      <c r="Q11" s="11" t="s">
        <v>43</v>
      </c>
    </row>
    <row r="12" spans="1:17" s="4" customFormat="1" ht="23.1" customHeight="1">
      <c r="A12" s="7" t="s">
        <v>123</v>
      </c>
      <c r="B12" s="1"/>
      <c r="C12" s="10"/>
      <c r="D12" s="12"/>
      <c r="E12" s="15">
        <v>156319</v>
      </c>
      <c r="F12" s="15"/>
      <c r="G12" s="15">
        <v>451843</v>
      </c>
      <c r="H12" s="15"/>
      <c r="I12" s="15">
        <v>7056</v>
      </c>
      <c r="J12" s="15"/>
      <c r="K12" s="15">
        <v>-671317</v>
      </c>
      <c r="L12" s="15"/>
      <c r="M12" s="15">
        <v>137415</v>
      </c>
      <c r="N12" s="15"/>
      <c r="O12" s="15">
        <f>SUM(M12:N12)</f>
        <v>137415</v>
      </c>
      <c r="P12" s="15"/>
      <c r="Q12" s="15">
        <f>SUM(O12,E12:K12)</f>
        <v>81316</v>
      </c>
    </row>
    <row r="13" spans="1:17" ht="23.1" customHeight="1">
      <c r="A13" s="9" t="s">
        <v>147</v>
      </c>
      <c r="C13" s="10"/>
      <c r="D13" s="12"/>
      <c r="E13" s="15">
        <v>36514</v>
      </c>
      <c r="F13" s="15"/>
      <c r="G13" s="15">
        <v>17756</v>
      </c>
      <c r="H13" s="15"/>
      <c r="I13" s="15">
        <v>0</v>
      </c>
      <c r="J13" s="15"/>
      <c r="K13" s="15">
        <v>0</v>
      </c>
      <c r="L13" s="15"/>
      <c r="M13" s="15">
        <v>0</v>
      </c>
      <c r="N13" s="15"/>
      <c r="O13" s="15">
        <f>SUM(M13:N13)</f>
        <v>0</v>
      </c>
      <c r="P13" s="15"/>
      <c r="Q13" s="15">
        <f>SUM(O13,E13:K13)</f>
        <v>54270</v>
      </c>
    </row>
    <row r="14" spans="1:17" ht="23.1" customHeight="1">
      <c r="A14" s="9" t="s">
        <v>110</v>
      </c>
      <c r="C14" s="10"/>
      <c r="D14" s="12"/>
      <c r="E14" s="15">
        <v>0</v>
      </c>
      <c r="F14" s="15"/>
      <c r="G14" s="15">
        <v>0</v>
      </c>
      <c r="H14" s="15"/>
      <c r="I14" s="15">
        <v>0</v>
      </c>
      <c r="J14" s="15"/>
      <c r="K14" s="15">
        <f>'PL&amp;CF'!I57</f>
        <v>-104473</v>
      </c>
      <c r="L14" s="15"/>
      <c r="M14" s="15">
        <v>0</v>
      </c>
      <c r="N14" s="15"/>
      <c r="O14" s="15">
        <f>SUM(M14:N14)</f>
        <v>0</v>
      </c>
      <c r="P14" s="15"/>
      <c r="Q14" s="15">
        <f>SUM(O14,E14:K14)</f>
        <v>-104473</v>
      </c>
    </row>
    <row r="15" spans="1:17" ht="23.1" customHeight="1">
      <c r="A15" s="9" t="s">
        <v>72</v>
      </c>
      <c r="C15" s="10"/>
      <c r="D15" s="12"/>
      <c r="E15" s="24">
        <f>SUM(E14)</f>
        <v>0</v>
      </c>
      <c r="F15" s="15"/>
      <c r="G15" s="24">
        <f>SUM(G14)</f>
        <v>0</v>
      </c>
      <c r="H15" s="15"/>
      <c r="I15" s="24">
        <f>SUM(I14)</f>
        <v>0</v>
      </c>
      <c r="J15" s="15"/>
      <c r="K15" s="24">
        <f>SUM(K14)</f>
        <v>-104473</v>
      </c>
      <c r="L15" s="15"/>
      <c r="M15" s="24">
        <f>SUM(M14)</f>
        <v>0</v>
      </c>
      <c r="N15" s="15"/>
      <c r="O15" s="24">
        <f>SUM(O14)</f>
        <v>0</v>
      </c>
      <c r="P15" s="15"/>
      <c r="Q15" s="24">
        <f>SUM(Q14)</f>
        <v>-104473</v>
      </c>
    </row>
    <row r="16" spans="1:17" ht="23.1" customHeight="1">
      <c r="A16" s="9" t="s">
        <v>128</v>
      </c>
      <c r="C16" s="10"/>
      <c r="D16" s="12"/>
      <c r="E16" s="15">
        <v>0</v>
      </c>
      <c r="F16" s="15"/>
      <c r="G16" s="15">
        <v>0</v>
      </c>
      <c r="H16" s="15"/>
      <c r="I16" s="15">
        <v>0</v>
      </c>
      <c r="J16" s="15"/>
      <c r="K16" s="15">
        <v>1908</v>
      </c>
      <c r="L16" s="15"/>
      <c r="M16" s="15">
        <v>-1908</v>
      </c>
      <c r="N16" s="15"/>
      <c r="O16" s="15">
        <f>M16</f>
        <v>-1908</v>
      </c>
      <c r="P16" s="15"/>
      <c r="Q16" s="15">
        <f>SUM(O16,E16:K16)</f>
        <v>0</v>
      </c>
    </row>
    <row r="17" spans="1:17" ht="23.1" customHeight="1" thickBot="1">
      <c r="A17" s="7" t="s">
        <v>164</v>
      </c>
      <c r="C17" s="12"/>
      <c r="D17" s="12"/>
      <c r="E17" s="14">
        <f>SUM(E12:E13,E15:E16)</f>
        <v>192833</v>
      </c>
      <c r="F17" s="15"/>
      <c r="G17" s="14">
        <f>SUM(G12:G13,G15:G16)</f>
        <v>469599</v>
      </c>
      <c r="H17" s="15"/>
      <c r="I17" s="14">
        <f>SUM(I12:I13,I15:I16)</f>
        <v>7056</v>
      </c>
      <c r="J17" s="15"/>
      <c r="K17" s="14">
        <f>SUM(K12:K13,K15:K16)</f>
        <v>-773882</v>
      </c>
      <c r="L17" s="15"/>
      <c r="M17" s="14">
        <f>SUM(M12:M13,M15:M16)</f>
        <v>135507</v>
      </c>
      <c r="N17" s="15"/>
      <c r="O17" s="14">
        <f>SUM(O12:O13,O15:O16)</f>
        <v>135507</v>
      </c>
      <c r="P17" s="15"/>
      <c r="Q17" s="14">
        <f>SUM(Q12:Q13,Q15:Q16)</f>
        <v>31113</v>
      </c>
    </row>
    <row r="18" spans="1:17" ht="23.1" customHeight="1" thickTop="1">
      <c r="A18" s="9"/>
      <c r="C18" s="17"/>
      <c r="D18" s="1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17" ht="23.1" customHeight="1">
      <c r="A19" s="7" t="s">
        <v>138</v>
      </c>
      <c r="C19" s="10"/>
      <c r="D19" s="12"/>
      <c r="E19" s="15">
        <v>203215</v>
      </c>
      <c r="F19" s="15"/>
      <c r="G19" s="15">
        <v>470845</v>
      </c>
      <c r="H19" s="15"/>
      <c r="I19" s="15">
        <v>7056</v>
      </c>
      <c r="J19" s="15"/>
      <c r="K19" s="15">
        <v>-810578</v>
      </c>
      <c r="L19" s="15"/>
      <c r="M19" s="15">
        <v>170945</v>
      </c>
      <c r="N19" s="15"/>
      <c r="O19" s="15">
        <f>SUM(M19:N19)</f>
        <v>170945</v>
      </c>
      <c r="P19" s="15"/>
      <c r="Q19" s="15">
        <f>SUM(O19,E19:K19)</f>
        <v>41483</v>
      </c>
    </row>
    <row r="20" spans="1:17" ht="23.1" customHeight="1">
      <c r="A20" s="9" t="s">
        <v>179</v>
      </c>
      <c r="C20" s="10"/>
      <c r="D20" s="12"/>
      <c r="E20" s="15">
        <v>38592</v>
      </c>
      <c r="F20" s="15"/>
      <c r="G20" s="15">
        <v>69617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f>SUM(M20:N20)</f>
        <v>0</v>
      </c>
      <c r="P20" s="15"/>
      <c r="Q20" s="15">
        <f>SUM(O20,E20:K20)</f>
        <v>108209</v>
      </c>
    </row>
    <row r="21" spans="1:17" ht="23.1" customHeight="1">
      <c r="A21" s="9" t="s">
        <v>193</v>
      </c>
      <c r="C21" s="10"/>
      <c r="D21" s="12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17" ht="23.1" customHeight="1">
      <c r="A22" s="9" t="s">
        <v>194</v>
      </c>
      <c r="C22" s="10"/>
      <c r="D22" s="12"/>
      <c r="E22" s="15">
        <v>29258</v>
      </c>
      <c r="F22" s="15"/>
      <c r="G22" s="15">
        <v>25852</v>
      </c>
      <c r="H22" s="15"/>
      <c r="I22" s="15">
        <v>0</v>
      </c>
      <c r="J22" s="15"/>
      <c r="K22" s="15">
        <v>0</v>
      </c>
      <c r="L22" s="15"/>
      <c r="M22" s="15">
        <v>0</v>
      </c>
      <c r="N22" s="15"/>
      <c r="O22" s="15">
        <f>SUM(M22:N22)</f>
        <v>0</v>
      </c>
      <c r="P22" s="15"/>
      <c r="Q22" s="15">
        <f>SUM(O22,E22:K22)</f>
        <v>55110</v>
      </c>
    </row>
    <row r="23" spans="1:17" ht="23.1" customHeight="1">
      <c r="A23" s="9" t="s">
        <v>177</v>
      </c>
      <c r="C23" s="10"/>
      <c r="D23" s="12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 ht="23.1" customHeight="1">
      <c r="A24" s="9" t="s">
        <v>180</v>
      </c>
      <c r="C24" s="10"/>
      <c r="D24" s="12"/>
      <c r="E24" s="15">
        <v>37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v>0</v>
      </c>
      <c r="N24" s="15"/>
      <c r="O24" s="15">
        <f>SUM(M24:N24)</f>
        <v>0</v>
      </c>
      <c r="P24" s="15"/>
      <c r="Q24" s="15">
        <f>SUM(O24,E24:K24)</f>
        <v>37</v>
      </c>
    </row>
    <row r="25" spans="1:17" ht="23.1" customHeight="1">
      <c r="A25" s="9" t="s">
        <v>110</v>
      </c>
      <c r="C25" s="10"/>
      <c r="D25" s="12"/>
      <c r="E25" s="15">
        <v>0</v>
      </c>
      <c r="F25" s="15"/>
      <c r="G25" s="15">
        <v>0</v>
      </c>
      <c r="H25" s="15"/>
      <c r="I25" s="15">
        <v>0</v>
      </c>
      <c r="J25" s="15"/>
      <c r="K25" s="15">
        <v>-163025</v>
      </c>
      <c r="L25" s="15"/>
      <c r="M25" s="15">
        <v>0</v>
      </c>
      <c r="N25" s="15"/>
      <c r="O25" s="15">
        <f>SUM(M25:N25)</f>
        <v>0</v>
      </c>
      <c r="P25" s="15"/>
      <c r="Q25" s="15">
        <f>SUM(O25,E25:K25)</f>
        <v>-163025</v>
      </c>
    </row>
    <row r="26" spans="1:17" ht="23.1" customHeight="1">
      <c r="A26" s="9" t="s">
        <v>72</v>
      </c>
      <c r="C26" s="10"/>
      <c r="D26" s="12"/>
      <c r="E26" s="24">
        <f>SUM(E25)</f>
        <v>0</v>
      </c>
      <c r="F26" s="15"/>
      <c r="G26" s="24">
        <f>SUM(G25)</f>
        <v>0</v>
      </c>
      <c r="H26" s="15"/>
      <c r="I26" s="24">
        <f>SUM(I25)</f>
        <v>0</v>
      </c>
      <c r="J26" s="15"/>
      <c r="K26" s="24">
        <f>SUM(K25)</f>
        <v>-163025</v>
      </c>
      <c r="L26" s="15"/>
      <c r="M26" s="24">
        <f>SUM(M25)</f>
        <v>0</v>
      </c>
      <c r="N26" s="15"/>
      <c r="O26" s="24">
        <f>SUM(O25)</f>
        <v>0</v>
      </c>
      <c r="P26" s="15"/>
      <c r="Q26" s="24">
        <f>SUM(Q25)</f>
        <v>-163025</v>
      </c>
    </row>
    <row r="27" spans="1:17" ht="23.1" customHeight="1">
      <c r="A27" s="9" t="s">
        <v>128</v>
      </c>
      <c r="C27" s="10"/>
      <c r="D27" s="12"/>
      <c r="E27" s="15">
        <v>0</v>
      </c>
      <c r="F27" s="15"/>
      <c r="G27" s="15">
        <v>0</v>
      </c>
      <c r="H27" s="15"/>
      <c r="I27" s="15">
        <v>0</v>
      </c>
      <c r="J27" s="15"/>
      <c r="K27" s="15">
        <v>1859</v>
      </c>
      <c r="L27" s="15"/>
      <c r="M27" s="15">
        <v>-1859</v>
      </c>
      <c r="N27" s="15"/>
      <c r="O27" s="15">
        <f>M27</f>
        <v>-1859</v>
      </c>
      <c r="P27" s="15"/>
      <c r="Q27" s="15">
        <f>SUM(O27,E27:K27)</f>
        <v>0</v>
      </c>
    </row>
    <row r="28" spans="1:17" ht="23.1" customHeight="1" thickBot="1">
      <c r="A28" s="7" t="s">
        <v>165</v>
      </c>
      <c r="C28" s="12"/>
      <c r="D28" s="12"/>
      <c r="E28" s="14">
        <f>SUM(E19:E24,E26:E27)</f>
        <v>271102</v>
      </c>
      <c r="F28" s="15"/>
      <c r="G28" s="14">
        <f>SUM(G19:G24,G26:G27)</f>
        <v>566314</v>
      </c>
      <c r="H28" s="15"/>
      <c r="I28" s="14">
        <f>SUM(I19:I24,I26:I27)</f>
        <v>7056</v>
      </c>
      <c r="J28" s="15"/>
      <c r="K28" s="14">
        <f>SUM(K19:K24,K26:K27)</f>
        <v>-971744</v>
      </c>
      <c r="L28" s="15"/>
      <c r="M28" s="14">
        <f>SUM(M19:M24,M26:M27)</f>
        <v>169086</v>
      </c>
      <c r="N28" s="15"/>
      <c r="O28" s="14">
        <f>SUM(O19:O24,O26:O27)</f>
        <v>169086</v>
      </c>
      <c r="P28" s="15"/>
      <c r="Q28" s="14">
        <f>SUM(Q19:Q24,Q26:Q27)</f>
        <v>41814</v>
      </c>
    </row>
    <row r="29" spans="1:17" ht="23.1" customHeight="1" thickTop="1">
      <c r="A29" s="7"/>
      <c r="C29" s="12"/>
      <c r="D29" s="12"/>
      <c r="E29" s="15">
        <f>SUM(E28-BS!G82)</f>
        <v>0</v>
      </c>
      <c r="F29" s="15"/>
      <c r="G29" s="15">
        <f>SUM(G28-BS!G83)</f>
        <v>0</v>
      </c>
      <c r="H29" s="15"/>
      <c r="I29" s="15">
        <f>I28-BS!G85</f>
        <v>0</v>
      </c>
      <c r="J29" s="15"/>
      <c r="K29" s="15">
        <f>K28-BS!G86</f>
        <v>0</v>
      </c>
      <c r="L29" s="15"/>
      <c r="M29" s="15">
        <f>M28-BS!G87</f>
        <v>0</v>
      </c>
      <c r="N29" s="15"/>
      <c r="O29" s="15">
        <f>O28-BS!G87</f>
        <v>0</v>
      </c>
      <c r="P29" s="15"/>
      <c r="Q29" s="15">
        <f>Q28-BS!G88</f>
        <v>0</v>
      </c>
    </row>
    <row r="30" spans="1:17" ht="23.1" customHeight="1">
      <c r="A30" s="9" t="s">
        <v>9</v>
      </c>
    </row>
  </sheetData>
  <mergeCells count="3">
    <mergeCell ref="I9:K9"/>
    <mergeCell ref="M7:O7"/>
    <mergeCell ref="E6:Q6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91F65A098534B99470B7B380FF84B" ma:contentTypeVersion="13" ma:contentTypeDescription="Create a new document." ma:contentTypeScope="" ma:versionID="0ca6c0d1b5a1ea6d7040186b25d87bbc">
  <xsd:schema xmlns:xsd="http://www.w3.org/2001/XMLSchema" xmlns:xs="http://www.w3.org/2001/XMLSchema" xmlns:p="http://schemas.microsoft.com/office/2006/metadata/properties" xmlns:ns3="ee868047-55f6-404d-9d7e-3703eafafdc1" xmlns:ns4="009c5634-346a-4915-bc87-2c2820a47cb7" targetNamespace="http://schemas.microsoft.com/office/2006/metadata/properties" ma:root="true" ma:fieldsID="aa534cf4c499e5207919ad4af22e9ed5" ns3:_="" ns4:_="">
    <xsd:import namespace="ee868047-55f6-404d-9d7e-3703eafafdc1"/>
    <xsd:import namespace="009c5634-346a-4915-bc87-2c2820a47cb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68047-55f6-404d-9d7e-3703eafafd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c5634-346a-4915-bc87-2c2820a47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3FB34D-33C7-498D-94F9-9CCFB319C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868047-55f6-404d-9d7e-3703eafafdc1"/>
    <ds:schemaRef ds:uri="009c5634-346a-4915-bc87-2c2820a47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383E12-6851-4A69-B538-FB5558AE40B2}">
  <ds:schemaRefs>
    <ds:schemaRef ds:uri="http://purl.org/dc/elements/1.1/"/>
    <ds:schemaRef ds:uri="http://schemas.microsoft.com/office/2006/documentManagement/types"/>
    <ds:schemaRef ds:uri="ee868047-55f6-404d-9d7e-3703eafafdc1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09c5634-346a-4915-bc87-2c2820a47cb7"/>
  </ds:schemaRefs>
</ds:datastoreItem>
</file>

<file path=customXml/itemProps3.xml><?xml version="1.0" encoding="utf-8"?>
<ds:datastoreItem xmlns:ds="http://schemas.openxmlformats.org/officeDocument/2006/customXml" ds:itemID="{08670B9E-B995-4D54-BEA0-2BD92BC9BA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Consolidated</vt:lpstr>
      <vt:lpstr>CE Company</vt:lpstr>
      <vt:lpstr>BS!Print_Area</vt:lpstr>
      <vt:lpstr>'CE Company'!Print_Area</vt:lpstr>
      <vt:lpstr>'CE Consolidated'!Print_Area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ADMIN</cp:lastModifiedBy>
  <cp:lastPrinted>2021-11-16T04:40:11Z</cp:lastPrinted>
  <dcterms:created xsi:type="dcterms:W3CDTF">2011-03-15T03:50:46Z</dcterms:created>
  <dcterms:modified xsi:type="dcterms:W3CDTF">2021-11-16T06:10:06Z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0x01010005A91F65A098534B99470B7B380FF84B</vt:lpwstr>
  </property>
</Properties>
</file>