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 Job\Karin Job New\G.JCKH\Q2'65\JCKH\WP_Conso\FS\G.JCKH\G.JCKH\Q2'65 Final\EN\"/>
    </mc:Choice>
  </mc:AlternateContent>
  <xr:revisionPtr revIDLastSave="0" documentId="13_ncr:1_{95009333-7135-426C-8FA8-23CE392C5C4B}" xr6:coauthVersionLast="47" xr6:coauthVersionMax="47" xr10:uidLastSave="{00000000-0000-0000-0000-000000000000}"/>
  <bookViews>
    <workbookView xWindow="-108" yWindow="-108" windowWidth="23256" windowHeight="12456" tabRatio="618" xr2:uid="{00000000-000D-0000-FFFF-FFFF00000000}"/>
  </bookViews>
  <sheets>
    <sheet name="BS" sheetId="6" r:id="rId1"/>
    <sheet name="PL" sheetId="4" r:id="rId2"/>
    <sheet name="SOE(EQ)" sheetId="3" r:id="rId3"/>
    <sheet name="SOE" sheetId="8" r:id="rId4"/>
    <sheet name="CF" sheetId="7" r:id="rId5"/>
  </sheets>
  <definedNames>
    <definedName name="_xlnm.Print_Area" localSheetId="0">BS!$A$1:$M$135</definedName>
    <definedName name="_xlnm.Print_Area" localSheetId="4">CF!$A$1:$L$90</definedName>
    <definedName name="_xlnm.Print_Area" localSheetId="1">PL!$A$1:$L$82</definedName>
    <definedName name="_xlnm.Print_Area" localSheetId="3">SOE!$A$1:$T$33</definedName>
    <definedName name="_xlnm.Print_Area" localSheetId="2">'SOE(EQ)'!$A$1:$T$31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6" i="6" l="1"/>
  <c r="H62" i="7" l="1"/>
  <c r="J62" i="7"/>
  <c r="L64" i="4" l="1"/>
  <c r="T24" i="8" l="1"/>
  <c r="H26" i="8"/>
  <c r="H28" i="8" s="1"/>
  <c r="J64" i="4"/>
  <c r="H64" i="4"/>
  <c r="J18" i="4"/>
  <c r="L18" i="4"/>
  <c r="H18" i="4"/>
  <c r="L56" i="4" l="1"/>
  <c r="L66" i="4" s="1"/>
  <c r="J56" i="4"/>
  <c r="H56" i="4"/>
  <c r="H66" i="4" s="1"/>
  <c r="J68" i="4" l="1"/>
  <c r="J70" i="4" s="1"/>
  <c r="J72" i="4" s="1"/>
  <c r="J66" i="4"/>
  <c r="H68" i="4"/>
  <c r="L68" i="4"/>
  <c r="J12" i="7" l="1"/>
  <c r="J27" i="7" s="1"/>
  <c r="H70" i="4"/>
  <c r="H72" i="4" s="1"/>
  <c r="H12" i="7"/>
  <c r="L70" i="4"/>
  <c r="L72" i="4" s="1"/>
  <c r="L12" i="7"/>
  <c r="L27" i="7" s="1"/>
  <c r="H27" i="7" l="1"/>
  <c r="H39" i="7" s="1"/>
  <c r="H42" i="7" s="1"/>
  <c r="H75" i="7"/>
  <c r="R26" i="8" l="1"/>
  <c r="P26" i="8"/>
  <c r="L26" i="8"/>
  <c r="L28" i="8" s="1"/>
  <c r="J26" i="8"/>
  <c r="J28" i="8" s="1"/>
  <c r="L18" i="8"/>
  <c r="P18" i="8"/>
  <c r="J75" i="7"/>
  <c r="R17" i="8" l="1"/>
  <c r="R18" i="8" s="1"/>
  <c r="R16" i="8"/>
  <c r="P19" i="8"/>
  <c r="R19" i="8" s="1"/>
  <c r="P18" i="3"/>
  <c r="L18" i="3"/>
  <c r="J18" i="3"/>
  <c r="J20" i="3" s="1"/>
  <c r="H18" i="3"/>
  <c r="H20" i="3" s="1"/>
  <c r="R16" i="3"/>
  <c r="T16" i="3" s="1"/>
  <c r="P19" i="3"/>
  <c r="L13" i="4"/>
  <c r="L20" i="4" s="1"/>
  <c r="H13" i="4"/>
  <c r="H20" i="4" s="1"/>
  <c r="G78" i="6"/>
  <c r="H22" i="4" l="1"/>
  <c r="H24" i="4" s="1"/>
  <c r="H26" i="4" s="1"/>
  <c r="N18" i="3" s="1"/>
  <c r="L22" i="4"/>
  <c r="L24" i="4" s="1"/>
  <c r="L26" i="4" s="1"/>
  <c r="P20" i="3"/>
  <c r="T19" i="8" l="1"/>
  <c r="P20" i="8"/>
  <c r="L20" i="8"/>
  <c r="J18" i="8"/>
  <c r="J20" i="8" s="1"/>
  <c r="H18" i="8"/>
  <c r="H20" i="8" s="1"/>
  <c r="T16" i="8"/>
  <c r="R19" i="3"/>
  <c r="R17" i="3"/>
  <c r="L20" i="3"/>
  <c r="N20" i="3"/>
  <c r="R18" i="3" l="1"/>
  <c r="T17" i="3"/>
  <c r="T19" i="3"/>
  <c r="G116" i="6" l="1"/>
  <c r="R14" i="3"/>
  <c r="T14" i="3" l="1"/>
  <c r="R20" i="3"/>
  <c r="T18" i="3"/>
  <c r="T20" i="3" l="1"/>
  <c r="N26" i="8"/>
  <c r="N28" i="8" s="1"/>
  <c r="R14" i="8"/>
  <c r="R20" i="8" s="1"/>
  <c r="M118" i="6"/>
  <c r="M78" i="6"/>
  <c r="L62" i="7" l="1"/>
  <c r="L39" i="7"/>
  <c r="L42" i="7" s="1"/>
  <c r="G118" i="6"/>
  <c r="U20" i="3" s="1"/>
  <c r="G66" i="6"/>
  <c r="G79" i="6" s="1"/>
  <c r="M79" i="6"/>
  <c r="M119" i="6" s="1"/>
  <c r="K66" i="6"/>
  <c r="G30" i="6"/>
  <c r="M30" i="6"/>
  <c r="K30" i="6"/>
  <c r="I30" i="6"/>
  <c r="G20" i="6"/>
  <c r="M20" i="6"/>
  <c r="K20" i="6"/>
  <c r="I20" i="6"/>
  <c r="P27" i="8"/>
  <c r="P28" i="8" s="1"/>
  <c r="R22" i="8"/>
  <c r="T14" i="8"/>
  <c r="L76" i="7" l="1"/>
  <c r="L78" i="7" s="1"/>
  <c r="R27" i="8"/>
  <c r="T22" i="8"/>
  <c r="G119" i="6"/>
  <c r="G31" i="6"/>
  <c r="M31" i="6"/>
  <c r="H76" i="7"/>
  <c r="H78" i="7" s="1"/>
  <c r="H92" i="7" s="1"/>
  <c r="K31" i="6"/>
  <c r="T27" i="8" l="1"/>
  <c r="R28" i="8"/>
  <c r="G145" i="6"/>
  <c r="K78" i="6"/>
  <c r="I78" i="6"/>
  <c r="I66" i="6"/>
  <c r="I31" i="6"/>
  <c r="K79" i="6" l="1"/>
  <c r="I79" i="6"/>
  <c r="I118" i="6"/>
  <c r="M145" i="6"/>
  <c r="I119" i="6" l="1"/>
  <c r="I145" i="6" s="1"/>
  <c r="J13" i="4" l="1"/>
  <c r="J20" i="4" s="1"/>
  <c r="J22" i="4" l="1"/>
  <c r="J39" i="7" l="1"/>
  <c r="J42" i="7" s="1"/>
  <c r="J76" i="7" s="1"/>
  <c r="J78" i="7" s="1"/>
  <c r="J92" i="7" s="1"/>
  <c r="J24" i="4"/>
  <c r="T25" i="8" l="1"/>
  <c r="T26" i="8" s="1"/>
  <c r="T28" i="8" s="1"/>
  <c r="J26" i="4"/>
  <c r="T17" i="8" l="1"/>
  <c r="N18" i="8"/>
  <c r="N20" i="8" s="1"/>
  <c r="K116" i="6" s="1"/>
  <c r="K118" i="6" s="1"/>
  <c r="T18" i="8" l="1"/>
  <c r="T20" i="8" s="1"/>
  <c r="K119" i="6" l="1"/>
  <c r="K145" i="6" s="1"/>
  <c r="V20" i="8"/>
</calcChain>
</file>

<file path=xl/sharedStrings.xml><?xml version="1.0" encoding="utf-8"?>
<sst xmlns="http://schemas.openxmlformats.org/spreadsheetml/2006/main" count="325" uniqueCount="187">
  <si>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</si>
  <si>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</si>
  <si>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</si>
  <si>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</si>
  <si>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</si>
  <si>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</si>
  <si>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</si>
  <si>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</si>
  <si>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</si>
  <si>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</si>
  <si>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</si>
  <si>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</si>
  <si>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</si>
  <si>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</si>
  <si>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</si>
  <si>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</si>
  <si>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</si>
  <si>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</si>
  <si>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</si>
  <si>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</si>
  <si>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</si>
  <si>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</si>
  <si>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</si>
  <si>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</si>
  <si>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</si>
  <si>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</si>
  <si>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</si>
  <si>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</si>
  <si>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</si>
  <si>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</si>
  <si>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</si>
  <si>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</si>
  <si>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</si>
  <si>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</si>
  <si>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</si>
  <si>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</si>
  <si>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</si>
  <si>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Cost of sales</t>
  </si>
  <si>
    <t>Retained earnings</t>
  </si>
  <si>
    <t>Unappropriated</t>
  </si>
  <si>
    <t>Appropriated -</t>
  </si>
  <si>
    <t>statutory reserve</t>
  </si>
  <si>
    <t>(Unit: Thousand Baht)</t>
  </si>
  <si>
    <t>Total comprehensive income for the period</t>
  </si>
  <si>
    <t>Premium on ordinary shares</t>
  </si>
  <si>
    <t xml:space="preserve"> Premium on</t>
  </si>
  <si>
    <t>ordinary shares</t>
  </si>
  <si>
    <t>Restricted bank deposits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</si>
  <si>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</si>
  <si>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</si>
  <si>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</si>
  <si>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</si>
  <si>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</si>
  <si>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</si>
  <si>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shareholders'  equity</t>
  </si>
  <si>
    <t xml:space="preserve">Other </t>
  </si>
  <si>
    <t>comprehensive income</t>
  </si>
  <si>
    <t>revaluation of assets</t>
  </si>
  <si>
    <t>Net increase (decrease) in cash and cash equivalents</t>
  </si>
  <si>
    <t>Supplemental cash flow information</t>
  </si>
  <si>
    <t xml:space="preserve">Sales </t>
  </si>
  <si>
    <t>Loss for the period</t>
  </si>
  <si>
    <t>Loss before tax</t>
  </si>
  <si>
    <t>Acquisition of equipment</t>
  </si>
  <si>
    <t>Acquisition of intangible asset</t>
  </si>
  <si>
    <t xml:space="preserve"> (deficit)</t>
  </si>
  <si>
    <t>Current portion of lease liabilities</t>
  </si>
  <si>
    <t>Lease liabilities, net of current portion</t>
  </si>
  <si>
    <t>Loss from operating activities</t>
  </si>
  <si>
    <t>Payments of lease liabilities</t>
  </si>
  <si>
    <t>Interest paid</t>
  </si>
  <si>
    <t>Income tax benefits</t>
  </si>
  <si>
    <t>Net cash flows from operating activities</t>
  </si>
  <si>
    <t>Loss before income tax</t>
  </si>
  <si>
    <t>Net cash flows used in investing activities</t>
  </si>
  <si>
    <t>Separate financial statements</t>
  </si>
  <si>
    <t>Investments in subsidiaries</t>
  </si>
  <si>
    <t>Investment properties</t>
  </si>
  <si>
    <t>Convertible debenture</t>
  </si>
  <si>
    <t>Options</t>
  </si>
  <si>
    <t>Consolidated financial statements</t>
  </si>
  <si>
    <t>financial statements</t>
  </si>
  <si>
    <t xml:space="preserve">Consolidated </t>
  </si>
  <si>
    <t>"UNAUDITED"</t>
  </si>
  <si>
    <t>"REVIEWED"</t>
  </si>
  <si>
    <t>(Unit : Thousand Baht)</t>
  </si>
  <si>
    <t>"Unaudited"</t>
  </si>
  <si>
    <t>"Reviewed"</t>
  </si>
  <si>
    <t>"Audited"</t>
  </si>
  <si>
    <t>December 31, 2021</t>
  </si>
  <si>
    <t>from financial institutions</t>
  </si>
  <si>
    <t>net of current portion</t>
  </si>
  <si>
    <t xml:space="preserve">   </t>
  </si>
  <si>
    <t>Depreciation and amortisation</t>
  </si>
  <si>
    <t>Allowance for expected credit losses</t>
  </si>
  <si>
    <t>Difference from negotiations with suppliers</t>
  </si>
  <si>
    <t>Interest income</t>
  </si>
  <si>
    <t>changes in operating assets and liabilities</t>
  </si>
  <si>
    <t>Inventories</t>
  </si>
  <si>
    <t>Increase in account paybles for purchase of assets</t>
  </si>
  <si>
    <t>Increase in accounts receivable from sales of assets</t>
  </si>
  <si>
    <t>Convert convertible debentures to ordinary shares</t>
  </si>
  <si>
    <t xml:space="preserve">Transfer surplus on reveluation of assets to retained earnings </t>
  </si>
  <si>
    <t>Issued and paid-up</t>
  </si>
  <si>
    <t xml:space="preserve">(31 December 2021: 1,317,362,719 ordinary shares </t>
  </si>
  <si>
    <t>Appropriated - statutory reserve</t>
  </si>
  <si>
    <t>Unappropriated (deficit)</t>
  </si>
  <si>
    <t xml:space="preserve">Basic earnings (loss) per share Loss for the period </t>
  </si>
  <si>
    <t xml:space="preserve"> (Baht per share)</t>
  </si>
  <si>
    <t>Changes in shareholders'equity :</t>
  </si>
  <si>
    <t>Loss on write off of intangible assets</t>
  </si>
  <si>
    <t>JCK HOSPITALITY PUBLIC COMPANY LIMITED AND ITS SUBSIDIARIES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</si>
  <si>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</si>
  <si>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</si>
  <si>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</si>
  <si>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</si>
  <si>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</si>
  <si>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</si>
  <si>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</si>
  <si>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</si>
  <si>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Cuurent income tax asset</t>
  </si>
  <si>
    <t>Trade and other current payables</t>
  </si>
  <si>
    <t xml:space="preserve">   of Baht 0.25 each)</t>
  </si>
  <si>
    <t>Balance as at January 1, 2022</t>
  </si>
  <si>
    <t>Balance as at January 1, 2021</t>
  </si>
  <si>
    <t>Adjustments to reconcile loss before tax to cash received (paid)</t>
  </si>
  <si>
    <t>Reversal of impairment</t>
  </si>
  <si>
    <t>Reversal of provision for decommissioning costs</t>
  </si>
  <si>
    <t>Gain on sales of asset</t>
  </si>
  <si>
    <t>Cash received from sale of assets</t>
  </si>
  <si>
    <t>Cash received from issuance of ordinary share</t>
  </si>
  <si>
    <t>Cash and cash equivalents at beginning of the period</t>
  </si>
  <si>
    <t>Cash and cash equivalents at ending of the period</t>
  </si>
  <si>
    <t>Registered</t>
  </si>
  <si>
    <t>Financial cost</t>
  </si>
  <si>
    <t>Share subscription received in advance</t>
  </si>
  <si>
    <t>Net cash flows provided by (used in) financing activities</t>
  </si>
  <si>
    <t>Short - term loans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</si>
  <si>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</si>
  <si>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</si>
  <si>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</si>
  <si>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</si>
  <si>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</si>
  <si>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</si>
  <si>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</si>
  <si>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 xml:space="preserve">short - term loans from financial institutions </t>
  </si>
  <si>
    <t>Cash receipt from short - term loans</t>
  </si>
  <si>
    <t>Repayments of short - term loans</t>
  </si>
  <si>
    <t>Repayments of long - term loans from financial institutions</t>
  </si>
  <si>
    <t>Non - cash item</t>
  </si>
  <si>
    <t>AS AT JUNE 30, 2022</t>
  </si>
  <si>
    <t>AS AT  JUNE 30, 2022</t>
  </si>
  <si>
    <t>Loss on impairment of assets</t>
  </si>
  <si>
    <t>Other expenses</t>
  </si>
  <si>
    <t>FOR THE SIX - MONTH PERIOD ENDED JUNE 30, 2022</t>
  </si>
  <si>
    <t>Balance as at June 30, 2021</t>
  </si>
  <si>
    <t>Increase share capital</t>
  </si>
  <si>
    <t>Cash received from interest income</t>
  </si>
  <si>
    <t>Cash paid for income tax</t>
  </si>
  <si>
    <t>June 30, 2022</t>
  </si>
  <si>
    <t>Non - current liabilities</t>
  </si>
  <si>
    <t>Long - term loans from financial institution,</t>
  </si>
  <si>
    <t>FOR THE THREE - MONTH PERIOD ENDED JUNE 30, 2022</t>
  </si>
  <si>
    <t>shareholders' equity</t>
  </si>
  <si>
    <t>Bond Discount</t>
  </si>
  <si>
    <t>Cash paid for convertible bonds</t>
  </si>
  <si>
    <t>Cash paid for issuing convertible debentures</t>
  </si>
  <si>
    <t>Sell equipment</t>
  </si>
  <si>
    <t>Cash received from interest received</t>
  </si>
  <si>
    <t>Transfer depreciation on reveluation of assets to retained earnings</t>
  </si>
  <si>
    <t xml:space="preserve"> 2,805,961,082 ordinary shares of Baht 0.25 each </t>
  </si>
  <si>
    <t xml:space="preserve">  2,149,793,700 ordinary shares of Baht 0.25 each </t>
  </si>
  <si>
    <t xml:space="preserve">1,749,249,573 ordinary shares of Baht 0.25 each </t>
  </si>
  <si>
    <t>Cash paid for Post-employee benefits</t>
  </si>
  <si>
    <t>Balance as at June 30, 2022</t>
  </si>
  <si>
    <t xml:space="preserve">Current portion of long - term loans </t>
  </si>
  <si>
    <t>from financial institution</t>
  </si>
  <si>
    <t>Other components of shareholder's equity</t>
  </si>
  <si>
    <t>Other comprehensive income (loss) for the period</t>
  </si>
  <si>
    <t>Total comprehensive loss for the period</t>
  </si>
  <si>
    <t>Comprehensive Loss for the period</t>
  </si>
  <si>
    <t>comprehensive income (loss)</t>
  </si>
  <si>
    <t>Increase in account paybles for purchase of intangible assets</t>
  </si>
  <si>
    <t>Recorded interest expense on property, plant and equipment</t>
  </si>
  <si>
    <t>(Gain) Loss on closure of branches</t>
  </si>
  <si>
    <t xml:space="preserve">Loss from operating activities before  </t>
  </si>
  <si>
    <t xml:space="preserve">Increase in bank overdrafts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</si>
</sst>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d\ \ด\ด\ด\ด\ \b\b\b\b"/>
    <numFmt numFmtId="192" formatCode="[$-F800]dddd\,\ mmmm\ dd\,\ yyyy"/>
    <numFmt numFmtId="193" formatCode="#,##0.0_);[Red]\(#,##0.0\)"/>
  </numFmts>
  <fonts count="15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</font>
    <font>
      <i/>
      <sz val="15"/>
      <color theme="1" tint="4.9989318521683403E-2"/>
      <name val="Angsana New"/>
      <family val="1"/>
    </font>
    <font>
      <sz val="15"/>
      <color rgb="FFFF0000"/>
      <name val="Angsana New"/>
      <family val="1"/>
    </font>
    <font>
      <sz val="15"/>
      <color rgb="FF00B05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138">
    <xf numFmtId="0" fontId="0" fillId="0" borderId="0" xfId="0"/>
    <xf numFmtId="0" fontId="6" fillId="0" borderId="0" xfId="0" applyFont="1"/>
    <xf numFmtId="189" fontId="7" fillId="0" borderId="0" xfId="0" applyNumberFormat="1" applyFont="1"/>
    <xf numFmtId="0" fontId="6" fillId="0" borderId="0" xfId="5" applyFont="1" applyAlignment="1">
      <alignment horizontal="right"/>
    </xf>
    <xf numFmtId="37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8" fontId="7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right"/>
    </xf>
    <xf numFmtId="38" fontId="6" fillId="0" borderId="0" xfId="0" applyNumberFormat="1" applyFont="1" applyAlignment="1">
      <alignment horizontal="center"/>
    </xf>
    <xf numFmtId="38" fontId="6" fillId="0" borderId="6" xfId="0" applyNumberFormat="1" applyFont="1" applyBorder="1" applyAlignment="1">
      <alignment horizontal="center"/>
    </xf>
    <xf numFmtId="189" fontId="6" fillId="0" borderId="0" xfId="0" applyNumberFormat="1" applyFont="1"/>
    <xf numFmtId="189" fontId="7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87" fontId="7" fillId="0" borderId="6" xfId="0" applyNumberFormat="1" applyFont="1" applyBorder="1" applyAlignment="1">
      <alignment horizontal="right" vertical="center"/>
    </xf>
    <xf numFmtId="187" fontId="7" fillId="0" borderId="3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horizontal="center"/>
    </xf>
    <xf numFmtId="187" fontId="7" fillId="0" borderId="6" xfId="0" applyNumberFormat="1" applyFont="1" applyBorder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38" fontId="6" fillId="0" borderId="1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centerContinuous"/>
    </xf>
    <xf numFmtId="18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0" fontId="7" fillId="0" borderId="1" xfId="0" applyFont="1" applyBorder="1" applyAlignment="1">
      <alignment horizontal="centerContinuous"/>
    </xf>
    <xf numFmtId="189" fontId="7" fillId="0" borderId="1" xfId="0" applyNumberFormat="1" applyFont="1" applyBorder="1" applyAlignment="1">
      <alignment horizontal="centerContinuous"/>
    </xf>
    <xf numFmtId="189" fontId="9" fillId="0" borderId="0" xfId="0" applyNumberFormat="1" applyFont="1" applyAlignment="1">
      <alignment horizontal="center"/>
    </xf>
    <xf numFmtId="15" fontId="6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92" fontId="9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7" fillId="0" borderId="0" xfId="0" applyNumberFormat="1" applyFont="1"/>
    <xf numFmtId="0" fontId="7" fillId="0" borderId="0" xfId="0" applyFont="1" applyAlignment="1">
      <alignment horizontal="center"/>
    </xf>
    <xf numFmtId="189" fontId="7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" vertical="top"/>
    </xf>
    <xf numFmtId="187" fontId="7" fillId="0" borderId="0" xfId="0" applyNumberFormat="1" applyFont="1" applyAlignment="1">
      <alignment horizontal="right"/>
    </xf>
    <xf numFmtId="188" fontId="7" fillId="0" borderId="0" xfId="1" applyFont="1" applyFill="1"/>
    <xf numFmtId="188" fontId="7" fillId="0" borderId="0" xfId="1" applyFont="1" applyFill="1" applyAlignment="1">
      <alignment horizontal="center"/>
    </xf>
    <xf numFmtId="187" fontId="7" fillId="0" borderId="0" xfId="1" applyNumberFormat="1" applyFont="1" applyFill="1" applyAlignment="1">
      <alignment horizontal="center"/>
    </xf>
    <xf numFmtId="188" fontId="8" fillId="0" borderId="0" xfId="1" applyFont="1" applyFill="1" applyAlignment="1">
      <alignment horizontal="center"/>
    </xf>
    <xf numFmtId="188" fontId="7" fillId="0" borderId="0" xfId="1" applyFont="1" applyFill="1" applyBorder="1" applyAlignment="1">
      <alignment horizontal="center"/>
    </xf>
    <xf numFmtId="187" fontId="7" fillId="0" borderId="0" xfId="1" applyNumberFormat="1" applyFont="1" applyFill="1" applyBorder="1" applyAlignment="1">
      <alignment horizontal="center"/>
    </xf>
    <xf numFmtId="187" fontId="7" fillId="0" borderId="4" xfId="1" applyNumberFormat="1" applyFont="1" applyFill="1" applyBorder="1" applyAlignment="1">
      <alignment horizontal="center"/>
    </xf>
    <xf numFmtId="38" fontId="7" fillId="0" borderId="0" xfId="0" applyNumberFormat="1" applyFont="1" applyAlignment="1">
      <alignment vertical="top"/>
    </xf>
    <xf numFmtId="38" fontId="6" fillId="0" borderId="0" xfId="0" applyNumberFormat="1" applyFont="1" applyAlignment="1">
      <alignment vertical="top"/>
    </xf>
    <xf numFmtId="38" fontId="8" fillId="0" borderId="0" xfId="0" applyNumberFormat="1" applyFont="1" applyAlignment="1">
      <alignment horizontal="center" vertical="top"/>
    </xf>
    <xf numFmtId="187" fontId="7" fillId="0" borderId="0" xfId="0" applyNumberFormat="1" applyFont="1" applyAlignment="1">
      <alignment horizontal="right" vertical="top"/>
    </xf>
    <xf numFmtId="187" fontId="8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quotePrefix="1" applyFont="1" applyAlignment="1">
      <alignment horizontal="center"/>
    </xf>
    <xf numFmtId="187" fontId="7" fillId="0" borderId="1" xfId="0" applyNumberFormat="1" applyFont="1" applyBorder="1" applyAlignment="1">
      <alignment horizontal="right"/>
    </xf>
    <xf numFmtId="187" fontId="7" fillId="0" borderId="2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right"/>
    </xf>
    <xf numFmtId="187" fontId="8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93" fontId="8" fillId="0" borderId="0" xfId="0" applyNumberFormat="1" applyFont="1" applyAlignment="1">
      <alignment horizontal="center"/>
    </xf>
    <xf numFmtId="187" fontId="10" fillId="0" borderId="0" xfId="0" applyNumberFormat="1" applyFont="1"/>
    <xf numFmtId="191" fontId="7" fillId="0" borderId="0" xfId="0" applyNumberFormat="1" applyFont="1" applyAlignment="1">
      <alignment horizontal="center"/>
    </xf>
    <xf numFmtId="187" fontId="11" fillId="0" borderId="3" xfId="0" applyNumberFormat="1" applyFont="1" applyBorder="1" applyAlignment="1">
      <alignment horizontal="right" vertical="top"/>
    </xf>
    <xf numFmtId="38" fontId="12" fillId="0" borderId="0" xfId="0" applyNumberFormat="1" applyFont="1" applyAlignment="1">
      <alignment horizontal="center" vertical="top"/>
    </xf>
    <xf numFmtId="38" fontId="11" fillId="0" borderId="0" xfId="0" applyNumberFormat="1" applyFont="1" applyAlignment="1">
      <alignment vertical="top"/>
    </xf>
    <xf numFmtId="187" fontId="12" fillId="0" borderId="0" xfId="0" applyNumberFormat="1" applyFont="1" applyAlignment="1">
      <alignment horizontal="center" vertical="top"/>
    </xf>
    <xf numFmtId="187" fontId="11" fillId="0" borderId="0" xfId="0" applyNumberFormat="1" applyFont="1" applyAlignment="1">
      <alignment horizontal="right" vertical="top"/>
    </xf>
    <xf numFmtId="187" fontId="7" fillId="0" borderId="0" xfId="0" applyNumberFormat="1" applyFont="1" applyAlignment="1">
      <alignment vertical="top"/>
    </xf>
    <xf numFmtId="187" fontId="7" fillId="0" borderId="1" xfId="0" applyNumberFormat="1" applyFont="1" applyBorder="1" applyAlignment="1">
      <alignment horizontal="right" vertical="top"/>
    </xf>
    <xf numFmtId="187" fontId="7" fillId="0" borderId="3" xfId="0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5" xfId="0" applyFont="1" applyBorder="1"/>
    <xf numFmtId="0" fontId="7" fillId="0" borderId="0" xfId="0" applyFont="1" applyAlignment="1">
      <alignment horizontal="left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horizontal="centerContinuous" vertical="center"/>
    </xf>
    <xf numFmtId="37" fontId="7" fillId="0" borderId="1" xfId="0" applyNumberFormat="1" applyFont="1" applyBorder="1" applyAlignment="1">
      <alignment horizontal="centerContinuous" vertical="center"/>
    </xf>
    <xf numFmtId="0" fontId="7" fillId="0" borderId="1" xfId="0" applyFont="1" applyBorder="1" applyAlignment="1">
      <alignment vertical="center"/>
    </xf>
    <xf numFmtId="37" fontId="6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/>
    </xf>
    <xf numFmtId="0" fontId="6" fillId="0" borderId="1" xfId="0" quotePrefix="1" applyFont="1" applyBorder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right"/>
    </xf>
    <xf numFmtId="189" fontId="9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vertical="center"/>
    </xf>
    <xf numFmtId="49" fontId="6" fillId="0" borderId="0" xfId="0" applyNumberFormat="1" applyFont="1"/>
    <xf numFmtId="187" fontId="6" fillId="0" borderId="0" xfId="0" applyNumberFormat="1" applyFont="1"/>
    <xf numFmtId="190" fontId="7" fillId="0" borderId="3" xfId="0" applyNumberFormat="1" applyFont="1" applyBorder="1"/>
    <xf numFmtId="190" fontId="7" fillId="0" borderId="0" xfId="0" applyNumberFormat="1" applyFont="1"/>
    <xf numFmtId="39" fontId="6" fillId="0" borderId="0" xfId="0" applyNumberFormat="1" applyFont="1" applyAlignment="1">
      <alignment horizontal="left" vertical="center"/>
    </xf>
    <xf numFmtId="18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Continuous"/>
    </xf>
    <xf numFmtId="187" fontId="7" fillId="0" borderId="0" xfId="3" applyNumberFormat="1" applyFont="1" applyFill="1" applyBorder="1" applyAlignment="1">
      <alignment horizontal="right" vertical="center"/>
    </xf>
    <xf numFmtId="187" fontId="7" fillId="0" borderId="0" xfId="3" quotePrefix="1" applyNumberFormat="1" applyFont="1" applyFill="1" applyBorder="1" applyAlignment="1">
      <alignment horizontal="right" vertical="center"/>
    </xf>
    <xf numFmtId="187" fontId="7" fillId="0" borderId="0" xfId="3" applyNumberFormat="1" applyFont="1" applyFill="1" applyBorder="1" applyAlignment="1">
      <alignment horizontal="right" vertical="top"/>
    </xf>
    <xf numFmtId="187" fontId="7" fillId="0" borderId="1" xfId="0" applyNumberFormat="1" applyFont="1" applyBorder="1" applyAlignment="1">
      <alignment horizontal="right" vertical="center"/>
    </xf>
    <xf numFmtId="0" fontId="6" fillId="0" borderId="4" xfId="0" quotePrefix="1" applyFont="1" applyBorder="1" applyAlignment="1">
      <alignment horizontal="center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right"/>
    </xf>
    <xf numFmtId="189" fontId="7" fillId="0" borderId="0" xfId="1" applyNumberFormat="1" applyFont="1" applyFill="1" applyAlignment="1">
      <alignment horizontal="center"/>
    </xf>
    <xf numFmtId="4" fontId="7" fillId="0" borderId="0" xfId="0" applyNumberFormat="1" applyFont="1"/>
    <xf numFmtId="189" fontId="7" fillId="0" borderId="1" xfId="1" applyNumberFormat="1" applyFont="1" applyFill="1" applyBorder="1" applyAlignment="1">
      <alignment horizontal="center"/>
    </xf>
    <xf numFmtId="189" fontId="7" fillId="0" borderId="1" xfId="0" applyNumberFormat="1" applyFont="1" applyBorder="1" applyAlignment="1">
      <alignment horizontal="right"/>
    </xf>
    <xf numFmtId="187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89" fontId="13" fillId="0" borderId="0" xfId="0" applyNumberFormat="1" applyFont="1"/>
    <xf numFmtId="0" fontId="10" fillId="0" borderId="0" xfId="0" applyFont="1"/>
    <xf numFmtId="0" fontId="13" fillId="0" borderId="0" xfId="0" applyFont="1" applyAlignment="1">
      <alignment horizontal="center"/>
    </xf>
    <xf numFmtId="18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89" fontId="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/>
    <xf numFmtId="188" fontId="7" fillId="0" borderId="0" xfId="1" applyFont="1" applyFill="1" applyAlignment="1">
      <alignment horizontal="centerContinuous"/>
    </xf>
    <xf numFmtId="41" fontId="7" fillId="0" borderId="4" xfId="0" applyNumberFormat="1" applyFont="1" applyBorder="1" applyAlignment="1">
      <alignment horizontal="right" vertical="center"/>
    </xf>
    <xf numFmtId="187" fontId="7" fillId="0" borderId="3" xfId="0" applyNumberFormat="1" applyFont="1" applyBorder="1" applyAlignment="1">
      <alignment horizontal="center"/>
    </xf>
    <xf numFmtId="187" fontId="7" fillId="0" borderId="0" xfId="0" applyNumberFormat="1" applyFont="1" applyBorder="1" applyAlignment="1">
      <alignment horizontal="right" vertical="center"/>
    </xf>
    <xf numFmtId="18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37" fontId="6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Normal" xfId="0" builtinId="0"/>
    <cellStyle name="Normal 2" xfId="4" xr:uid="{00000000-0005-0000-0000-000005000000}"/>
    <cellStyle name="ปกติ_SENAT2_Mar_06 update 2มิย.4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P149"/>
  <sheetViews>
    <sheetView tabSelected="1" view="pageBreakPreview" topLeftCell="A127" zoomScaleNormal="115" zoomScaleSheetLayoutView="100" workbookViewId="0">
      <selection activeCell="D84" sqref="D84"/>
    </sheetView>
  </sheetViews>
  <sheetFormatPr defaultColWidth="10.5546875" defaultRowHeight="24" customHeight="1"/>
  <cols>
    <col min="1" max="3" width="2.5546875" style="17" customWidth="1"/>
    <col min="4" max="4" width="37.88671875" style="2" customWidth="1"/>
    <col min="5" max="5" width="6.88671875" style="17" customWidth="1"/>
    <col min="6" max="6" width="1.44140625" style="17" customWidth="1"/>
    <col min="7" max="7" width="16.109375" style="17" customWidth="1"/>
    <col min="8" max="8" width="1.44140625" style="2" customWidth="1"/>
    <col min="9" max="9" width="16.109375" style="2" customWidth="1"/>
    <col min="10" max="10" width="1.44140625" style="2" customWidth="1"/>
    <col min="11" max="11" width="16.109375" style="2" customWidth="1"/>
    <col min="12" max="12" width="1.109375" style="2" customWidth="1"/>
    <col min="13" max="13" width="15.33203125" style="2" customWidth="1"/>
    <col min="14" max="15" width="1.44140625" style="2" customWidth="1"/>
    <col min="16" max="16" width="13.5546875" style="2" bestFit="1" customWidth="1"/>
    <col min="17" max="16384" width="10.5546875" style="2"/>
  </cols>
  <sheetData>
    <row r="1" spans="1:14" s="28" customFormat="1" ht="2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/>
    </row>
    <row r="2" spans="1:14" s="28" customFormat="1" ht="24" customHeight="1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7"/>
    </row>
    <row r="3" spans="1:14" s="28" customFormat="1" ht="24" customHeight="1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7"/>
    </row>
    <row r="4" spans="1:14" s="28" customFormat="1" ht="1.5" customHeight="1">
      <c r="A4" s="1"/>
      <c r="B4" s="1"/>
      <c r="C4" s="1"/>
      <c r="D4" s="27"/>
      <c r="E4" s="29"/>
      <c r="F4" s="29"/>
      <c r="G4" s="29"/>
      <c r="H4" s="27"/>
      <c r="I4" s="27"/>
      <c r="J4" s="27"/>
      <c r="K4" s="27"/>
      <c r="L4" s="27"/>
      <c r="M4" s="27"/>
      <c r="N4" s="27"/>
    </row>
    <row r="5" spans="1:14" s="28" customFormat="1" ht="4.5" customHeight="1">
      <c r="A5" s="1"/>
      <c r="B5" s="1"/>
      <c r="C5" s="1"/>
      <c r="D5" s="27"/>
      <c r="E5" s="29"/>
      <c r="F5" s="29"/>
      <c r="G5" s="29"/>
      <c r="H5" s="27"/>
      <c r="I5" s="27"/>
      <c r="J5" s="27"/>
      <c r="K5" s="27"/>
      <c r="L5" s="27"/>
      <c r="M5" s="27"/>
      <c r="N5" s="27"/>
    </row>
    <row r="6" spans="1:14" s="28" customFormat="1" ht="1.5" customHeight="1">
      <c r="A6" s="1"/>
      <c r="B6" s="1"/>
      <c r="C6" s="1"/>
      <c r="D6" s="27"/>
      <c r="E6" s="29"/>
      <c r="F6" s="29"/>
      <c r="G6" s="29"/>
      <c r="H6" s="27"/>
      <c r="I6" s="27"/>
      <c r="J6" s="27"/>
      <c r="K6" s="27"/>
      <c r="L6" s="27"/>
      <c r="M6" s="27"/>
      <c r="N6" s="27"/>
    </row>
    <row r="7" spans="1:14" s="28" customFormat="1" ht="24" customHeight="1">
      <c r="D7" s="27"/>
      <c r="E7" s="29"/>
      <c r="F7" s="29"/>
      <c r="G7" s="30"/>
      <c r="H7" s="31"/>
      <c r="I7" s="31"/>
      <c r="J7" s="31"/>
      <c r="K7" s="31"/>
      <c r="L7" s="31"/>
      <c r="M7" s="7" t="s">
        <v>85</v>
      </c>
      <c r="N7" s="27"/>
    </row>
    <row r="8" spans="1:14" s="28" customFormat="1" ht="24" customHeight="1">
      <c r="D8" s="27"/>
      <c r="E8" s="29"/>
      <c r="F8" s="29"/>
      <c r="G8" s="135" t="s">
        <v>80</v>
      </c>
      <c r="H8" s="135"/>
      <c r="I8" s="135"/>
      <c r="J8" s="27"/>
      <c r="K8" s="134" t="s">
        <v>75</v>
      </c>
      <c r="L8" s="134"/>
      <c r="M8" s="134"/>
      <c r="N8" s="27"/>
    </row>
    <row r="9" spans="1:14" ht="24" customHeight="1">
      <c r="E9" s="2"/>
      <c r="F9" s="32"/>
      <c r="G9" s="33" t="s">
        <v>159</v>
      </c>
      <c r="H9" s="10"/>
      <c r="I9" s="34" t="s">
        <v>89</v>
      </c>
      <c r="J9" s="10"/>
      <c r="K9" s="33" t="s">
        <v>159</v>
      </c>
      <c r="L9" s="10"/>
      <c r="M9" s="34" t="s">
        <v>89</v>
      </c>
      <c r="N9" s="35"/>
    </row>
    <row r="10" spans="1:14" ht="24" customHeight="1">
      <c r="E10" s="32"/>
      <c r="F10" s="32"/>
      <c r="G10" s="36" t="s">
        <v>86</v>
      </c>
      <c r="H10" s="36"/>
      <c r="J10" s="10"/>
      <c r="K10" s="36" t="s">
        <v>86</v>
      </c>
      <c r="L10" s="36"/>
      <c r="M10" s="37"/>
      <c r="N10" s="35"/>
    </row>
    <row r="11" spans="1:14" ht="24" customHeight="1">
      <c r="E11" s="13" t="s">
        <v>118</v>
      </c>
      <c r="F11" s="32"/>
      <c r="G11" s="38" t="s">
        <v>87</v>
      </c>
      <c r="H11" s="36"/>
      <c r="I11" s="38" t="s">
        <v>88</v>
      </c>
      <c r="J11" s="10"/>
      <c r="K11" s="38" t="s">
        <v>87</v>
      </c>
      <c r="L11" s="36"/>
      <c r="M11" s="38" t="s">
        <v>88</v>
      </c>
      <c r="N11" s="35"/>
    </row>
    <row r="12" spans="1:14" ht="24" customHeight="1">
      <c r="A12" s="1" t="s">
        <v>0</v>
      </c>
      <c r="B12" s="1"/>
      <c r="C12" s="1"/>
      <c r="E12" s="39"/>
      <c r="F12" s="40"/>
      <c r="G12" s="40"/>
      <c r="I12" s="41"/>
      <c r="K12" s="41"/>
      <c r="L12" s="41"/>
      <c r="N12" s="41"/>
    </row>
    <row r="13" spans="1:14" ht="24" customHeight="1">
      <c r="A13" s="1" t="s">
        <v>1</v>
      </c>
      <c r="B13" s="1"/>
      <c r="C13" s="2"/>
      <c r="E13" s="42"/>
      <c r="F13" s="40"/>
      <c r="G13" s="40"/>
      <c r="I13" s="41"/>
      <c r="K13" s="41"/>
      <c r="L13" s="41"/>
      <c r="M13" s="41"/>
      <c r="N13" s="41"/>
    </row>
    <row r="14" spans="1:14" ht="24" customHeight="1">
      <c r="B14" s="17" t="s">
        <v>2</v>
      </c>
      <c r="C14" s="2"/>
      <c r="D14" s="43"/>
      <c r="E14" s="44"/>
      <c r="F14" s="40"/>
      <c r="G14" s="45">
        <v>2249</v>
      </c>
      <c r="H14" s="46"/>
      <c r="I14" s="45">
        <v>9104</v>
      </c>
      <c r="J14" s="46"/>
      <c r="K14" s="45">
        <v>2239</v>
      </c>
      <c r="L14" s="47"/>
      <c r="M14" s="45">
        <v>9094</v>
      </c>
      <c r="N14" s="48"/>
    </row>
    <row r="15" spans="1:14" ht="24" customHeight="1">
      <c r="B15" s="17" t="s">
        <v>119</v>
      </c>
      <c r="C15" s="2"/>
      <c r="E15" s="44">
        <v>4</v>
      </c>
      <c r="F15" s="40"/>
      <c r="G15" s="45">
        <v>86841</v>
      </c>
      <c r="H15" s="49"/>
      <c r="I15" s="45">
        <v>72494</v>
      </c>
      <c r="J15" s="49"/>
      <c r="K15" s="45">
        <v>83958</v>
      </c>
      <c r="L15" s="50"/>
      <c r="M15" s="45">
        <v>109490</v>
      </c>
      <c r="N15" s="51"/>
    </row>
    <row r="16" spans="1:14" ht="24" customHeight="1">
      <c r="B16" s="17" t="s">
        <v>137</v>
      </c>
      <c r="C16" s="2"/>
      <c r="E16" s="44">
        <v>3</v>
      </c>
      <c r="F16" s="40"/>
      <c r="G16" s="45">
        <v>0</v>
      </c>
      <c r="H16" s="49"/>
      <c r="I16" s="45">
        <v>0</v>
      </c>
      <c r="J16" s="49"/>
      <c r="K16" s="45">
        <v>44701</v>
      </c>
      <c r="L16" s="50"/>
      <c r="M16" s="45">
        <v>0</v>
      </c>
      <c r="N16" s="51"/>
    </row>
    <row r="17" spans="1:14" ht="24" customHeight="1">
      <c r="B17" s="17" t="s">
        <v>33</v>
      </c>
      <c r="C17" s="2"/>
      <c r="D17" s="28"/>
      <c r="E17" s="44"/>
      <c r="F17" s="40"/>
      <c r="G17" s="45">
        <v>46350</v>
      </c>
      <c r="H17" s="46"/>
      <c r="I17" s="45">
        <v>51025</v>
      </c>
      <c r="J17" s="46"/>
      <c r="K17" s="45">
        <v>46350</v>
      </c>
      <c r="L17" s="47"/>
      <c r="M17" s="45">
        <v>51025</v>
      </c>
      <c r="N17" s="48"/>
    </row>
    <row r="18" spans="1:14" ht="24" customHeight="1">
      <c r="B18" s="17" t="s">
        <v>3</v>
      </c>
      <c r="C18" s="2"/>
      <c r="D18" s="28"/>
      <c r="E18" s="44"/>
      <c r="F18" s="40"/>
      <c r="G18" s="45">
        <v>25757</v>
      </c>
      <c r="H18" s="46"/>
      <c r="I18" s="45">
        <v>22232</v>
      </c>
      <c r="J18" s="46"/>
      <c r="K18" s="45">
        <v>25757</v>
      </c>
      <c r="L18" s="47"/>
      <c r="M18" s="45">
        <v>22232</v>
      </c>
      <c r="N18" s="48"/>
    </row>
    <row r="19" spans="1:14" ht="24" customHeight="1">
      <c r="A19" s="2"/>
      <c r="B19" s="17" t="s">
        <v>120</v>
      </c>
      <c r="E19" s="44"/>
      <c r="F19" s="40"/>
      <c r="G19" s="45">
        <v>757</v>
      </c>
      <c r="H19" s="46"/>
      <c r="I19" s="45">
        <v>702</v>
      </c>
      <c r="J19" s="46"/>
      <c r="K19" s="45">
        <v>757</v>
      </c>
      <c r="L19" s="47"/>
      <c r="M19" s="45">
        <v>702</v>
      </c>
      <c r="N19" s="48"/>
    </row>
    <row r="20" spans="1:14" ht="24" customHeight="1">
      <c r="A20" s="1" t="s">
        <v>4</v>
      </c>
      <c r="B20" s="1"/>
      <c r="E20" s="44"/>
      <c r="F20" s="40"/>
      <c r="G20" s="52">
        <f>SUM(G14:G19)</f>
        <v>161954</v>
      </c>
      <c r="I20" s="52">
        <f>SUM(I14:I19)</f>
        <v>155557</v>
      </c>
      <c r="K20" s="52">
        <f>SUM(K14:K19)</f>
        <v>203762</v>
      </c>
      <c r="L20" s="48"/>
      <c r="M20" s="52">
        <f>SUM(M14:M19)</f>
        <v>192543</v>
      </c>
      <c r="N20" s="48"/>
    </row>
    <row r="21" spans="1:14" s="53" customFormat="1" ht="15" customHeight="1">
      <c r="B21" s="54"/>
      <c r="C21" s="54"/>
      <c r="D21" s="54"/>
      <c r="E21" s="55"/>
      <c r="F21" s="56"/>
      <c r="G21" s="55"/>
      <c r="H21" s="56"/>
      <c r="I21" s="57"/>
      <c r="J21" s="56"/>
      <c r="K21" s="56"/>
      <c r="L21" s="56"/>
    </row>
    <row r="22" spans="1:14" ht="24" customHeight="1">
      <c r="A22" s="1" t="s">
        <v>5</v>
      </c>
      <c r="B22" s="1"/>
      <c r="C22" s="1"/>
      <c r="E22" s="44"/>
      <c r="F22" s="40"/>
      <c r="G22" s="40"/>
      <c r="I22" s="15"/>
      <c r="K22" s="40"/>
      <c r="L22" s="15"/>
      <c r="M22" s="15"/>
      <c r="N22" s="15"/>
    </row>
    <row r="23" spans="1:14" ht="24" customHeight="1">
      <c r="A23" s="2"/>
      <c r="B23" s="17" t="s">
        <v>47</v>
      </c>
      <c r="E23" s="44"/>
      <c r="F23" s="40"/>
      <c r="G23" s="45">
        <v>3000</v>
      </c>
      <c r="I23" s="45">
        <v>3000</v>
      </c>
      <c r="K23" s="45">
        <v>3000</v>
      </c>
      <c r="L23" s="15"/>
      <c r="M23" s="45">
        <v>3000</v>
      </c>
      <c r="N23" s="15"/>
    </row>
    <row r="24" spans="1:14" ht="24" customHeight="1">
      <c r="A24" s="2"/>
      <c r="B24" s="17" t="s">
        <v>76</v>
      </c>
      <c r="E24" s="44">
        <v>5</v>
      </c>
      <c r="F24" s="40"/>
      <c r="G24" s="45">
        <v>0</v>
      </c>
      <c r="I24" s="45">
        <v>0</v>
      </c>
      <c r="K24" s="45">
        <v>30000</v>
      </c>
      <c r="L24" s="15"/>
      <c r="M24" s="45">
        <v>30000</v>
      </c>
      <c r="N24" s="15"/>
    </row>
    <row r="25" spans="1:14" ht="24" customHeight="1">
      <c r="A25" s="2"/>
      <c r="B25" s="17" t="s">
        <v>77</v>
      </c>
      <c r="E25" s="44">
        <v>6</v>
      </c>
      <c r="F25" s="40"/>
      <c r="G25" s="45">
        <v>81627</v>
      </c>
      <c r="I25" s="45">
        <v>81627</v>
      </c>
      <c r="K25" s="45">
        <v>0</v>
      </c>
      <c r="L25" s="15"/>
      <c r="M25" s="45">
        <v>0</v>
      </c>
      <c r="N25" s="15"/>
    </row>
    <row r="26" spans="1:14" ht="24" customHeight="1">
      <c r="A26" s="2"/>
      <c r="B26" s="17" t="s">
        <v>34</v>
      </c>
      <c r="D26" s="28"/>
      <c r="E26" s="44">
        <v>7</v>
      </c>
      <c r="F26" s="40"/>
      <c r="G26" s="45">
        <v>659612</v>
      </c>
      <c r="I26" s="45">
        <v>654167</v>
      </c>
      <c r="K26" s="45">
        <v>444817</v>
      </c>
      <c r="L26" s="15"/>
      <c r="M26" s="45">
        <v>439372</v>
      </c>
      <c r="N26" s="15"/>
    </row>
    <row r="27" spans="1:14" ht="24" customHeight="1">
      <c r="A27" s="2"/>
      <c r="B27" s="17" t="s">
        <v>139</v>
      </c>
      <c r="D27" s="28"/>
      <c r="E27" s="58">
        <v>8</v>
      </c>
      <c r="F27" s="59"/>
      <c r="G27" s="45">
        <v>213201</v>
      </c>
      <c r="I27" s="45">
        <v>232079</v>
      </c>
      <c r="K27" s="45">
        <v>213201</v>
      </c>
      <c r="L27" s="15"/>
      <c r="M27" s="45">
        <v>232079</v>
      </c>
      <c r="N27" s="15"/>
    </row>
    <row r="28" spans="1:14" ht="24" customHeight="1">
      <c r="A28" s="2"/>
      <c r="B28" s="17" t="s">
        <v>35</v>
      </c>
      <c r="D28" s="28"/>
      <c r="E28" s="44"/>
      <c r="F28" s="59"/>
      <c r="G28" s="45">
        <v>8975</v>
      </c>
      <c r="I28" s="45">
        <v>2640</v>
      </c>
      <c r="K28" s="45">
        <v>8975</v>
      </c>
      <c r="L28" s="15"/>
      <c r="M28" s="45">
        <v>2640</v>
      </c>
      <c r="N28" s="15"/>
    </row>
    <row r="29" spans="1:14" ht="24" customHeight="1">
      <c r="A29" s="2"/>
      <c r="B29" s="17" t="s">
        <v>138</v>
      </c>
      <c r="D29" s="28"/>
      <c r="E29" s="44"/>
      <c r="F29" s="40"/>
      <c r="G29" s="60">
        <v>68262</v>
      </c>
      <c r="I29" s="60">
        <v>67091</v>
      </c>
      <c r="K29" s="60">
        <v>68262</v>
      </c>
      <c r="L29" s="15"/>
      <c r="M29" s="60">
        <v>67091</v>
      </c>
      <c r="N29" s="15"/>
    </row>
    <row r="30" spans="1:14" ht="24" customHeight="1">
      <c r="A30" s="1" t="s">
        <v>6</v>
      </c>
      <c r="B30" s="2"/>
      <c r="E30" s="42"/>
      <c r="F30" s="40"/>
      <c r="G30" s="15">
        <f>SUM(G23:G29)</f>
        <v>1034677</v>
      </c>
      <c r="I30" s="15">
        <f>SUM(I23:I29)</f>
        <v>1040604</v>
      </c>
      <c r="K30" s="15">
        <f>SUM(K23:K29)</f>
        <v>768255</v>
      </c>
      <c r="L30" s="15"/>
      <c r="M30" s="15">
        <f>SUM(M23:M29)</f>
        <v>774182</v>
      </c>
      <c r="N30" s="15"/>
    </row>
    <row r="31" spans="1:14" ht="24" customHeight="1" thickBot="1">
      <c r="A31" s="1" t="s">
        <v>7</v>
      </c>
      <c r="B31" s="1"/>
      <c r="C31" s="1"/>
      <c r="G31" s="61">
        <f>SUM(G20,G30)</f>
        <v>1196631</v>
      </c>
      <c r="I31" s="61">
        <f>SUM(I20,I30)</f>
        <v>1196161</v>
      </c>
      <c r="K31" s="61">
        <f>SUM(K20,K30)</f>
        <v>972017</v>
      </c>
      <c r="L31" s="15"/>
      <c r="M31" s="61">
        <f>SUM(M20,M30)</f>
        <v>966725</v>
      </c>
      <c r="N31" s="15"/>
    </row>
    <row r="32" spans="1:14" ht="24" customHeight="1" thickTop="1">
      <c r="I32" s="62"/>
      <c r="K32" s="62"/>
      <c r="L32" s="62"/>
      <c r="M32" s="62"/>
      <c r="N32" s="62"/>
    </row>
    <row r="33" spans="1:14" ht="24" customHeight="1">
      <c r="I33" s="62"/>
      <c r="K33" s="62"/>
      <c r="L33" s="62"/>
      <c r="M33" s="62"/>
      <c r="N33" s="62"/>
    </row>
    <row r="34" spans="1:14" ht="24" customHeight="1">
      <c r="I34" s="62"/>
      <c r="K34" s="62"/>
      <c r="L34" s="62"/>
      <c r="M34" s="62"/>
      <c r="N34" s="62"/>
    </row>
    <row r="35" spans="1:14" ht="24" customHeight="1">
      <c r="I35" s="62"/>
      <c r="K35" s="62"/>
      <c r="L35" s="62"/>
      <c r="M35" s="62"/>
      <c r="N35" s="62"/>
    </row>
    <row r="36" spans="1:14" ht="24" customHeight="1">
      <c r="I36" s="62"/>
      <c r="K36" s="62"/>
      <c r="L36" s="62"/>
      <c r="M36" s="62"/>
      <c r="N36" s="62"/>
    </row>
    <row r="37" spans="1:14" ht="24" customHeight="1">
      <c r="I37" s="62"/>
      <c r="K37" s="62"/>
      <c r="L37" s="62"/>
      <c r="M37" s="62"/>
      <c r="N37" s="62"/>
    </row>
    <row r="38" spans="1:14" ht="24" customHeight="1">
      <c r="I38" s="62"/>
      <c r="K38" s="62"/>
      <c r="L38" s="62"/>
      <c r="M38" s="62"/>
      <c r="N38" s="62"/>
    </row>
    <row r="39" spans="1:14" ht="24" customHeight="1">
      <c r="I39" s="62"/>
      <c r="K39" s="62"/>
      <c r="L39" s="62"/>
      <c r="M39" s="62"/>
      <c r="N39" s="62"/>
    </row>
    <row r="40" spans="1:14" ht="24" customHeight="1">
      <c r="I40" s="62"/>
      <c r="K40" s="62"/>
      <c r="L40" s="62"/>
      <c r="M40" s="62"/>
      <c r="N40" s="62"/>
    </row>
    <row r="41" spans="1:14" ht="24" customHeight="1">
      <c r="I41" s="62"/>
      <c r="K41" s="62"/>
      <c r="L41" s="62"/>
      <c r="M41" s="62"/>
      <c r="N41" s="62"/>
    </row>
    <row r="42" spans="1:14" ht="24" customHeight="1">
      <c r="I42" s="62"/>
      <c r="K42" s="62"/>
      <c r="L42" s="62"/>
      <c r="M42" s="62"/>
      <c r="N42" s="62"/>
    </row>
    <row r="43" spans="1:14" ht="24" customHeight="1">
      <c r="I43" s="62"/>
      <c r="K43" s="62"/>
      <c r="L43" s="62"/>
      <c r="M43" s="62"/>
      <c r="N43" s="62"/>
    </row>
    <row r="44" spans="1:14" ht="24" customHeight="1">
      <c r="I44" s="62"/>
      <c r="K44" s="62"/>
      <c r="L44" s="62"/>
      <c r="M44" s="62"/>
      <c r="N44" s="62"/>
    </row>
    <row r="45" spans="1:14" s="28" customFormat="1" ht="24" customHeight="1">
      <c r="A45" s="1" t="s">
        <v>111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7"/>
    </row>
    <row r="46" spans="1:14" s="28" customFormat="1" ht="24" customHeight="1">
      <c r="A46" s="1" t="s">
        <v>113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27"/>
    </row>
    <row r="47" spans="1:14" s="28" customFormat="1" ht="24" customHeight="1">
      <c r="A47" s="1" t="s">
        <v>151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7"/>
    </row>
    <row r="48" spans="1:14" s="28" customFormat="1" ht="1.5" customHeight="1">
      <c r="A48" s="1"/>
      <c r="B48" s="1"/>
      <c r="C48" s="1"/>
      <c r="D48" s="27"/>
      <c r="E48" s="29"/>
      <c r="F48" s="29"/>
      <c r="G48" s="29"/>
      <c r="H48" s="27"/>
      <c r="I48" s="27"/>
      <c r="J48" s="27"/>
      <c r="K48" s="27"/>
      <c r="L48" s="27"/>
      <c r="M48" s="27"/>
      <c r="N48" s="27"/>
    </row>
    <row r="49" spans="1:14" s="28" customFormat="1" ht="4.5" customHeight="1">
      <c r="A49" s="1"/>
      <c r="B49" s="1"/>
      <c r="C49" s="1"/>
      <c r="D49" s="27"/>
      <c r="E49" s="29"/>
      <c r="F49" s="29"/>
      <c r="G49" s="29"/>
      <c r="H49" s="27"/>
      <c r="I49" s="27"/>
      <c r="J49" s="27"/>
      <c r="K49" s="27"/>
      <c r="L49" s="27"/>
      <c r="M49" s="27"/>
      <c r="N49" s="27"/>
    </row>
    <row r="50" spans="1:14" s="28" customFormat="1" ht="1.5" customHeight="1">
      <c r="A50" s="1"/>
      <c r="B50" s="1"/>
      <c r="C50" s="1"/>
      <c r="D50" s="27"/>
      <c r="E50" s="29"/>
      <c r="F50" s="29"/>
      <c r="G50" s="29"/>
      <c r="H50" s="27"/>
      <c r="I50" s="27"/>
      <c r="J50" s="27"/>
      <c r="K50" s="27"/>
      <c r="L50" s="27"/>
      <c r="M50" s="27"/>
      <c r="N50" s="27"/>
    </row>
    <row r="51" spans="1:14" s="28" customFormat="1" ht="24" customHeight="1">
      <c r="D51" s="27"/>
      <c r="E51" s="29"/>
      <c r="F51" s="29"/>
      <c r="G51" s="30"/>
      <c r="H51" s="31"/>
      <c r="I51" s="31"/>
      <c r="J51" s="31"/>
      <c r="K51" s="31"/>
      <c r="L51" s="31"/>
      <c r="M51" s="7" t="s">
        <v>85</v>
      </c>
      <c r="N51" s="27"/>
    </row>
    <row r="52" spans="1:14" s="28" customFormat="1" ht="24" customHeight="1">
      <c r="D52" s="27"/>
      <c r="E52" s="29"/>
      <c r="F52" s="29"/>
      <c r="G52" s="135" t="s">
        <v>80</v>
      </c>
      <c r="H52" s="135"/>
      <c r="I52" s="135"/>
      <c r="J52" s="27"/>
      <c r="K52" s="134" t="s">
        <v>75</v>
      </c>
      <c r="L52" s="134"/>
      <c r="M52" s="134"/>
      <c r="N52" s="27"/>
    </row>
    <row r="53" spans="1:14" ht="24" customHeight="1">
      <c r="E53" s="2"/>
      <c r="F53" s="32"/>
      <c r="G53" s="33" t="s">
        <v>159</v>
      </c>
      <c r="H53" s="10"/>
      <c r="I53" s="34" t="s">
        <v>89</v>
      </c>
      <c r="J53" s="10"/>
      <c r="K53" s="33" t="s">
        <v>159</v>
      </c>
      <c r="L53" s="10"/>
      <c r="M53" s="34" t="s">
        <v>89</v>
      </c>
      <c r="N53" s="35"/>
    </row>
    <row r="54" spans="1:14" ht="24" customHeight="1">
      <c r="E54" s="32"/>
      <c r="F54" s="32"/>
      <c r="G54" s="36" t="s">
        <v>86</v>
      </c>
      <c r="H54" s="36"/>
      <c r="I54" s="37"/>
      <c r="J54" s="10"/>
      <c r="K54" s="36" t="s">
        <v>86</v>
      </c>
      <c r="L54" s="36"/>
      <c r="M54" s="37"/>
      <c r="N54" s="35"/>
    </row>
    <row r="55" spans="1:14" ht="24" customHeight="1">
      <c r="E55" s="13" t="s">
        <v>118</v>
      </c>
      <c r="F55" s="32"/>
      <c r="G55" s="38" t="s">
        <v>87</v>
      </c>
      <c r="H55" s="36"/>
      <c r="I55" s="38" t="s">
        <v>88</v>
      </c>
      <c r="J55" s="10"/>
      <c r="K55" s="38" t="s">
        <v>87</v>
      </c>
      <c r="L55" s="36"/>
      <c r="M55" s="38" t="s">
        <v>88</v>
      </c>
      <c r="N55" s="35"/>
    </row>
    <row r="56" spans="1:14" ht="24" customHeight="1">
      <c r="A56" s="1" t="s">
        <v>8</v>
      </c>
      <c r="B56" s="1"/>
      <c r="C56" s="1"/>
      <c r="E56" s="42"/>
      <c r="F56" s="40"/>
      <c r="G56" s="41"/>
      <c r="I56" s="41"/>
      <c r="K56" s="41"/>
      <c r="L56" s="41"/>
      <c r="M56" s="41"/>
      <c r="N56" s="41"/>
    </row>
    <row r="57" spans="1:14" ht="24" customHeight="1">
      <c r="A57" s="1" t="s">
        <v>9</v>
      </c>
      <c r="B57" s="1"/>
      <c r="C57" s="1"/>
      <c r="E57" s="42"/>
      <c r="F57" s="40"/>
      <c r="G57" s="41"/>
      <c r="I57" s="41"/>
      <c r="K57" s="41"/>
      <c r="L57" s="41"/>
      <c r="M57" s="41"/>
      <c r="N57" s="41"/>
    </row>
    <row r="58" spans="1:14" ht="24" customHeight="1">
      <c r="A58" s="2"/>
      <c r="B58" s="17" t="s">
        <v>140</v>
      </c>
      <c r="E58" s="42"/>
      <c r="F58" s="40"/>
      <c r="G58" s="41"/>
      <c r="I58" s="41"/>
      <c r="K58" s="41"/>
      <c r="L58" s="41"/>
      <c r="M58" s="41"/>
      <c r="N58" s="41"/>
    </row>
    <row r="59" spans="1:14" ht="24" customHeight="1">
      <c r="A59" s="2"/>
      <c r="B59" s="2"/>
      <c r="C59" s="17" t="s">
        <v>90</v>
      </c>
      <c r="E59" s="42">
        <v>9</v>
      </c>
      <c r="F59" s="40"/>
      <c r="G59" s="41">
        <v>90072</v>
      </c>
      <c r="I59" s="41">
        <v>88791</v>
      </c>
      <c r="J59" s="41"/>
      <c r="K59" s="41">
        <v>90072</v>
      </c>
      <c r="L59" s="41"/>
      <c r="M59" s="41">
        <v>88791</v>
      </c>
      <c r="N59" s="15"/>
    </row>
    <row r="60" spans="1:14" ht="24" customHeight="1">
      <c r="A60" s="2"/>
      <c r="B60" s="17" t="s">
        <v>137</v>
      </c>
      <c r="E60" s="42">
        <v>10</v>
      </c>
      <c r="F60" s="40"/>
      <c r="G60" s="45">
        <v>111936</v>
      </c>
      <c r="I60" s="45">
        <v>124241</v>
      </c>
      <c r="J60" s="63"/>
      <c r="K60" s="45">
        <v>111936</v>
      </c>
      <c r="L60" s="45"/>
      <c r="M60" s="45">
        <v>124241</v>
      </c>
      <c r="N60" s="15"/>
    </row>
    <row r="61" spans="1:14" ht="24" customHeight="1">
      <c r="A61" s="2"/>
      <c r="B61" s="17" t="s">
        <v>121</v>
      </c>
      <c r="E61" s="42"/>
      <c r="F61" s="40"/>
      <c r="G61" s="45">
        <v>332316</v>
      </c>
      <c r="I61" s="45">
        <v>329811</v>
      </c>
      <c r="J61" s="63"/>
      <c r="K61" s="45">
        <v>221156</v>
      </c>
      <c r="L61" s="45"/>
      <c r="M61" s="45">
        <v>220191</v>
      </c>
      <c r="N61" s="15"/>
    </row>
    <row r="62" spans="1:14" ht="24" customHeight="1">
      <c r="A62" s="2"/>
      <c r="B62" s="17" t="s">
        <v>175</v>
      </c>
      <c r="D62" s="53"/>
      <c r="E62" s="2"/>
      <c r="F62" s="2"/>
      <c r="G62" s="2"/>
      <c r="N62" s="15"/>
    </row>
    <row r="63" spans="1:14" ht="24" customHeight="1">
      <c r="A63" s="2"/>
      <c r="C63" s="17" t="s">
        <v>176</v>
      </c>
      <c r="D63" s="53"/>
      <c r="E63" s="42">
        <v>11</v>
      </c>
      <c r="F63" s="40"/>
      <c r="G63" s="45">
        <v>65383</v>
      </c>
      <c r="I63" s="45">
        <v>59796</v>
      </c>
      <c r="K63" s="45">
        <v>16753</v>
      </c>
      <c r="L63" s="15"/>
      <c r="M63" s="45">
        <v>15000</v>
      </c>
      <c r="N63" s="15"/>
    </row>
    <row r="64" spans="1:14" ht="24" customHeight="1">
      <c r="A64" s="2"/>
      <c r="B64" s="17" t="s">
        <v>66</v>
      </c>
      <c r="D64" s="53"/>
      <c r="E64" s="42">
        <v>12</v>
      </c>
      <c r="F64" s="40"/>
      <c r="G64" s="41">
        <v>108727</v>
      </c>
      <c r="I64" s="41">
        <v>118541</v>
      </c>
      <c r="K64" s="41">
        <v>108727</v>
      </c>
      <c r="L64" s="15"/>
      <c r="M64" s="41">
        <v>118541</v>
      </c>
      <c r="N64" s="15"/>
    </row>
    <row r="65" spans="1:16" ht="24" customHeight="1">
      <c r="A65" s="2"/>
      <c r="B65" s="17" t="s">
        <v>10</v>
      </c>
      <c r="E65" s="42"/>
      <c r="F65" s="40"/>
      <c r="G65" s="45">
        <v>137076</v>
      </c>
      <c r="I65" s="45">
        <v>92057</v>
      </c>
      <c r="K65" s="45">
        <v>137076</v>
      </c>
      <c r="L65" s="15"/>
      <c r="M65" s="45">
        <v>92057</v>
      </c>
      <c r="N65" s="15"/>
    </row>
    <row r="66" spans="1:16" ht="24" customHeight="1">
      <c r="A66" s="1" t="s">
        <v>11</v>
      </c>
      <c r="B66" s="1"/>
      <c r="E66" s="42"/>
      <c r="F66" s="40"/>
      <c r="G66" s="64">
        <f>SUM(G59:G65)</f>
        <v>845510</v>
      </c>
      <c r="I66" s="64">
        <f>SUM(I59:I65)</f>
        <v>813237</v>
      </c>
      <c r="K66" s="64">
        <f>SUM(K59:K65)</f>
        <v>685720</v>
      </c>
      <c r="L66" s="15"/>
      <c r="M66" s="64">
        <f>SUM(M59:M65)</f>
        <v>658821</v>
      </c>
      <c r="N66" s="15"/>
    </row>
    <row r="67" spans="1:16" ht="13.5" customHeight="1">
      <c r="A67" s="1"/>
      <c r="B67" s="1"/>
      <c r="E67" s="42"/>
      <c r="F67" s="40"/>
      <c r="G67" s="15"/>
      <c r="I67" s="15"/>
      <c r="K67" s="15"/>
      <c r="L67" s="15"/>
      <c r="M67" s="15"/>
      <c r="N67" s="15"/>
    </row>
    <row r="68" spans="1:16" ht="24" customHeight="1">
      <c r="A68" s="1" t="s">
        <v>160</v>
      </c>
      <c r="B68" s="1"/>
      <c r="C68" s="1"/>
      <c r="E68" s="42"/>
      <c r="F68" s="40"/>
      <c r="G68" s="15"/>
      <c r="I68" s="15"/>
      <c r="K68" s="15"/>
      <c r="L68" s="15"/>
      <c r="M68" s="15"/>
      <c r="N68" s="15"/>
    </row>
    <row r="69" spans="1:16" ht="24" customHeight="1">
      <c r="A69" s="2"/>
      <c r="B69" s="17" t="s">
        <v>161</v>
      </c>
      <c r="E69" s="42"/>
      <c r="F69" s="40"/>
      <c r="G69" s="15"/>
      <c r="I69" s="15"/>
      <c r="K69" s="15"/>
      <c r="L69" s="15"/>
      <c r="M69" s="15"/>
      <c r="N69" s="15"/>
    </row>
    <row r="70" spans="1:16" ht="24" customHeight="1">
      <c r="A70" s="2"/>
      <c r="B70" s="2"/>
      <c r="C70" s="17" t="s">
        <v>91</v>
      </c>
      <c r="D70" s="53"/>
      <c r="E70" s="65">
        <v>11</v>
      </c>
      <c r="F70" s="22"/>
      <c r="G70" s="45">
        <v>62815</v>
      </c>
      <c r="I70" s="45">
        <v>73108</v>
      </c>
      <c r="J70" s="63"/>
      <c r="K70" s="56">
        <v>0</v>
      </c>
      <c r="L70" s="45"/>
      <c r="M70" s="45">
        <v>6253</v>
      </c>
      <c r="N70" s="15"/>
    </row>
    <row r="71" spans="1:16" ht="24" customHeight="1">
      <c r="A71" s="2"/>
      <c r="B71" s="17" t="s">
        <v>67</v>
      </c>
      <c r="D71" s="53"/>
      <c r="E71" s="65">
        <v>12</v>
      </c>
      <c r="F71" s="66"/>
      <c r="G71" s="45">
        <v>135252</v>
      </c>
      <c r="I71" s="45">
        <v>151740</v>
      </c>
      <c r="J71" s="63"/>
      <c r="K71" s="56">
        <v>135252</v>
      </c>
      <c r="L71" s="67"/>
      <c r="M71" s="45">
        <v>151740</v>
      </c>
      <c r="N71" s="15"/>
    </row>
    <row r="72" spans="1:16" ht="24" customHeight="1">
      <c r="A72" s="2"/>
      <c r="B72" s="17" t="s">
        <v>36</v>
      </c>
      <c r="D72" s="53"/>
      <c r="E72" s="65">
        <v>13</v>
      </c>
      <c r="F72" s="22"/>
      <c r="G72" s="45">
        <v>15871</v>
      </c>
      <c r="H72" s="22"/>
      <c r="I72" s="45">
        <v>16963</v>
      </c>
      <c r="J72" s="63"/>
      <c r="K72" s="56">
        <v>15871</v>
      </c>
      <c r="L72" s="45"/>
      <c r="M72" s="45">
        <v>16963</v>
      </c>
      <c r="N72" s="15"/>
    </row>
    <row r="73" spans="1:16" ht="24" customHeight="1">
      <c r="A73" s="2"/>
      <c r="B73" s="17" t="s">
        <v>48</v>
      </c>
      <c r="D73" s="53"/>
      <c r="E73" s="65"/>
      <c r="F73" s="22"/>
      <c r="G73" s="45">
        <v>74037</v>
      </c>
      <c r="H73" s="22"/>
      <c r="I73" s="45">
        <v>72690</v>
      </c>
      <c r="J73" s="63"/>
      <c r="K73" s="56">
        <v>59997</v>
      </c>
      <c r="L73" s="45"/>
      <c r="M73" s="45">
        <v>58650</v>
      </c>
      <c r="N73" s="15"/>
    </row>
    <row r="74" spans="1:16" ht="24" customHeight="1">
      <c r="A74" s="2"/>
      <c r="B74" s="17" t="s">
        <v>144</v>
      </c>
      <c r="D74" s="53"/>
      <c r="E74" s="65"/>
      <c r="F74" s="22"/>
      <c r="G74" s="45">
        <v>3745</v>
      </c>
      <c r="H74" s="22"/>
      <c r="I74" s="45">
        <v>4389</v>
      </c>
      <c r="J74" s="63"/>
      <c r="K74" s="56">
        <v>3745</v>
      </c>
      <c r="L74" s="45"/>
      <c r="M74" s="45">
        <v>4389</v>
      </c>
      <c r="N74" s="15"/>
      <c r="P74" s="17"/>
    </row>
    <row r="75" spans="1:16" ht="24" customHeight="1">
      <c r="A75" s="2"/>
      <c r="B75" s="17" t="s">
        <v>78</v>
      </c>
      <c r="D75" s="53"/>
      <c r="E75" s="65">
        <v>14</v>
      </c>
      <c r="F75" s="22"/>
      <c r="G75" s="45">
        <v>12714</v>
      </c>
      <c r="H75" s="22"/>
      <c r="I75" s="45">
        <v>25659</v>
      </c>
      <c r="J75" s="63"/>
      <c r="K75" s="56">
        <v>12714</v>
      </c>
      <c r="L75" s="45"/>
      <c r="M75" s="45">
        <v>25659</v>
      </c>
      <c r="N75" s="15"/>
      <c r="P75" s="17"/>
    </row>
    <row r="76" spans="1:16" ht="24" customHeight="1">
      <c r="A76" s="2"/>
      <c r="B76" s="17" t="s">
        <v>79</v>
      </c>
      <c r="D76" s="53"/>
      <c r="E76" s="65">
        <v>14</v>
      </c>
      <c r="F76" s="22"/>
      <c r="G76" s="45">
        <v>1556</v>
      </c>
      <c r="H76" s="22"/>
      <c r="I76" s="45">
        <v>3889</v>
      </c>
      <c r="J76" s="63"/>
      <c r="K76" s="56">
        <v>1556</v>
      </c>
      <c r="L76" s="45"/>
      <c r="M76" s="45">
        <v>3889</v>
      </c>
      <c r="N76" s="15"/>
      <c r="P76" s="17"/>
    </row>
    <row r="77" spans="1:16" ht="24" customHeight="1">
      <c r="A77" s="2"/>
      <c r="B77" s="17" t="s">
        <v>141</v>
      </c>
      <c r="D77" s="53"/>
      <c r="E77" s="65"/>
      <c r="F77" s="22"/>
      <c r="G77" s="45">
        <v>20400</v>
      </c>
      <c r="H77" s="22"/>
      <c r="I77" s="45">
        <v>20400</v>
      </c>
      <c r="J77" s="63"/>
      <c r="K77" s="56">
        <v>0</v>
      </c>
      <c r="L77" s="45"/>
      <c r="M77" s="45">
        <v>0</v>
      </c>
      <c r="N77" s="15"/>
      <c r="P77" s="17"/>
    </row>
    <row r="78" spans="1:16" ht="24" customHeight="1">
      <c r="A78" s="1" t="s">
        <v>142</v>
      </c>
      <c r="B78" s="1"/>
      <c r="E78" s="42"/>
      <c r="F78" s="40"/>
      <c r="G78" s="64">
        <f>SUM(G70:G77)</f>
        <v>326390</v>
      </c>
      <c r="I78" s="64">
        <f>SUM(I70:I77)</f>
        <v>368838</v>
      </c>
      <c r="K78" s="64">
        <f>SUM(K70:K77)</f>
        <v>229135</v>
      </c>
      <c r="L78" s="15"/>
      <c r="M78" s="64">
        <f>SUM(M70:M77)</f>
        <v>267543</v>
      </c>
      <c r="N78" s="15"/>
    </row>
    <row r="79" spans="1:16" ht="24" customHeight="1">
      <c r="A79" s="1" t="s">
        <v>12</v>
      </c>
      <c r="B79" s="1"/>
      <c r="C79" s="1"/>
      <c r="G79" s="64">
        <f>SUM(G66,G78)</f>
        <v>1171900</v>
      </c>
      <c r="I79" s="64">
        <f>SUM(I66,I78)</f>
        <v>1182075</v>
      </c>
      <c r="K79" s="64">
        <f>SUM(K66,K78)</f>
        <v>914855</v>
      </c>
      <c r="L79" s="15"/>
      <c r="M79" s="64">
        <f>SUM(M66,M78)</f>
        <v>926364</v>
      </c>
      <c r="N79" s="15"/>
    </row>
    <row r="80" spans="1:16" ht="24" customHeight="1">
      <c r="I80" s="62"/>
      <c r="K80" s="62"/>
      <c r="L80" s="62"/>
      <c r="M80" s="62"/>
      <c r="N80" s="62"/>
    </row>
    <row r="81" spans="1:14" ht="24" customHeight="1">
      <c r="I81" s="62"/>
      <c r="K81" s="62"/>
      <c r="L81" s="62"/>
      <c r="M81" s="62"/>
      <c r="N81" s="62"/>
    </row>
    <row r="82" spans="1:14" ht="24" customHeight="1">
      <c r="I82" s="62"/>
      <c r="K82" s="62"/>
      <c r="L82" s="62"/>
      <c r="M82" s="62"/>
      <c r="N82" s="62"/>
    </row>
    <row r="83" spans="1:14" ht="24" customHeight="1">
      <c r="I83" s="62"/>
      <c r="K83" s="62"/>
      <c r="L83" s="62"/>
      <c r="M83" s="62"/>
      <c r="N83" s="62"/>
    </row>
    <row r="84" spans="1:14" ht="24" customHeight="1">
      <c r="I84" s="62"/>
      <c r="K84" s="62"/>
      <c r="L84" s="62"/>
      <c r="M84" s="62"/>
      <c r="N84" s="62"/>
    </row>
    <row r="85" spans="1:14" ht="24" customHeight="1">
      <c r="I85" s="62"/>
      <c r="K85" s="62"/>
      <c r="L85" s="62"/>
      <c r="M85" s="62"/>
      <c r="N85" s="62"/>
    </row>
    <row r="86" spans="1:14" ht="24" customHeight="1">
      <c r="I86" s="62"/>
      <c r="K86" s="62"/>
      <c r="L86" s="62"/>
      <c r="M86" s="62"/>
      <c r="N86" s="62"/>
    </row>
    <row r="87" spans="1:14" ht="24" customHeight="1">
      <c r="I87" s="62"/>
      <c r="K87" s="62"/>
      <c r="L87" s="62"/>
      <c r="M87" s="62"/>
      <c r="N87" s="62"/>
    </row>
    <row r="88" spans="1:14" ht="24" customHeight="1">
      <c r="I88" s="62"/>
      <c r="K88" s="62"/>
      <c r="L88" s="62"/>
      <c r="M88" s="62"/>
      <c r="N88" s="62"/>
    </row>
    <row r="89" spans="1:14" ht="24" customHeight="1">
      <c r="I89" s="62"/>
      <c r="K89" s="62"/>
      <c r="L89" s="62"/>
      <c r="M89" s="62"/>
      <c r="N89" s="62"/>
    </row>
    <row r="90" spans="1:14" ht="24" customHeight="1">
      <c r="I90" s="62"/>
      <c r="K90" s="62"/>
      <c r="L90" s="62"/>
      <c r="M90" s="62"/>
      <c r="N90" s="62"/>
    </row>
    <row r="91" spans="1:14" ht="24" customHeight="1">
      <c r="I91" s="62"/>
      <c r="K91" s="62"/>
      <c r="L91" s="62"/>
      <c r="M91" s="62"/>
      <c r="N91" s="62"/>
    </row>
    <row r="92" spans="1:14" s="28" customFormat="1" ht="24" customHeight="1">
      <c r="A92" s="1" t="s">
        <v>111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27"/>
    </row>
    <row r="93" spans="1:14" s="28" customFormat="1" ht="24" customHeight="1">
      <c r="A93" s="1" t="s">
        <v>113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27"/>
    </row>
    <row r="94" spans="1:14" s="28" customFormat="1" ht="24" customHeight="1">
      <c r="A94" s="1" t="s">
        <v>151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27"/>
    </row>
    <row r="95" spans="1:14" s="28" customFormat="1" ht="1.5" customHeight="1">
      <c r="A95" s="1"/>
      <c r="B95" s="1"/>
      <c r="C95" s="1"/>
      <c r="D95" s="27"/>
      <c r="E95" s="29"/>
      <c r="F95" s="29"/>
      <c r="G95" s="29"/>
      <c r="H95" s="27"/>
      <c r="I95" s="27"/>
      <c r="J95" s="27"/>
      <c r="K95" s="27"/>
      <c r="L95" s="27"/>
      <c r="M95" s="27"/>
      <c r="N95" s="27"/>
    </row>
    <row r="96" spans="1:14" s="28" customFormat="1" ht="4.5" customHeight="1">
      <c r="A96" s="1"/>
      <c r="B96" s="1"/>
      <c r="C96" s="1"/>
      <c r="D96" s="27"/>
      <c r="E96" s="29"/>
      <c r="F96" s="29"/>
      <c r="G96" s="29"/>
      <c r="H96" s="27"/>
      <c r="I96" s="27"/>
      <c r="J96" s="27"/>
      <c r="K96" s="27"/>
      <c r="L96" s="27"/>
      <c r="M96" s="27"/>
      <c r="N96" s="27"/>
    </row>
    <row r="97" spans="1:14" s="28" customFormat="1" ht="1.5" customHeight="1">
      <c r="A97" s="1"/>
      <c r="B97" s="1"/>
      <c r="C97" s="1"/>
      <c r="D97" s="27"/>
      <c r="E97" s="29"/>
      <c r="F97" s="29"/>
      <c r="G97" s="29"/>
      <c r="H97" s="27"/>
      <c r="I97" s="27"/>
      <c r="J97" s="27"/>
      <c r="K97" s="27"/>
      <c r="L97" s="27"/>
      <c r="M97" s="27"/>
      <c r="N97" s="27"/>
    </row>
    <row r="98" spans="1:14" s="28" customFormat="1" ht="24" customHeight="1">
      <c r="D98" s="27"/>
      <c r="E98" s="29"/>
      <c r="F98" s="29"/>
      <c r="G98" s="30"/>
      <c r="H98" s="31"/>
      <c r="I98" s="31"/>
      <c r="J98" s="31"/>
      <c r="K98" s="31"/>
      <c r="L98" s="31"/>
      <c r="M98" s="7" t="s">
        <v>85</v>
      </c>
      <c r="N98" s="27"/>
    </row>
    <row r="99" spans="1:14" s="28" customFormat="1" ht="24" customHeight="1">
      <c r="D99" s="27"/>
      <c r="E99" s="29"/>
      <c r="F99" s="29"/>
      <c r="G99" s="135" t="s">
        <v>80</v>
      </c>
      <c r="H99" s="135"/>
      <c r="I99" s="135"/>
      <c r="J99" s="27"/>
      <c r="K99" s="134" t="s">
        <v>75</v>
      </c>
      <c r="L99" s="134"/>
      <c r="M99" s="134"/>
      <c r="N99" s="27"/>
    </row>
    <row r="100" spans="1:14" ht="24" customHeight="1">
      <c r="E100" s="2"/>
      <c r="F100" s="32"/>
      <c r="G100" s="33" t="s">
        <v>159</v>
      </c>
      <c r="H100" s="10"/>
      <c r="I100" s="34" t="s">
        <v>89</v>
      </c>
      <c r="J100" s="10"/>
      <c r="K100" s="33" t="s">
        <v>159</v>
      </c>
      <c r="L100" s="10"/>
      <c r="M100" s="34" t="s">
        <v>89</v>
      </c>
      <c r="N100" s="35"/>
    </row>
    <row r="101" spans="1:14" ht="24" customHeight="1">
      <c r="E101" s="32"/>
      <c r="F101" s="32"/>
      <c r="G101" s="36" t="s">
        <v>86</v>
      </c>
      <c r="H101" s="36"/>
      <c r="I101" s="37"/>
      <c r="J101" s="10"/>
      <c r="K101" s="36" t="s">
        <v>86</v>
      </c>
      <c r="L101" s="36"/>
      <c r="M101" s="37"/>
      <c r="N101" s="35"/>
    </row>
    <row r="102" spans="1:14" ht="24" customHeight="1">
      <c r="E102" s="13" t="s">
        <v>118</v>
      </c>
      <c r="F102" s="32"/>
      <c r="G102" s="38" t="s">
        <v>87</v>
      </c>
      <c r="H102" s="36"/>
      <c r="I102" s="38" t="s">
        <v>88</v>
      </c>
      <c r="J102" s="10"/>
      <c r="K102" s="38" t="s">
        <v>87</v>
      </c>
      <c r="L102" s="36"/>
      <c r="M102" s="38" t="s">
        <v>88</v>
      </c>
      <c r="N102" s="35"/>
    </row>
    <row r="103" spans="1:14" ht="24" customHeight="1">
      <c r="A103" s="1" t="s">
        <v>13</v>
      </c>
      <c r="B103" s="1"/>
      <c r="C103" s="1"/>
      <c r="G103" s="45"/>
      <c r="I103" s="45"/>
      <c r="K103" s="45"/>
      <c r="L103" s="45"/>
      <c r="M103" s="68"/>
      <c r="N103" s="45"/>
    </row>
    <row r="104" spans="1:14" ht="24" customHeight="1">
      <c r="B104" s="1" t="s">
        <v>14</v>
      </c>
      <c r="E104" s="42"/>
      <c r="F104" s="40"/>
      <c r="G104" s="45"/>
      <c r="I104" s="45"/>
      <c r="K104" s="45"/>
      <c r="L104" s="45"/>
      <c r="M104" s="45"/>
      <c r="N104" s="45"/>
    </row>
    <row r="105" spans="1:14" ht="24" customHeight="1">
      <c r="C105" s="17" t="s">
        <v>133</v>
      </c>
      <c r="D105" s="43"/>
      <c r="E105" s="42">
        <v>15</v>
      </c>
      <c r="F105" s="40"/>
      <c r="G105" s="45"/>
      <c r="I105" s="45"/>
      <c r="K105" s="45"/>
      <c r="L105" s="45"/>
      <c r="M105" s="45"/>
      <c r="N105" s="45"/>
    </row>
    <row r="106" spans="1:14" ht="24" customHeight="1" thickBot="1">
      <c r="A106" s="2"/>
      <c r="C106" s="17" t="s">
        <v>170</v>
      </c>
      <c r="D106" s="53"/>
      <c r="E106" s="44"/>
      <c r="F106" s="44"/>
      <c r="G106" s="69">
        <v>701490</v>
      </c>
      <c r="H106" s="70"/>
      <c r="I106" s="71"/>
      <c r="J106" s="72"/>
      <c r="K106" s="69">
        <v>701490</v>
      </c>
      <c r="L106" s="73"/>
      <c r="M106" s="71"/>
      <c r="N106" s="45"/>
    </row>
    <row r="107" spans="1:14" ht="24" customHeight="1" thickTop="1" thickBot="1">
      <c r="A107" s="2"/>
      <c r="C107" s="17" t="s">
        <v>171</v>
      </c>
      <c r="D107" s="53"/>
      <c r="E107" s="44"/>
      <c r="F107" s="44"/>
      <c r="G107" s="73"/>
      <c r="H107" s="70"/>
      <c r="I107" s="69">
        <v>537448</v>
      </c>
      <c r="J107" s="72"/>
      <c r="K107" s="73"/>
      <c r="L107" s="73"/>
      <c r="M107" s="69">
        <v>537448</v>
      </c>
      <c r="N107" s="45"/>
    </row>
    <row r="108" spans="1:14" ht="24" customHeight="1" thickTop="1">
      <c r="A108" s="2"/>
      <c r="C108" s="17" t="s">
        <v>103</v>
      </c>
      <c r="D108" s="53"/>
      <c r="E108" s="44"/>
      <c r="F108" s="44"/>
      <c r="G108" s="41"/>
      <c r="H108" s="44"/>
      <c r="I108" s="41"/>
      <c r="K108" s="41"/>
      <c r="L108" s="41"/>
      <c r="M108" s="41"/>
      <c r="N108" s="41"/>
    </row>
    <row r="109" spans="1:14" ht="24" customHeight="1">
      <c r="A109" s="2"/>
      <c r="C109" s="17" t="s">
        <v>172</v>
      </c>
      <c r="D109" s="53"/>
      <c r="E109" s="44"/>
      <c r="F109" s="44"/>
      <c r="G109" s="73">
        <v>437312</v>
      </c>
      <c r="H109" s="70"/>
      <c r="I109" s="73"/>
      <c r="J109" s="72"/>
      <c r="K109" s="73">
        <v>437312</v>
      </c>
      <c r="L109" s="73"/>
      <c r="M109" s="73"/>
      <c r="N109" s="41"/>
    </row>
    <row r="110" spans="1:14" ht="24" customHeight="1">
      <c r="A110" s="2"/>
      <c r="C110" s="17" t="s">
        <v>104</v>
      </c>
      <c r="D110" s="53"/>
      <c r="E110" s="44"/>
      <c r="F110" s="44"/>
      <c r="G110" s="73"/>
      <c r="H110" s="70"/>
      <c r="I110" s="73"/>
      <c r="J110" s="72"/>
      <c r="K110" s="73"/>
      <c r="L110" s="73"/>
      <c r="M110" s="73"/>
      <c r="N110" s="41"/>
    </row>
    <row r="111" spans="1:14" ht="24" customHeight="1">
      <c r="A111" s="2"/>
      <c r="C111" s="17" t="s">
        <v>122</v>
      </c>
      <c r="D111" s="53"/>
      <c r="E111" s="44"/>
      <c r="F111" s="44"/>
      <c r="G111" s="73"/>
      <c r="H111" s="70"/>
      <c r="I111" s="73">
        <v>329341</v>
      </c>
      <c r="J111" s="73"/>
      <c r="K111" s="73"/>
      <c r="L111" s="73"/>
      <c r="M111" s="73">
        <v>329341</v>
      </c>
      <c r="N111" s="41"/>
    </row>
    <row r="112" spans="1:14" ht="24" customHeight="1">
      <c r="A112" s="2"/>
      <c r="C112" s="17" t="s">
        <v>44</v>
      </c>
      <c r="D112" s="28"/>
      <c r="E112" s="42"/>
      <c r="F112" s="40"/>
      <c r="G112" s="56">
        <v>619287</v>
      </c>
      <c r="H112" s="55"/>
      <c r="I112" s="56">
        <v>601187</v>
      </c>
      <c r="J112" s="57"/>
      <c r="K112" s="56">
        <v>619287</v>
      </c>
      <c r="L112" s="56"/>
      <c r="M112" s="56">
        <v>601187</v>
      </c>
      <c r="N112" s="41"/>
    </row>
    <row r="113" spans="1:14" ht="24" hidden="1" customHeight="1">
      <c r="A113" s="2"/>
      <c r="C113" s="17" t="s">
        <v>164</v>
      </c>
      <c r="D113" s="28"/>
      <c r="E113" s="42"/>
      <c r="F113" s="40"/>
      <c r="G113" s="56">
        <v>0</v>
      </c>
      <c r="H113" s="55"/>
      <c r="I113" s="56"/>
      <c r="J113" s="57"/>
      <c r="K113" s="56"/>
      <c r="L113" s="56"/>
      <c r="M113" s="56"/>
      <c r="N113" s="41"/>
    </row>
    <row r="114" spans="1:14" ht="24" customHeight="1">
      <c r="A114" s="2"/>
      <c r="C114" s="17" t="s">
        <v>38</v>
      </c>
      <c r="D114" s="28"/>
      <c r="E114" s="42"/>
      <c r="F114" s="40"/>
      <c r="G114" s="56"/>
      <c r="H114" s="55"/>
      <c r="I114" s="56"/>
      <c r="J114" s="57"/>
      <c r="K114" s="56"/>
      <c r="L114" s="56"/>
      <c r="M114" s="56"/>
      <c r="N114" s="41"/>
    </row>
    <row r="115" spans="1:14" ht="24" customHeight="1">
      <c r="A115" s="2"/>
      <c r="C115" s="17" t="s">
        <v>105</v>
      </c>
      <c r="D115" s="28"/>
      <c r="E115" s="42"/>
      <c r="F115" s="40"/>
      <c r="G115" s="56">
        <v>7056</v>
      </c>
      <c r="H115" s="53"/>
      <c r="I115" s="56">
        <v>7056</v>
      </c>
      <c r="J115" s="74"/>
      <c r="K115" s="56">
        <v>7056</v>
      </c>
      <c r="L115" s="56"/>
      <c r="M115" s="56">
        <v>7056</v>
      </c>
      <c r="N115" s="41"/>
    </row>
    <row r="116" spans="1:14" ht="24" customHeight="1">
      <c r="A116" s="2"/>
      <c r="C116" s="17" t="s">
        <v>106</v>
      </c>
      <c r="D116" s="28"/>
      <c r="E116" s="42"/>
      <c r="F116" s="40"/>
      <c r="G116" s="56">
        <f>+'SOE(EQ)'!N20</f>
        <v>-1262366</v>
      </c>
      <c r="H116" s="53"/>
      <c r="I116" s="56">
        <v>-1148130</v>
      </c>
      <c r="J116" s="74"/>
      <c r="K116" s="56">
        <f>+SOE!N20</f>
        <v>-1173774</v>
      </c>
      <c r="L116" s="56"/>
      <c r="M116" s="56">
        <v>-1065694</v>
      </c>
      <c r="N116" s="41"/>
    </row>
    <row r="117" spans="1:14" ht="24" customHeight="1">
      <c r="A117" s="2"/>
      <c r="C117" s="17" t="s">
        <v>49</v>
      </c>
      <c r="D117" s="28"/>
      <c r="E117" s="44">
        <v>17</v>
      </c>
      <c r="G117" s="75">
        <v>223442</v>
      </c>
      <c r="H117" s="53"/>
      <c r="I117" s="75">
        <v>224632</v>
      </c>
      <c r="J117" s="74"/>
      <c r="K117" s="75">
        <v>167281</v>
      </c>
      <c r="L117" s="56"/>
      <c r="M117" s="75">
        <v>168471</v>
      </c>
      <c r="N117" s="41"/>
    </row>
    <row r="118" spans="1:14" ht="24" customHeight="1">
      <c r="A118" s="1" t="s">
        <v>15</v>
      </c>
      <c r="B118" s="1"/>
      <c r="C118" s="2"/>
      <c r="G118" s="75">
        <f>SUM(G109:G117)</f>
        <v>24731</v>
      </c>
      <c r="H118" s="53"/>
      <c r="I118" s="75">
        <f>SUM(I109:I117)</f>
        <v>14086</v>
      </c>
      <c r="J118" s="74"/>
      <c r="K118" s="75">
        <f>SUM(K109:K117)</f>
        <v>57162</v>
      </c>
      <c r="L118" s="56"/>
      <c r="M118" s="75">
        <f>SUM(M109:M117)</f>
        <v>40361</v>
      </c>
      <c r="N118" s="45"/>
    </row>
    <row r="119" spans="1:14" ht="24" customHeight="1" thickBot="1">
      <c r="A119" s="1" t="s">
        <v>16</v>
      </c>
      <c r="B119" s="1"/>
      <c r="C119" s="1"/>
      <c r="G119" s="76">
        <f>SUM(G79,G118)</f>
        <v>1196631</v>
      </c>
      <c r="H119" s="53"/>
      <c r="I119" s="76">
        <f>SUM(I79,I118)</f>
        <v>1196161</v>
      </c>
      <c r="J119" s="74"/>
      <c r="K119" s="76">
        <f>SUM(K79,K118)</f>
        <v>972017</v>
      </c>
      <c r="L119" s="56"/>
      <c r="M119" s="76">
        <f>SUM(M79,M118)</f>
        <v>966725</v>
      </c>
      <c r="N119" s="45"/>
    </row>
    <row r="120" spans="1:14" ht="24" customHeight="1" thickTop="1">
      <c r="G120" s="2"/>
      <c r="N120" s="45"/>
    </row>
    <row r="121" spans="1:14" ht="24" customHeight="1">
      <c r="G121" s="2"/>
      <c r="N121" s="45"/>
    </row>
    <row r="122" spans="1:14" ht="24" customHeight="1">
      <c r="G122" s="2"/>
      <c r="N122" s="45"/>
    </row>
    <row r="123" spans="1:14" ht="24" customHeight="1">
      <c r="G123" s="2"/>
      <c r="N123" s="45"/>
    </row>
    <row r="124" spans="1:14" ht="24" customHeight="1">
      <c r="G124" s="2"/>
      <c r="N124" s="45"/>
    </row>
    <row r="125" spans="1:14" ht="24" customHeight="1">
      <c r="G125" s="2"/>
      <c r="N125" s="45"/>
    </row>
    <row r="126" spans="1:14" ht="24" customHeight="1">
      <c r="G126" s="2"/>
      <c r="N126" s="45"/>
    </row>
    <row r="127" spans="1:14" ht="24" customHeight="1">
      <c r="G127" s="2"/>
      <c r="N127" s="45"/>
    </row>
    <row r="128" spans="1:14" ht="24" customHeight="1">
      <c r="A128" s="2"/>
      <c r="B128" s="2"/>
      <c r="C128" s="2"/>
      <c r="E128" s="2"/>
      <c r="F128" s="2"/>
      <c r="G128" s="2"/>
      <c r="N128" s="45"/>
    </row>
    <row r="129" spans="1:14" ht="24" customHeight="1">
      <c r="A129" s="2"/>
      <c r="B129" s="2"/>
      <c r="C129" s="2"/>
      <c r="E129" s="2"/>
      <c r="F129" s="2"/>
      <c r="G129" s="2"/>
      <c r="N129" s="45"/>
    </row>
    <row r="130" spans="1:14" ht="24" customHeight="1">
      <c r="A130" s="2"/>
      <c r="B130" s="2"/>
      <c r="C130" s="2"/>
      <c r="E130" s="2"/>
      <c r="F130" s="2"/>
      <c r="G130" s="2"/>
      <c r="N130" s="45"/>
    </row>
    <row r="131" spans="1:14" ht="24" customHeight="1">
      <c r="A131" s="2"/>
      <c r="B131" s="2"/>
      <c r="C131" s="2"/>
      <c r="E131" s="2"/>
      <c r="F131" s="2"/>
      <c r="G131" s="2"/>
      <c r="N131" s="45"/>
    </row>
    <row r="132" spans="1:14" ht="24" customHeight="1">
      <c r="A132" s="2"/>
      <c r="B132" s="2"/>
      <c r="C132" s="2"/>
      <c r="E132" s="2"/>
      <c r="F132" s="2"/>
      <c r="G132" s="2"/>
      <c r="N132" s="45"/>
    </row>
    <row r="133" spans="1:14" ht="24" customHeight="1">
      <c r="A133" s="2"/>
      <c r="B133" s="2"/>
      <c r="C133" s="2"/>
      <c r="E133" s="2"/>
      <c r="F133" s="2"/>
      <c r="G133" s="2"/>
      <c r="N133" s="45"/>
    </row>
    <row r="134" spans="1:14" ht="24" customHeight="1">
      <c r="A134" s="2"/>
      <c r="B134" s="2"/>
      <c r="C134" s="2"/>
      <c r="E134" s="2"/>
      <c r="F134" s="2"/>
      <c r="G134" s="2"/>
      <c r="N134" s="45"/>
    </row>
    <row r="135" spans="1:14" ht="24" customHeight="1">
      <c r="A135" s="2"/>
      <c r="B135" s="2"/>
      <c r="C135" s="2"/>
      <c r="E135" s="2"/>
      <c r="F135" s="2"/>
      <c r="G135" s="2"/>
      <c r="N135" s="45"/>
    </row>
    <row r="136" spans="1:14" ht="24" customHeight="1">
      <c r="A136" s="2"/>
      <c r="B136" s="2"/>
      <c r="C136" s="2"/>
      <c r="E136" s="2"/>
      <c r="F136" s="2"/>
      <c r="G136" s="2"/>
      <c r="N136" s="45"/>
    </row>
    <row r="137" spans="1:14" ht="24" customHeight="1">
      <c r="A137" s="2"/>
      <c r="B137" s="2"/>
      <c r="C137" s="2"/>
      <c r="E137" s="2"/>
      <c r="F137" s="2"/>
      <c r="G137" s="2"/>
      <c r="N137" s="45"/>
    </row>
    <row r="138" spans="1:14" ht="24" customHeight="1">
      <c r="A138" s="2"/>
      <c r="B138" s="2"/>
      <c r="C138" s="2"/>
      <c r="E138" s="2"/>
      <c r="F138" s="2"/>
      <c r="G138" s="2"/>
      <c r="N138" s="45"/>
    </row>
    <row r="139" spans="1:14" ht="24" customHeight="1">
      <c r="A139" s="2"/>
      <c r="B139" s="2"/>
      <c r="C139" s="2"/>
      <c r="E139" s="2"/>
      <c r="F139" s="2"/>
      <c r="G139" s="2"/>
      <c r="N139" s="45"/>
    </row>
    <row r="140" spans="1:14" ht="24" customHeight="1">
      <c r="A140" s="2"/>
      <c r="B140" s="2"/>
      <c r="C140" s="2"/>
      <c r="E140" s="2"/>
      <c r="F140" s="2"/>
      <c r="G140" s="2"/>
      <c r="N140" s="45"/>
    </row>
    <row r="141" spans="1:14" ht="24" customHeight="1">
      <c r="A141" s="2"/>
      <c r="B141" s="2"/>
      <c r="C141" s="2"/>
      <c r="E141" s="2"/>
      <c r="F141" s="2"/>
      <c r="G141" s="2"/>
      <c r="N141" s="45"/>
    </row>
    <row r="142" spans="1:14" ht="24" customHeight="1">
      <c r="A142" s="2"/>
      <c r="B142" s="2"/>
      <c r="C142" s="2"/>
      <c r="E142" s="2"/>
      <c r="F142" s="2"/>
      <c r="G142" s="2"/>
      <c r="N142" s="45"/>
    </row>
    <row r="143" spans="1:14" ht="24" customHeight="1">
      <c r="A143" s="2"/>
      <c r="B143" s="2"/>
      <c r="C143" s="2"/>
      <c r="E143" s="2"/>
      <c r="F143" s="2"/>
      <c r="G143" s="2"/>
      <c r="N143" s="45"/>
    </row>
    <row r="144" spans="1:14" ht="24" customHeight="1">
      <c r="B144" s="77"/>
      <c r="C144" s="77"/>
      <c r="D144" s="43"/>
      <c r="E144" s="78"/>
      <c r="F144" s="78"/>
      <c r="G144" s="2"/>
    </row>
    <row r="145" spans="1:13" ht="24" customHeight="1">
      <c r="A145" s="79"/>
      <c r="E145" s="78"/>
      <c r="F145" s="78"/>
      <c r="G145" s="45">
        <f>G119-G31</f>
        <v>0</v>
      </c>
      <c r="I145" s="45">
        <f>I119-I31</f>
        <v>0</v>
      </c>
      <c r="K145" s="45">
        <f>K119-K31</f>
        <v>0</v>
      </c>
      <c r="L145" s="45"/>
      <c r="M145" s="45">
        <f>M119-M31</f>
        <v>0</v>
      </c>
    </row>
    <row r="146" spans="1:13" ht="24" customHeight="1">
      <c r="A146" s="77"/>
      <c r="B146" s="77"/>
      <c r="C146" s="77"/>
      <c r="D146" s="43"/>
      <c r="E146" s="78"/>
      <c r="F146" s="78"/>
      <c r="G146" s="78"/>
    </row>
    <row r="147" spans="1:13" ht="24" customHeight="1">
      <c r="A147" s="77"/>
      <c r="B147" s="77"/>
      <c r="C147" s="77"/>
      <c r="D147" s="80"/>
      <c r="E147" s="2"/>
      <c r="F147" s="2"/>
      <c r="G147" s="2"/>
    </row>
    <row r="148" spans="1:13" ht="24" customHeight="1">
      <c r="A148" s="79"/>
      <c r="E148" s="42"/>
      <c r="F148" s="42"/>
      <c r="G148" s="42"/>
    </row>
    <row r="149" spans="1:13" ht="24" customHeight="1">
      <c r="E149" s="42"/>
      <c r="F149" s="42"/>
      <c r="G149" s="42"/>
    </row>
  </sheetData>
  <mergeCells count="6">
    <mergeCell ref="K99:M99"/>
    <mergeCell ref="G8:I8"/>
    <mergeCell ref="G52:I52"/>
    <mergeCell ref="G99:I99"/>
    <mergeCell ref="K52:M52"/>
    <mergeCell ref="K8:M8"/>
  </mergeCells>
  <printOptions horizontalCentered="1"/>
  <pageMargins left="0.82677165354330717" right="0.47244094488188981" top="0.74803149606299213" bottom="0.74803149606299213" header="0.31496062992125984" footer="0.31496062992125984"/>
  <pageSetup paperSize="9" scale="74" fitToHeight="0" orientation="portrait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1:V88"/>
  <sheetViews>
    <sheetView view="pageBreakPreview" zoomScaleNormal="100" zoomScaleSheetLayoutView="100" workbookViewId="0">
      <selection activeCell="D85" sqref="D85"/>
    </sheetView>
  </sheetViews>
  <sheetFormatPr defaultColWidth="10.5546875" defaultRowHeight="23.1" customHeight="1"/>
  <cols>
    <col min="1" max="3" width="2.5546875" style="17" customWidth="1"/>
    <col min="4" max="4" width="39" style="17" customWidth="1"/>
    <col min="5" max="5" width="2.44140625" style="2" customWidth="1"/>
    <col min="6" max="6" width="7.88671875" style="17" customWidth="1"/>
    <col min="7" max="7" width="2.44140625" style="17" customWidth="1"/>
    <col min="8" max="8" width="15.6640625" style="17" customWidth="1"/>
    <col min="9" max="9" width="2.5546875" style="2" customWidth="1"/>
    <col min="10" max="10" width="15.6640625" style="2" customWidth="1"/>
    <col min="11" max="11" width="2.44140625" style="2" customWidth="1"/>
    <col min="12" max="12" width="15.6640625" style="2" customWidth="1"/>
    <col min="13" max="13" width="1.5546875" style="2" customWidth="1"/>
    <col min="14" max="16384" width="10.5546875" style="2"/>
  </cols>
  <sheetData>
    <row r="1" spans="1:22" ht="23.1" customHeight="1">
      <c r="A1" s="1" t="s">
        <v>111</v>
      </c>
      <c r="L1" s="3" t="s">
        <v>83</v>
      </c>
    </row>
    <row r="2" spans="1:22" ht="23.1" customHeight="1">
      <c r="A2" s="1" t="s">
        <v>114</v>
      </c>
      <c r="B2" s="80"/>
      <c r="C2" s="80"/>
      <c r="D2" s="80"/>
      <c r="E2" s="28"/>
      <c r="F2" s="42"/>
      <c r="G2" s="42"/>
      <c r="H2" s="42"/>
      <c r="L2" s="3" t="s">
        <v>84</v>
      </c>
    </row>
    <row r="3" spans="1:22" s="83" customFormat="1" ht="22.5" customHeight="1">
      <c r="A3" s="81" t="s">
        <v>162</v>
      </c>
      <c r="B3" s="81"/>
      <c r="C3" s="54"/>
      <c r="D3" s="54"/>
      <c r="E3" s="54"/>
      <c r="F3" s="54"/>
      <c r="G3" s="54"/>
      <c r="H3" s="54"/>
      <c r="I3" s="54"/>
      <c r="J3" s="54"/>
      <c r="K3" s="54"/>
      <c r="L3" s="54"/>
      <c r="M3" s="82"/>
      <c r="N3" s="82"/>
      <c r="O3" s="82"/>
    </row>
    <row r="4" spans="1:22" s="82" customFormat="1" ht="1.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22" s="82" customFormat="1" ht="4.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22" s="83" customFormat="1" ht="22.5" customHeight="1">
      <c r="A6" s="85"/>
      <c r="B6" s="85"/>
      <c r="C6" s="85"/>
      <c r="D6" s="86"/>
      <c r="E6" s="86"/>
      <c r="F6" s="86"/>
      <c r="G6" s="86"/>
      <c r="H6" s="87"/>
      <c r="I6" s="87"/>
      <c r="J6" s="88"/>
      <c r="K6" s="89"/>
      <c r="L6" s="90" t="s">
        <v>85</v>
      </c>
    </row>
    <row r="7" spans="1:22" s="28" customFormat="1" ht="23.1" customHeight="1">
      <c r="E7" s="27"/>
      <c r="F7" s="29"/>
      <c r="G7" s="29"/>
      <c r="H7" s="36" t="s">
        <v>82</v>
      </c>
      <c r="I7" s="27"/>
      <c r="J7" s="27"/>
      <c r="K7" s="27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</row>
    <row r="8" spans="1:22" s="28" customFormat="1" ht="23.1" customHeight="1">
      <c r="E8" s="27"/>
      <c r="F8" s="29"/>
      <c r="G8" s="29"/>
      <c r="H8" s="38" t="s">
        <v>81</v>
      </c>
      <c r="I8" s="27"/>
      <c r="J8" s="134" t="s">
        <v>75</v>
      </c>
      <c r="K8" s="134"/>
      <c r="L8" s="134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22" ht="23.1" customHeight="1">
      <c r="F9" s="13" t="s">
        <v>118</v>
      </c>
      <c r="G9" s="36"/>
      <c r="H9" s="92">
        <v>2022</v>
      </c>
      <c r="I9" s="93"/>
      <c r="J9" s="92">
        <v>2022</v>
      </c>
      <c r="K9" s="94"/>
      <c r="L9" s="92">
        <v>2021</v>
      </c>
    </row>
    <row r="10" spans="1:22" ht="23.1" customHeight="1">
      <c r="A10" s="1" t="s">
        <v>17</v>
      </c>
      <c r="B10" s="1"/>
      <c r="C10" s="1"/>
      <c r="D10" s="1"/>
      <c r="H10" s="41"/>
      <c r="I10" s="95"/>
      <c r="J10" s="41"/>
      <c r="K10" s="41"/>
      <c r="L10" s="41"/>
    </row>
    <row r="11" spans="1:22" ht="23.1" customHeight="1">
      <c r="A11" s="2"/>
      <c r="B11" s="17" t="s">
        <v>60</v>
      </c>
      <c r="E11" s="28"/>
      <c r="F11" s="42"/>
      <c r="G11" s="40"/>
      <c r="H11" s="45">
        <v>146233</v>
      </c>
      <c r="I11" s="11"/>
      <c r="J11" s="45">
        <v>146233</v>
      </c>
      <c r="L11" s="15">
        <v>105139</v>
      </c>
    </row>
    <row r="12" spans="1:22" ht="23.1" customHeight="1">
      <c r="A12" s="2"/>
      <c r="B12" s="17" t="s">
        <v>18</v>
      </c>
      <c r="E12" s="28"/>
      <c r="F12" s="42"/>
      <c r="G12" s="40"/>
      <c r="H12" s="45">
        <v>631</v>
      </c>
      <c r="I12" s="11"/>
      <c r="J12" s="45">
        <v>1379</v>
      </c>
      <c r="L12" s="15">
        <v>2147</v>
      </c>
    </row>
    <row r="13" spans="1:22" ht="23.1" customHeight="1">
      <c r="A13" s="1" t="s">
        <v>19</v>
      </c>
      <c r="B13" s="1"/>
      <c r="D13" s="1"/>
      <c r="F13" s="15"/>
      <c r="G13" s="15"/>
      <c r="H13" s="64">
        <f>SUM(H11:H12)</f>
        <v>146864</v>
      </c>
      <c r="I13" s="11"/>
      <c r="J13" s="64">
        <f>SUM(J11:J12)</f>
        <v>147612</v>
      </c>
      <c r="K13" s="15"/>
      <c r="L13" s="64">
        <f>SUM(L11:L12)</f>
        <v>107286</v>
      </c>
    </row>
    <row r="14" spans="1:22" ht="23.1" customHeight="1">
      <c r="A14" s="1" t="s">
        <v>20</v>
      </c>
      <c r="B14" s="1"/>
      <c r="C14" s="1"/>
      <c r="D14" s="1"/>
      <c r="F14" s="65"/>
      <c r="G14" s="22"/>
      <c r="H14" s="15"/>
      <c r="I14" s="11"/>
      <c r="J14" s="15"/>
      <c r="K14" s="15"/>
      <c r="L14" s="15"/>
    </row>
    <row r="15" spans="1:22" ht="23.1" customHeight="1">
      <c r="A15" s="2"/>
      <c r="B15" s="17" t="s">
        <v>37</v>
      </c>
      <c r="E15" s="28"/>
      <c r="F15" s="65"/>
      <c r="G15" s="22"/>
      <c r="H15" s="45">
        <v>-72134</v>
      </c>
      <c r="I15" s="11"/>
      <c r="J15" s="45">
        <v>-72134</v>
      </c>
      <c r="L15" s="15">
        <v>-58922</v>
      </c>
    </row>
    <row r="16" spans="1:22" ht="23.1" customHeight="1">
      <c r="A16" s="2"/>
      <c r="B16" s="17" t="s">
        <v>50</v>
      </c>
      <c r="E16" s="43"/>
      <c r="F16" s="42"/>
      <c r="G16" s="40"/>
      <c r="H16" s="45">
        <v>-85430</v>
      </c>
      <c r="I16" s="11"/>
      <c r="J16" s="45">
        <v>-85430</v>
      </c>
      <c r="L16" s="15">
        <v>-63825</v>
      </c>
    </row>
    <row r="17" spans="1:12" ht="22.5" customHeight="1">
      <c r="A17" s="2"/>
      <c r="B17" s="17" t="s">
        <v>21</v>
      </c>
      <c r="E17" s="43"/>
      <c r="F17" s="42"/>
      <c r="G17" s="40"/>
      <c r="H17" s="24">
        <v>-29597</v>
      </c>
      <c r="I17" s="11"/>
      <c r="J17" s="24">
        <v>-28973</v>
      </c>
      <c r="L17" s="24">
        <v>-39445</v>
      </c>
    </row>
    <row r="18" spans="1:12" ht="23.1" customHeight="1">
      <c r="A18" s="1" t="s">
        <v>22</v>
      </c>
      <c r="B18" s="1"/>
      <c r="D18" s="1"/>
      <c r="F18" s="65"/>
      <c r="G18" s="22"/>
      <c r="H18" s="24">
        <f>SUM(H15:H17)</f>
        <v>-187161</v>
      </c>
      <c r="I18" s="11"/>
      <c r="J18" s="24">
        <f>SUM(J15:J17)</f>
        <v>-186537</v>
      </c>
      <c r="K18" s="15"/>
      <c r="L18" s="24">
        <f>SUM(L15:L17)</f>
        <v>-162192</v>
      </c>
    </row>
    <row r="19" spans="1:12" s="83" customFormat="1" ht="9" customHeight="1">
      <c r="A19" s="96"/>
      <c r="B19" s="96"/>
      <c r="E19" s="97"/>
      <c r="F19" s="98"/>
      <c r="G19" s="98"/>
      <c r="H19" s="99"/>
      <c r="I19" s="98"/>
      <c r="J19" s="99"/>
      <c r="K19" s="100"/>
      <c r="L19" s="99"/>
    </row>
    <row r="20" spans="1:12" ht="23.1" customHeight="1">
      <c r="A20" s="1" t="s">
        <v>68</v>
      </c>
      <c r="B20" s="1"/>
      <c r="C20" s="1"/>
      <c r="F20" s="65"/>
      <c r="G20" s="22"/>
      <c r="H20" s="15">
        <f>H13+H18</f>
        <v>-40297</v>
      </c>
      <c r="I20" s="11"/>
      <c r="J20" s="15">
        <f>J13+J18</f>
        <v>-38925</v>
      </c>
      <c r="K20" s="15"/>
      <c r="L20" s="15">
        <f>L13+L18</f>
        <v>-54906</v>
      </c>
    </row>
    <row r="21" spans="1:12" ht="23.1" customHeight="1">
      <c r="A21" s="2"/>
      <c r="B21" s="17" t="s">
        <v>23</v>
      </c>
      <c r="F21" s="65"/>
      <c r="G21" s="22"/>
      <c r="H21" s="60">
        <v>-8699</v>
      </c>
      <c r="I21" s="11"/>
      <c r="J21" s="60">
        <v>-7024</v>
      </c>
      <c r="L21" s="24">
        <v>-7957</v>
      </c>
    </row>
    <row r="22" spans="1:12" ht="23.1" customHeight="1">
      <c r="A22" s="1" t="s">
        <v>73</v>
      </c>
      <c r="B22" s="1"/>
      <c r="C22" s="1"/>
      <c r="D22" s="1"/>
      <c r="F22" s="65"/>
      <c r="G22" s="22"/>
      <c r="H22" s="15">
        <f>SUM(H20:H21)</f>
        <v>-48996</v>
      </c>
      <c r="I22" s="11"/>
      <c r="J22" s="15">
        <f>SUM(J20:J21)</f>
        <v>-45949</v>
      </c>
      <c r="K22" s="15"/>
      <c r="L22" s="15">
        <f>SUM(L20:L21)</f>
        <v>-62863</v>
      </c>
    </row>
    <row r="23" spans="1:12" ht="23.1" customHeight="1">
      <c r="A23" s="2"/>
      <c r="B23" s="17" t="s">
        <v>71</v>
      </c>
      <c r="F23" s="42"/>
      <c r="G23" s="40"/>
      <c r="H23" s="60">
        <v>-2975</v>
      </c>
      <c r="I23" s="11"/>
      <c r="J23" s="60">
        <v>-2975</v>
      </c>
      <c r="L23" s="24">
        <v>939</v>
      </c>
    </row>
    <row r="24" spans="1:12" ht="23.1" customHeight="1">
      <c r="A24" s="1" t="s">
        <v>61</v>
      </c>
      <c r="B24" s="1"/>
      <c r="C24" s="1"/>
      <c r="D24" s="1"/>
      <c r="E24" s="28"/>
      <c r="F24" s="65"/>
      <c r="G24" s="22"/>
      <c r="H24" s="15">
        <f>SUM(H22:H23)</f>
        <v>-51971</v>
      </c>
      <c r="I24" s="11"/>
      <c r="J24" s="15">
        <f>SUM(J22:J23)</f>
        <v>-48924</v>
      </c>
      <c r="K24" s="15"/>
      <c r="L24" s="15">
        <f>SUM(L22:L23)</f>
        <v>-61924</v>
      </c>
    </row>
    <row r="25" spans="1:12" ht="23.1" customHeight="1">
      <c r="A25" s="2"/>
      <c r="B25" s="17" t="s">
        <v>178</v>
      </c>
      <c r="E25" s="28"/>
      <c r="F25" s="65"/>
      <c r="G25" s="22"/>
      <c r="H25" s="24">
        <v>0</v>
      </c>
      <c r="I25" s="11"/>
      <c r="J25" s="24">
        <v>0</v>
      </c>
      <c r="K25" s="15"/>
      <c r="L25" s="24">
        <v>0</v>
      </c>
    </row>
    <row r="26" spans="1:12" ht="23.1" customHeight="1" thickBot="1">
      <c r="A26" s="1" t="s">
        <v>179</v>
      </c>
      <c r="B26" s="1"/>
      <c r="C26" s="1"/>
      <c r="D26" s="1"/>
      <c r="E26" s="28"/>
      <c r="F26" s="65"/>
      <c r="G26" s="22"/>
      <c r="H26" s="61">
        <f>SUM(H24:H25)</f>
        <v>-51971</v>
      </c>
      <c r="I26" s="11"/>
      <c r="J26" s="61">
        <f>SUM(J24:J25)</f>
        <v>-48924</v>
      </c>
      <c r="K26" s="15"/>
      <c r="L26" s="61">
        <f>SUM(L24:L25)</f>
        <v>-61924</v>
      </c>
    </row>
    <row r="27" spans="1:12" ht="23.1" customHeight="1" thickTop="1">
      <c r="A27" s="101"/>
      <c r="B27" s="101"/>
      <c r="C27" s="101"/>
      <c r="D27" s="101"/>
      <c r="F27" s="15"/>
      <c r="G27" s="15"/>
      <c r="H27" s="45"/>
      <c r="I27" s="102"/>
      <c r="J27" s="45"/>
      <c r="K27" s="41"/>
      <c r="L27" s="45"/>
    </row>
    <row r="28" spans="1:12" ht="23.1" customHeight="1">
      <c r="A28" s="1" t="s">
        <v>24</v>
      </c>
      <c r="B28" s="1"/>
      <c r="C28" s="1"/>
      <c r="D28" s="1"/>
      <c r="F28" s="42"/>
      <c r="G28" s="40"/>
      <c r="H28" s="45"/>
      <c r="J28" s="45"/>
      <c r="K28" s="45"/>
      <c r="L28" s="45"/>
    </row>
    <row r="29" spans="1:12" ht="23.1" customHeight="1">
      <c r="B29" s="17" t="s">
        <v>107</v>
      </c>
    </row>
    <row r="30" spans="1:12" ht="23.1" customHeight="1" thickBot="1">
      <c r="C30" s="17" t="s">
        <v>108</v>
      </c>
      <c r="F30" s="42">
        <v>18</v>
      </c>
      <c r="H30" s="103">
        <v>-0.03</v>
      </c>
      <c r="J30" s="103">
        <v>-0.03</v>
      </c>
      <c r="L30" s="103">
        <v>-7.0000000000000007E-2</v>
      </c>
    </row>
    <row r="31" spans="1:12" ht="23.1" customHeight="1" thickTop="1">
      <c r="F31" s="42"/>
      <c r="H31" s="104"/>
      <c r="J31" s="104"/>
      <c r="L31" s="104"/>
    </row>
    <row r="32" spans="1:12" ht="21.75" customHeight="1">
      <c r="F32" s="42"/>
      <c r="H32" s="104"/>
      <c r="J32" s="104"/>
      <c r="L32" s="104"/>
    </row>
    <row r="33" spans="1:12" ht="23.1" customHeight="1">
      <c r="F33" s="42"/>
      <c r="H33" s="104"/>
      <c r="J33" s="104"/>
      <c r="L33" s="104"/>
    </row>
    <row r="34" spans="1:12" ht="23.1" customHeight="1">
      <c r="F34" s="42"/>
      <c r="H34" s="104"/>
      <c r="J34" s="104"/>
      <c r="L34" s="104"/>
    </row>
    <row r="35" spans="1:12" ht="23.1" customHeight="1">
      <c r="F35" s="42"/>
      <c r="H35" s="104"/>
      <c r="J35" s="104"/>
      <c r="L35" s="104"/>
    </row>
    <row r="36" spans="1:12" ht="23.1" customHeight="1">
      <c r="F36" s="42"/>
      <c r="H36" s="104"/>
      <c r="J36" s="104"/>
      <c r="L36" s="104"/>
    </row>
    <row r="37" spans="1:12" ht="23.1" customHeight="1">
      <c r="F37" s="42"/>
      <c r="H37" s="104"/>
      <c r="J37" s="104"/>
      <c r="L37" s="104"/>
    </row>
    <row r="38" spans="1:12" ht="23.1" customHeight="1">
      <c r="F38" s="42"/>
      <c r="H38" s="104"/>
      <c r="J38" s="104"/>
      <c r="L38" s="104"/>
    </row>
    <row r="39" spans="1:12" ht="23.1" customHeight="1">
      <c r="F39" s="42"/>
      <c r="H39" s="104"/>
      <c r="J39" s="104"/>
      <c r="L39" s="104"/>
    </row>
    <row r="40" spans="1:12" ht="23.1" customHeight="1">
      <c r="F40" s="42"/>
      <c r="H40" s="104"/>
      <c r="J40" s="104"/>
      <c r="L40" s="104"/>
    </row>
    <row r="41" spans="1:12" ht="23.1" customHeight="1">
      <c r="F41" s="42"/>
      <c r="H41" s="104"/>
      <c r="J41" s="104"/>
      <c r="L41" s="104"/>
    </row>
    <row r="42" spans="1:12" ht="23.1" customHeight="1">
      <c r="F42" s="42"/>
      <c r="H42" s="104"/>
      <c r="J42" s="104"/>
      <c r="L42" s="104"/>
    </row>
    <row r="43" spans="1:12" ht="23.1" customHeight="1">
      <c r="A43" s="1" t="s">
        <v>111</v>
      </c>
      <c r="L43" s="3" t="s">
        <v>83</v>
      </c>
    </row>
    <row r="44" spans="1:12" ht="23.1" customHeight="1">
      <c r="A44" s="1" t="s">
        <v>114</v>
      </c>
      <c r="B44" s="80"/>
      <c r="C44" s="80"/>
      <c r="D44" s="80"/>
      <c r="E44" s="28"/>
      <c r="F44" s="42"/>
      <c r="G44" s="42"/>
      <c r="H44" s="42"/>
      <c r="L44" s="3" t="s">
        <v>84</v>
      </c>
    </row>
    <row r="45" spans="1:12" ht="23.1" customHeight="1">
      <c r="A45" s="1" t="s">
        <v>154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s="28" customFormat="1" ht="1.5" customHeight="1">
      <c r="A46" s="1"/>
      <c r="B46" s="1"/>
      <c r="C46" s="1"/>
      <c r="D46" s="1"/>
      <c r="E46" s="27"/>
      <c r="F46" s="29"/>
      <c r="G46" s="29"/>
      <c r="H46" s="29"/>
      <c r="I46" s="27"/>
      <c r="J46" s="27"/>
      <c r="K46" s="27"/>
      <c r="L46" s="27"/>
    </row>
    <row r="47" spans="1:12" s="28" customFormat="1" ht="4.5" customHeight="1">
      <c r="A47" s="1"/>
      <c r="B47" s="1"/>
      <c r="C47" s="1"/>
      <c r="D47" s="1"/>
      <c r="E47" s="27"/>
      <c r="F47" s="29"/>
      <c r="G47" s="29"/>
      <c r="H47" s="29"/>
      <c r="I47" s="27"/>
      <c r="J47" s="27"/>
      <c r="K47" s="27"/>
      <c r="L47" s="27"/>
    </row>
    <row r="48" spans="1:12" s="28" customFormat="1" ht="1.5" customHeight="1">
      <c r="A48" s="1"/>
      <c r="B48" s="1"/>
      <c r="C48" s="1"/>
      <c r="D48" s="1"/>
      <c r="E48" s="27"/>
      <c r="F48" s="29"/>
      <c r="G48" s="29"/>
      <c r="H48" s="29"/>
      <c r="I48" s="27"/>
      <c r="J48" s="27"/>
      <c r="K48" s="27"/>
      <c r="L48" s="27"/>
    </row>
    <row r="49" spans="1:22" s="28" customFormat="1" ht="23.1" customHeight="1">
      <c r="E49" s="27"/>
      <c r="F49" s="29"/>
      <c r="G49" s="29"/>
      <c r="H49" s="30"/>
      <c r="I49" s="31"/>
      <c r="J49" s="31"/>
      <c r="K49" s="31"/>
      <c r="L49" s="7" t="s">
        <v>85</v>
      </c>
      <c r="M49" s="91"/>
      <c r="N49" s="91"/>
      <c r="O49" s="91"/>
      <c r="P49" s="91"/>
      <c r="Q49" s="91"/>
      <c r="R49" s="91"/>
      <c r="S49" s="91"/>
      <c r="T49" s="91"/>
      <c r="U49" s="91"/>
      <c r="V49" s="91"/>
    </row>
    <row r="50" spans="1:22" s="28" customFormat="1" ht="23.1" customHeight="1">
      <c r="E50" s="27"/>
      <c r="F50" s="29"/>
      <c r="G50" s="29"/>
      <c r="H50" s="36" t="s">
        <v>82</v>
      </c>
      <c r="I50" s="27"/>
      <c r="J50" s="27"/>
      <c r="K50" s="27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</row>
    <row r="51" spans="1:22" s="28" customFormat="1" ht="23.1" customHeight="1">
      <c r="E51" s="27"/>
      <c r="F51" s="29"/>
      <c r="G51" s="29"/>
      <c r="H51" s="38" t="s">
        <v>81</v>
      </c>
      <c r="I51" s="27"/>
      <c r="J51" s="134" t="s">
        <v>75</v>
      </c>
      <c r="K51" s="134"/>
      <c r="L51" s="134"/>
      <c r="M51" s="91"/>
      <c r="N51" s="91"/>
      <c r="O51" s="91"/>
      <c r="P51" s="91"/>
      <c r="Q51" s="91"/>
      <c r="R51" s="91"/>
      <c r="S51" s="91"/>
      <c r="T51" s="91"/>
      <c r="U51" s="91"/>
      <c r="V51" s="91"/>
    </row>
    <row r="52" spans="1:22" ht="23.1" customHeight="1">
      <c r="F52" s="13" t="s">
        <v>118</v>
      </c>
      <c r="G52" s="36"/>
      <c r="H52" s="92">
        <v>2022</v>
      </c>
      <c r="I52" s="93"/>
      <c r="J52" s="92">
        <v>2022</v>
      </c>
      <c r="K52" s="94"/>
      <c r="L52" s="92">
        <v>2021</v>
      </c>
    </row>
    <row r="53" spans="1:22" ht="23.1" customHeight="1">
      <c r="A53" s="1" t="s">
        <v>17</v>
      </c>
      <c r="B53" s="1"/>
      <c r="C53" s="1"/>
      <c r="D53" s="1"/>
      <c r="H53" s="41"/>
      <c r="I53" s="95"/>
      <c r="J53" s="41"/>
      <c r="K53" s="41"/>
      <c r="L53" s="41"/>
    </row>
    <row r="54" spans="1:22" ht="23.1" customHeight="1">
      <c r="A54" s="2"/>
      <c r="B54" s="17" t="s">
        <v>60</v>
      </c>
      <c r="E54" s="28"/>
      <c r="F54" s="42"/>
      <c r="G54" s="40"/>
      <c r="H54" s="45">
        <v>267391</v>
      </c>
      <c r="I54" s="11"/>
      <c r="J54" s="45">
        <v>267391</v>
      </c>
      <c r="L54" s="15">
        <v>230605</v>
      </c>
    </row>
    <row r="55" spans="1:22" ht="23.1" customHeight="1">
      <c r="A55" s="2"/>
      <c r="B55" s="17" t="s">
        <v>18</v>
      </c>
      <c r="E55" s="28"/>
      <c r="F55" s="42"/>
      <c r="G55" s="40"/>
      <c r="H55" s="45">
        <v>5434</v>
      </c>
      <c r="I55" s="11"/>
      <c r="J55" s="45">
        <v>6895</v>
      </c>
      <c r="L55" s="15">
        <v>6263</v>
      </c>
    </row>
    <row r="56" spans="1:22" ht="23.1" customHeight="1">
      <c r="A56" s="1" t="s">
        <v>19</v>
      </c>
      <c r="B56" s="1"/>
      <c r="D56" s="1"/>
      <c r="F56" s="15"/>
      <c r="G56" s="15"/>
      <c r="H56" s="64">
        <f>SUM(H54:H55)</f>
        <v>272825</v>
      </c>
      <c r="I56" s="11"/>
      <c r="J56" s="64">
        <f>SUM(J54:J55)</f>
        <v>274286</v>
      </c>
      <c r="K56" s="15"/>
      <c r="L56" s="64">
        <f>SUM(L54:L55)</f>
        <v>236868</v>
      </c>
    </row>
    <row r="57" spans="1:22" s="83" customFormat="1" ht="9" customHeight="1">
      <c r="A57" s="105"/>
      <c r="B57" s="105"/>
      <c r="E57" s="97"/>
      <c r="F57" s="106"/>
      <c r="G57" s="106"/>
      <c r="H57" s="99"/>
      <c r="I57" s="106"/>
      <c r="J57" s="99"/>
      <c r="K57" s="100"/>
      <c r="L57" s="99"/>
    </row>
    <row r="58" spans="1:22" ht="23.1" customHeight="1">
      <c r="A58" s="1" t="s">
        <v>20</v>
      </c>
      <c r="B58" s="1"/>
      <c r="C58" s="1"/>
      <c r="D58" s="1"/>
      <c r="F58" s="65"/>
      <c r="G58" s="22"/>
      <c r="H58" s="15"/>
      <c r="I58" s="11"/>
      <c r="J58" s="15"/>
      <c r="K58" s="15"/>
      <c r="L58" s="15"/>
    </row>
    <row r="59" spans="1:22" ht="23.1" customHeight="1">
      <c r="A59" s="2"/>
      <c r="B59" s="17" t="s">
        <v>37</v>
      </c>
      <c r="E59" s="28"/>
      <c r="F59" s="65"/>
      <c r="G59" s="22"/>
      <c r="H59" s="45">
        <v>-136832</v>
      </c>
      <c r="I59" s="11"/>
      <c r="J59" s="45">
        <v>-136832</v>
      </c>
      <c r="L59" s="15">
        <v>-119086</v>
      </c>
    </row>
    <row r="60" spans="1:22" ht="23.1" customHeight="1">
      <c r="A60" s="2"/>
      <c r="B60" s="17" t="s">
        <v>50</v>
      </c>
      <c r="E60" s="43"/>
      <c r="F60" s="42"/>
      <c r="G60" s="40"/>
      <c r="H60" s="45">
        <v>-156107</v>
      </c>
      <c r="I60" s="11"/>
      <c r="J60" s="45">
        <v>-156108</v>
      </c>
      <c r="L60" s="15">
        <v>-138499</v>
      </c>
    </row>
    <row r="61" spans="1:22" ht="23.1" customHeight="1">
      <c r="A61" s="2"/>
      <c r="B61" s="17" t="s">
        <v>21</v>
      </c>
      <c r="E61" s="43"/>
      <c r="F61" s="42"/>
      <c r="G61" s="40"/>
      <c r="H61" s="60">
        <v>-76627</v>
      </c>
      <c r="I61" s="11"/>
      <c r="J61" s="60">
        <v>-75426</v>
      </c>
      <c r="L61" s="24">
        <v>-73319</v>
      </c>
    </row>
    <row r="62" spans="1:22" ht="23.1" hidden="1" customHeight="1">
      <c r="A62" s="2"/>
      <c r="B62" s="17" t="s">
        <v>152</v>
      </c>
      <c r="E62" s="43"/>
      <c r="F62" s="42"/>
      <c r="G62" s="40"/>
      <c r="H62" s="45"/>
      <c r="I62" s="11"/>
      <c r="J62" s="45">
        <v>0</v>
      </c>
      <c r="L62" s="15">
        <v>0</v>
      </c>
    </row>
    <row r="63" spans="1:22" ht="23.1" hidden="1" customHeight="1">
      <c r="A63" s="2"/>
      <c r="B63" s="17" t="s">
        <v>153</v>
      </c>
      <c r="E63" s="43"/>
      <c r="F63" s="42"/>
      <c r="G63" s="40"/>
      <c r="H63" s="60"/>
      <c r="I63" s="11"/>
      <c r="J63" s="60">
        <v>0</v>
      </c>
      <c r="L63" s="24">
        <v>0</v>
      </c>
    </row>
    <row r="64" spans="1:22" ht="23.1" customHeight="1">
      <c r="A64" s="1" t="s">
        <v>22</v>
      </c>
      <c r="B64" s="1"/>
      <c r="D64" s="1"/>
      <c r="F64" s="65"/>
      <c r="G64" s="22"/>
      <c r="H64" s="24">
        <f>SUM(H59:H63)</f>
        <v>-369566</v>
      </c>
      <c r="I64" s="11"/>
      <c r="J64" s="24">
        <f>SUM(J59:J63)</f>
        <v>-368366</v>
      </c>
      <c r="K64" s="15"/>
      <c r="L64" s="24">
        <f>SUM(L59:L63)</f>
        <v>-330904</v>
      </c>
    </row>
    <row r="65" spans="1:12" ht="10.5" customHeight="1">
      <c r="B65" s="1"/>
      <c r="C65" s="1"/>
      <c r="D65" s="1"/>
      <c r="F65" s="65"/>
      <c r="G65" s="22"/>
      <c r="H65" s="15"/>
      <c r="I65" s="11"/>
      <c r="J65" s="15"/>
      <c r="K65" s="15"/>
      <c r="L65" s="15"/>
    </row>
    <row r="66" spans="1:12" ht="23.1" customHeight="1">
      <c r="A66" s="1" t="s">
        <v>68</v>
      </c>
      <c r="B66" s="1"/>
      <c r="C66" s="1"/>
      <c r="D66" s="1"/>
      <c r="F66" s="65"/>
      <c r="G66" s="22"/>
      <c r="H66" s="15">
        <f>H56+H64</f>
        <v>-96741</v>
      </c>
      <c r="I66" s="11"/>
      <c r="J66" s="15">
        <f>J56+J64</f>
        <v>-94080</v>
      </c>
      <c r="K66" s="15"/>
      <c r="L66" s="15">
        <f>L56+L64</f>
        <v>-94036</v>
      </c>
    </row>
    <row r="67" spans="1:12" ht="23.1" customHeight="1">
      <c r="A67" s="2"/>
      <c r="B67" s="17" t="s">
        <v>23</v>
      </c>
      <c r="F67" s="65"/>
      <c r="G67" s="22"/>
      <c r="H67" s="60">
        <v>-17338</v>
      </c>
      <c r="I67" s="11"/>
      <c r="J67" s="60">
        <v>-13843</v>
      </c>
      <c r="L67" s="24">
        <v>-15881</v>
      </c>
    </row>
    <row r="68" spans="1:12" ht="23.1" customHeight="1">
      <c r="A68" s="1" t="s">
        <v>73</v>
      </c>
      <c r="B68" s="1"/>
      <c r="C68" s="1"/>
      <c r="D68" s="1"/>
      <c r="F68" s="65"/>
      <c r="G68" s="22"/>
      <c r="H68" s="15">
        <f>SUM(H66:H67)</f>
        <v>-114079</v>
      </c>
      <c r="I68" s="11"/>
      <c r="J68" s="15">
        <f>SUM(J66:J67)</f>
        <v>-107923</v>
      </c>
      <c r="K68" s="15"/>
      <c r="L68" s="15">
        <f>SUM(L66:L67)</f>
        <v>-109917</v>
      </c>
    </row>
    <row r="69" spans="1:12" ht="23.1" customHeight="1">
      <c r="A69" s="2"/>
      <c r="B69" s="17" t="s">
        <v>71</v>
      </c>
      <c r="F69" s="42"/>
      <c r="G69" s="40"/>
      <c r="H69" s="60">
        <v>-1347</v>
      </c>
      <c r="I69" s="11"/>
      <c r="J69" s="60">
        <v>-1347</v>
      </c>
      <c r="L69" s="24">
        <v>1412</v>
      </c>
    </row>
    <row r="70" spans="1:12" ht="23.1" customHeight="1">
      <c r="A70" s="1" t="s">
        <v>61</v>
      </c>
      <c r="B70" s="1"/>
      <c r="C70" s="1"/>
      <c r="D70" s="1"/>
      <c r="E70" s="28"/>
      <c r="F70" s="65"/>
      <c r="G70" s="22"/>
      <c r="H70" s="15">
        <f>SUM(H68:H69)</f>
        <v>-115426</v>
      </c>
      <c r="I70" s="11"/>
      <c r="J70" s="15">
        <f>SUM(J68:J69)</f>
        <v>-109270</v>
      </c>
      <c r="K70" s="15"/>
      <c r="L70" s="15">
        <f>SUM(L68:L69)</f>
        <v>-108505</v>
      </c>
    </row>
    <row r="71" spans="1:12" ht="23.1" customHeight="1">
      <c r="A71" s="2"/>
      <c r="B71" s="17" t="s">
        <v>178</v>
      </c>
      <c r="E71" s="28"/>
      <c r="F71" s="65"/>
      <c r="G71" s="22"/>
      <c r="H71" s="24">
        <v>0</v>
      </c>
      <c r="I71" s="11"/>
      <c r="J71" s="24">
        <v>0</v>
      </c>
      <c r="K71" s="15"/>
      <c r="L71" s="24">
        <v>0</v>
      </c>
    </row>
    <row r="72" spans="1:12" ht="23.1" customHeight="1" thickBot="1">
      <c r="A72" s="1" t="s">
        <v>179</v>
      </c>
      <c r="B72" s="1"/>
      <c r="C72" s="1"/>
      <c r="D72" s="1"/>
      <c r="E72" s="28"/>
      <c r="F72" s="65"/>
      <c r="G72" s="22"/>
      <c r="H72" s="61">
        <f>SUM(H70:H71)</f>
        <v>-115426</v>
      </c>
      <c r="I72" s="11"/>
      <c r="J72" s="61">
        <f>SUM(J70:J71)</f>
        <v>-109270</v>
      </c>
      <c r="K72" s="15"/>
      <c r="L72" s="61">
        <f>SUM(L70:L71)</f>
        <v>-108505</v>
      </c>
    </row>
    <row r="73" spans="1:12" ht="23.1" customHeight="1" thickTop="1">
      <c r="A73" s="101"/>
      <c r="B73" s="101"/>
      <c r="C73" s="101"/>
      <c r="D73" s="101"/>
      <c r="F73" s="15"/>
      <c r="G73" s="15"/>
      <c r="H73" s="45"/>
      <c r="I73" s="102"/>
      <c r="J73" s="45"/>
      <c r="K73" s="41"/>
      <c r="L73" s="45"/>
    </row>
    <row r="74" spans="1:12" ht="23.1" customHeight="1">
      <c r="A74" s="1" t="s">
        <v>24</v>
      </c>
      <c r="B74" s="1"/>
      <c r="C74" s="1"/>
      <c r="D74" s="1"/>
      <c r="F74" s="42"/>
      <c r="G74" s="40"/>
      <c r="H74" s="45"/>
      <c r="J74" s="45"/>
      <c r="K74" s="45"/>
      <c r="L74" s="45"/>
    </row>
    <row r="75" spans="1:12" ht="23.1" customHeight="1">
      <c r="B75" s="17" t="s">
        <v>107</v>
      </c>
    </row>
    <row r="76" spans="1:12" ht="23.1" customHeight="1" thickBot="1">
      <c r="A76" s="17" t="s">
        <v>92</v>
      </c>
      <c r="C76" s="17" t="s">
        <v>108</v>
      </c>
      <c r="F76" s="42">
        <v>18</v>
      </c>
      <c r="H76" s="103">
        <v>-7.0000000000000007E-2</v>
      </c>
      <c r="J76" s="103">
        <v>-7.0000000000000007E-2</v>
      </c>
      <c r="L76" s="103">
        <v>-0.13</v>
      </c>
    </row>
    <row r="77" spans="1:12" ht="23.1" customHeight="1" thickTop="1">
      <c r="F77" s="42"/>
      <c r="H77" s="104"/>
      <c r="J77" s="104"/>
      <c r="L77" s="104"/>
    </row>
    <row r="78" spans="1:12" ht="21.75" customHeight="1">
      <c r="F78" s="42"/>
      <c r="H78" s="104"/>
      <c r="J78" s="104"/>
      <c r="L78" s="104"/>
    </row>
    <row r="79" spans="1:12" ht="23.1" customHeight="1">
      <c r="F79" s="42"/>
      <c r="H79" s="104"/>
      <c r="J79" s="104"/>
      <c r="L79" s="104"/>
    </row>
    <row r="80" spans="1:12" ht="23.1" customHeight="1">
      <c r="F80" s="42"/>
      <c r="H80" s="104"/>
      <c r="J80" s="104"/>
      <c r="L80" s="104"/>
    </row>
    <row r="81" spans="6:12" ht="23.1" customHeight="1">
      <c r="F81" s="42"/>
      <c r="H81" s="104"/>
      <c r="J81" s="104"/>
      <c r="L81" s="104"/>
    </row>
    <row r="82" spans="6:12" ht="23.1" customHeight="1">
      <c r="F82" s="42"/>
      <c r="H82" s="104"/>
      <c r="J82" s="104"/>
      <c r="L82" s="104"/>
    </row>
    <row r="83" spans="6:12" ht="23.1" customHeight="1">
      <c r="F83" s="42"/>
      <c r="H83" s="104"/>
      <c r="J83" s="104"/>
      <c r="L83" s="104"/>
    </row>
    <row r="84" spans="6:12" ht="23.1" customHeight="1">
      <c r="F84" s="42"/>
      <c r="H84" s="104"/>
      <c r="J84" s="104"/>
      <c r="L84" s="104"/>
    </row>
    <row r="85" spans="6:12" ht="23.1" customHeight="1">
      <c r="F85" s="42"/>
      <c r="H85" s="104"/>
      <c r="J85" s="104"/>
      <c r="L85" s="104"/>
    </row>
    <row r="86" spans="6:12" ht="23.1" customHeight="1">
      <c r="F86" s="42"/>
      <c r="H86" s="104"/>
      <c r="J86" s="104"/>
      <c r="L86" s="104"/>
    </row>
    <row r="87" spans="6:12" ht="23.1" customHeight="1">
      <c r="F87" s="42"/>
      <c r="H87" s="104"/>
      <c r="J87" s="104"/>
      <c r="L87" s="104"/>
    </row>
    <row r="88" spans="6:12" ht="23.1" customHeight="1">
      <c r="F88" s="78"/>
      <c r="G88" s="78"/>
      <c r="H88" s="78"/>
      <c r="J88" s="62"/>
      <c r="K88" s="62"/>
      <c r="L88" s="62"/>
    </row>
  </sheetData>
  <mergeCells count="3">
    <mergeCell ref="J8:L8"/>
    <mergeCell ref="J51:L51"/>
    <mergeCell ref="A4:L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  <rowBreaks count="2" manualBreakCount="2">
    <brk id="42" max="11" man="1"/>
    <brk id="8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U32"/>
  <sheetViews>
    <sheetView view="pageBreakPreview" topLeftCell="A4" zoomScale="90" zoomScaleNormal="100" zoomScaleSheetLayoutView="90" workbookViewId="0">
      <selection activeCell="L23" sqref="L23"/>
    </sheetView>
  </sheetViews>
  <sheetFormatPr defaultColWidth="9.109375" defaultRowHeight="24" customHeight="1"/>
  <cols>
    <col min="1" max="3" width="2.5546875" style="2" customWidth="1"/>
    <col min="4" max="4" width="36.88671875" style="2" customWidth="1"/>
    <col min="5" max="5" width="2.44140625" style="2" customWidth="1"/>
    <col min="6" max="6" width="8.5546875" style="2" customWidth="1"/>
    <col min="7" max="7" width="2.44140625" style="2" customWidth="1"/>
    <col min="8" max="8" width="15.5546875" style="2" customWidth="1"/>
    <col min="9" max="9" width="1.44140625" style="2" customWidth="1"/>
    <col min="10" max="10" width="16.5546875" style="2" bestFit="1" customWidth="1"/>
    <col min="11" max="11" width="1.44140625" style="2" customWidth="1"/>
    <col min="12" max="12" width="15.5546875" style="2" customWidth="1"/>
    <col min="13" max="13" width="1.44140625" style="2" customWidth="1"/>
    <col min="14" max="14" width="15.5546875" style="2" customWidth="1"/>
    <col min="15" max="15" width="1.44140625" style="2" customWidth="1"/>
    <col min="16" max="16" width="23.44140625" style="2" customWidth="1"/>
    <col min="17" max="17" width="1.44140625" style="2" customWidth="1"/>
    <col min="18" max="18" width="18.44140625" style="2" customWidth="1"/>
    <col min="19" max="19" width="1.44140625" style="2" customWidth="1"/>
    <col min="20" max="20" width="15.5546875" style="2" customWidth="1"/>
    <col min="21" max="16384" width="9.109375" style="2"/>
  </cols>
  <sheetData>
    <row r="1" spans="1:20" ht="24" customHeight="1">
      <c r="A1" s="1" t="s">
        <v>111</v>
      </c>
      <c r="T1" s="3" t="s">
        <v>83</v>
      </c>
    </row>
    <row r="2" spans="1:20" ht="24" customHeight="1">
      <c r="A2" s="1" t="s">
        <v>115</v>
      </c>
      <c r="T2" s="3" t="s">
        <v>84</v>
      </c>
    </row>
    <row r="3" spans="1:20" ht="24" customHeight="1">
      <c r="A3" s="1" t="s">
        <v>154</v>
      </c>
      <c r="B3" s="1"/>
      <c r="C3" s="1"/>
      <c r="D3" s="1"/>
      <c r="E3" s="1"/>
      <c r="F3" s="1"/>
      <c r="G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4.5" customHeight="1">
      <c r="A4" s="1"/>
      <c r="B4" s="1"/>
      <c r="C4" s="1"/>
      <c r="D4" s="1"/>
      <c r="E4" s="1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0" ht="1.5" customHeight="1">
      <c r="A5" s="1"/>
      <c r="B5" s="1"/>
      <c r="C5" s="1"/>
      <c r="D5" s="1"/>
      <c r="E5" s="1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pans="1:20" ht="4.5" customHeight="1">
      <c r="A6" s="1"/>
      <c r="B6" s="1"/>
      <c r="C6" s="1"/>
      <c r="D6" s="1"/>
      <c r="E6" s="1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4" customHeight="1">
      <c r="F7" s="5"/>
      <c r="G7" s="5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 t="s">
        <v>85</v>
      </c>
    </row>
    <row r="8" spans="1:20" ht="24" customHeight="1">
      <c r="F8" s="5"/>
      <c r="G8" s="5"/>
      <c r="H8" s="134" t="s">
        <v>80</v>
      </c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</row>
    <row r="9" spans="1:20" ht="24" customHeight="1">
      <c r="F9" s="108"/>
      <c r="G9" s="108"/>
      <c r="H9" s="8"/>
      <c r="I9" s="8"/>
      <c r="J9" s="8"/>
      <c r="K9" s="8"/>
      <c r="L9" s="8"/>
      <c r="M9" s="8"/>
      <c r="N9" s="8"/>
      <c r="O9" s="8"/>
      <c r="P9" s="137" t="s">
        <v>177</v>
      </c>
      <c r="Q9" s="137"/>
      <c r="R9" s="137"/>
      <c r="S9" s="8"/>
      <c r="T9" s="8"/>
    </row>
    <row r="10" spans="1:20" ht="24" customHeight="1">
      <c r="F10" s="108"/>
      <c r="G10" s="108"/>
      <c r="H10" s="8"/>
      <c r="I10" s="8"/>
      <c r="J10" s="8"/>
      <c r="K10" s="8"/>
      <c r="L10" s="8"/>
      <c r="M10" s="8"/>
      <c r="N10" s="8"/>
      <c r="O10" s="8"/>
      <c r="P10" s="9" t="s">
        <v>55</v>
      </c>
      <c r="Q10" s="10"/>
      <c r="R10" s="10"/>
      <c r="S10" s="8"/>
      <c r="T10" s="8"/>
    </row>
    <row r="11" spans="1:20" ht="24" customHeight="1">
      <c r="A11" s="11"/>
      <c r="B11" s="11"/>
      <c r="C11" s="11"/>
      <c r="D11" s="11"/>
      <c r="E11" s="11"/>
      <c r="F11" s="12"/>
      <c r="G11" s="12"/>
      <c r="H11" s="12" t="s">
        <v>31</v>
      </c>
      <c r="I11" s="12"/>
      <c r="J11" s="12"/>
      <c r="K11" s="12"/>
      <c r="L11" s="137" t="s">
        <v>38</v>
      </c>
      <c r="M11" s="137"/>
      <c r="N11" s="137"/>
      <c r="O11" s="8"/>
      <c r="P11" s="26" t="s">
        <v>181</v>
      </c>
      <c r="Q11" s="12"/>
      <c r="R11" s="8" t="s">
        <v>52</v>
      </c>
      <c r="S11" s="12"/>
      <c r="T11" s="12"/>
    </row>
    <row r="12" spans="1:20" ht="24" customHeight="1">
      <c r="A12" s="11"/>
      <c r="B12" s="11"/>
      <c r="C12" s="11"/>
      <c r="D12" s="11"/>
      <c r="E12" s="11"/>
      <c r="F12" s="12"/>
      <c r="G12" s="12"/>
      <c r="H12" s="12" t="s">
        <v>143</v>
      </c>
      <c r="I12" s="12"/>
      <c r="J12" s="12" t="s">
        <v>45</v>
      </c>
      <c r="K12" s="12"/>
      <c r="L12" s="12" t="s">
        <v>40</v>
      </c>
      <c r="M12" s="12"/>
      <c r="N12" s="12" t="s">
        <v>39</v>
      </c>
      <c r="O12" s="12"/>
      <c r="P12" s="8" t="s">
        <v>51</v>
      </c>
      <c r="Q12" s="12"/>
      <c r="R12" s="8" t="s">
        <v>53</v>
      </c>
      <c r="S12" s="12"/>
      <c r="T12" s="12"/>
    </row>
    <row r="13" spans="1:20" ht="24" customHeight="1">
      <c r="A13" s="11"/>
      <c r="B13" s="11"/>
      <c r="C13" s="11"/>
      <c r="D13" s="11"/>
      <c r="E13" s="11"/>
      <c r="F13" s="13" t="s">
        <v>118</v>
      </c>
      <c r="G13" s="12"/>
      <c r="H13" s="13" t="s">
        <v>32</v>
      </c>
      <c r="I13" s="12"/>
      <c r="J13" s="13" t="s">
        <v>46</v>
      </c>
      <c r="K13" s="12"/>
      <c r="L13" s="13" t="s">
        <v>41</v>
      </c>
      <c r="M13" s="12"/>
      <c r="N13" s="13" t="s">
        <v>65</v>
      </c>
      <c r="O13" s="12"/>
      <c r="P13" s="13" t="s">
        <v>57</v>
      </c>
      <c r="Q13" s="12"/>
      <c r="R13" s="13" t="s">
        <v>163</v>
      </c>
      <c r="S13" s="12"/>
      <c r="T13" s="13" t="s">
        <v>30</v>
      </c>
    </row>
    <row r="14" spans="1:20" ht="24" customHeight="1">
      <c r="A14" s="1" t="s">
        <v>123</v>
      </c>
      <c r="B14" s="11"/>
      <c r="C14" s="11"/>
      <c r="D14" s="11"/>
      <c r="E14" s="11"/>
      <c r="F14" s="12"/>
      <c r="G14" s="12"/>
      <c r="H14" s="109">
        <v>329341</v>
      </c>
      <c r="I14" s="109"/>
      <c r="J14" s="109">
        <v>601187</v>
      </c>
      <c r="K14" s="109"/>
      <c r="L14" s="110">
        <v>7056</v>
      </c>
      <c r="M14" s="110"/>
      <c r="N14" s="111">
        <v>-1148130</v>
      </c>
      <c r="O14" s="111"/>
      <c r="P14" s="111">
        <v>224632</v>
      </c>
      <c r="Q14" s="111"/>
      <c r="R14" s="111">
        <f>P14</f>
        <v>224632</v>
      </c>
      <c r="S14" s="109"/>
      <c r="T14" s="109">
        <f>SUM(H14:N14,R14)</f>
        <v>14086</v>
      </c>
    </row>
    <row r="15" spans="1:20" s="17" customFormat="1" ht="24" customHeight="1">
      <c r="A15" s="16" t="s">
        <v>109</v>
      </c>
      <c r="B15" s="16"/>
      <c r="C15" s="16"/>
      <c r="D15" s="25"/>
      <c r="E15" s="25"/>
      <c r="F15" s="25"/>
      <c r="G15" s="25"/>
      <c r="H15" s="109"/>
      <c r="I15" s="109"/>
      <c r="J15" s="109"/>
      <c r="K15" s="109"/>
      <c r="L15" s="110"/>
      <c r="M15" s="110"/>
      <c r="N15" s="111"/>
      <c r="O15" s="111"/>
      <c r="P15" s="111"/>
      <c r="Q15" s="111"/>
      <c r="R15" s="111"/>
      <c r="S15" s="109"/>
      <c r="T15" s="109"/>
    </row>
    <row r="16" spans="1:20" s="17" customFormat="1" ht="24" customHeight="1">
      <c r="A16" s="18" t="s">
        <v>101</v>
      </c>
      <c r="B16" s="16"/>
      <c r="C16" s="16"/>
      <c r="D16" s="25"/>
      <c r="E16" s="25"/>
      <c r="F16" s="25">
        <v>15</v>
      </c>
      <c r="G16" s="25"/>
      <c r="H16" s="109">
        <v>107971</v>
      </c>
      <c r="I16" s="109"/>
      <c r="J16" s="109">
        <v>18100</v>
      </c>
      <c r="K16" s="109"/>
      <c r="L16" s="99">
        <v>0</v>
      </c>
      <c r="M16" s="110"/>
      <c r="N16" s="99">
        <v>0</v>
      </c>
      <c r="O16" s="111"/>
      <c r="P16" s="99">
        <v>0</v>
      </c>
      <c r="Q16" s="111"/>
      <c r="R16" s="111">
        <f t="shared" ref="R16" si="0">P16</f>
        <v>0</v>
      </c>
      <c r="S16" s="109"/>
      <c r="T16" s="109">
        <f>SUM(H16:N16,R16)</f>
        <v>126071</v>
      </c>
    </row>
    <row r="17" spans="1:21" s="17" customFormat="1" ht="24" customHeight="1">
      <c r="A17" s="17" t="s">
        <v>180</v>
      </c>
      <c r="B17" s="16"/>
      <c r="C17" s="16"/>
      <c r="D17" s="25"/>
      <c r="E17" s="25"/>
      <c r="F17" s="25"/>
      <c r="G17" s="25"/>
      <c r="H17" s="99">
        <v>0</v>
      </c>
      <c r="I17" s="99"/>
      <c r="J17" s="99">
        <v>0</v>
      </c>
      <c r="K17" s="99"/>
      <c r="L17" s="99">
        <v>0</v>
      </c>
      <c r="M17" s="99"/>
      <c r="N17" s="99">
        <v>-115426</v>
      </c>
      <c r="O17" s="99"/>
      <c r="P17" s="99">
        <v>0</v>
      </c>
      <c r="Q17" s="99"/>
      <c r="R17" s="99">
        <f t="shared" ref="R17" si="1">P17</f>
        <v>0</v>
      </c>
      <c r="S17" s="99"/>
      <c r="T17" s="99">
        <f>SUM(H17:N17,R17)</f>
        <v>-115426</v>
      </c>
    </row>
    <row r="18" spans="1:21" s="17" customFormat="1" ht="24" hidden="1" customHeight="1">
      <c r="A18" s="17" t="s">
        <v>43</v>
      </c>
      <c r="C18" s="16"/>
      <c r="D18" s="25"/>
      <c r="E18" s="25"/>
      <c r="F18" s="25"/>
      <c r="G18" s="25"/>
      <c r="H18" s="99">
        <f>SUM(H17)</f>
        <v>0</v>
      </c>
      <c r="I18" s="99"/>
      <c r="J18" s="99">
        <f>SUM(J17)</f>
        <v>0</v>
      </c>
      <c r="K18" s="99"/>
      <c r="L18" s="99">
        <f>SUM(L17)</f>
        <v>0</v>
      </c>
      <c r="M18" s="99"/>
      <c r="N18" s="99">
        <f>SUM(N17)</f>
        <v>-115426</v>
      </c>
      <c r="O18" s="111"/>
      <c r="P18" s="99">
        <f>SUM(P17)</f>
        <v>0</v>
      </c>
      <c r="Q18" s="99"/>
      <c r="R18" s="99">
        <f>SUM(R17)</f>
        <v>0</v>
      </c>
      <c r="S18" s="109"/>
      <c r="T18" s="109">
        <f>SUM(H18:N18,R18)</f>
        <v>-115426</v>
      </c>
    </row>
    <row r="19" spans="1:21" s="17" customFormat="1" ht="24" customHeight="1">
      <c r="A19" s="17" t="s">
        <v>102</v>
      </c>
      <c r="C19" s="16"/>
      <c r="D19" s="25"/>
      <c r="E19" s="25"/>
      <c r="F19" s="25">
        <v>17</v>
      </c>
      <c r="G19" s="25"/>
      <c r="H19" s="112">
        <v>0</v>
      </c>
      <c r="I19" s="99"/>
      <c r="J19" s="112">
        <v>0</v>
      </c>
      <c r="K19" s="99"/>
      <c r="L19" s="112">
        <v>0</v>
      </c>
      <c r="M19" s="99"/>
      <c r="N19" s="112">
        <v>1190</v>
      </c>
      <c r="O19" s="111"/>
      <c r="P19" s="112">
        <f>-N19</f>
        <v>-1190</v>
      </c>
      <c r="Q19" s="99"/>
      <c r="R19" s="112">
        <f>P19</f>
        <v>-1190</v>
      </c>
      <c r="S19" s="109"/>
      <c r="T19" s="112">
        <f>SUM(H19:N19,R19)</f>
        <v>0</v>
      </c>
    </row>
    <row r="20" spans="1:21" ht="24" customHeight="1" thickBot="1">
      <c r="A20" s="1" t="s">
        <v>174</v>
      </c>
      <c r="B20" s="1"/>
      <c r="C20" s="1"/>
      <c r="E20" s="1"/>
      <c r="G20" s="11"/>
      <c r="H20" s="21">
        <f>SUM(H14:H16,H18:H19)</f>
        <v>437312</v>
      </c>
      <c r="I20" s="15"/>
      <c r="J20" s="21">
        <f>SUM(J14:J16,J18:J19)</f>
        <v>619287</v>
      </c>
      <c r="K20" s="15"/>
      <c r="L20" s="21">
        <f>SUM(L14:L16,L18:L19)</f>
        <v>7056</v>
      </c>
      <c r="M20" s="15"/>
      <c r="N20" s="21">
        <f>SUM(N14:N16,N18:N19)</f>
        <v>-1262366</v>
      </c>
      <c r="O20" s="15"/>
      <c r="P20" s="21">
        <f>SUM(P14:P16,P18:P19)</f>
        <v>223442</v>
      </c>
      <c r="Q20" s="15"/>
      <c r="R20" s="21">
        <f>SUM(R14:R16,R18:R19)</f>
        <v>223442</v>
      </c>
      <c r="S20" s="15"/>
      <c r="T20" s="21">
        <f>SUM(T14:T16,T18:T19)</f>
        <v>24731</v>
      </c>
      <c r="U20" s="2">
        <f>T20-BS!G118</f>
        <v>0</v>
      </c>
    </row>
    <row r="21" spans="1:21" ht="24" customHeight="1" thickTop="1"/>
    <row r="32" spans="1:21" ht="24" customHeight="1">
      <c r="A32" s="17"/>
      <c r="B32" s="17"/>
      <c r="C32" s="17"/>
      <c r="D32" s="17"/>
      <c r="E32" s="17"/>
    </row>
  </sheetData>
  <mergeCells count="3">
    <mergeCell ref="L11:N11"/>
    <mergeCell ref="H8:T8"/>
    <mergeCell ref="P9:R9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72" fitToHeight="0" orientation="landscape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V34"/>
  <sheetViews>
    <sheetView view="pageBreakPreview" topLeftCell="A19" zoomScaleNormal="85" zoomScaleSheetLayoutView="100" workbookViewId="0">
      <selection activeCell="H30" sqref="H30"/>
    </sheetView>
  </sheetViews>
  <sheetFormatPr defaultColWidth="9.109375" defaultRowHeight="24" customHeight="1"/>
  <cols>
    <col min="1" max="3" width="2.5546875" style="2" customWidth="1"/>
    <col min="4" max="4" width="46.44140625" style="2" customWidth="1"/>
    <col min="5" max="5" width="2.44140625" style="2" customWidth="1"/>
    <col min="6" max="6" width="8.5546875" style="2" customWidth="1"/>
    <col min="7" max="7" width="2.44140625" style="2" customWidth="1"/>
    <col min="8" max="8" width="15.5546875" style="2" customWidth="1"/>
    <col min="9" max="9" width="1.44140625" style="2" customWidth="1"/>
    <col min="10" max="10" width="16.5546875" style="2" bestFit="1" customWidth="1"/>
    <col min="11" max="11" width="1.44140625" style="2" customWidth="1"/>
    <col min="12" max="12" width="15.5546875" style="2" customWidth="1"/>
    <col min="13" max="13" width="1.44140625" style="2" customWidth="1"/>
    <col min="14" max="14" width="15.5546875" style="2" customWidth="1"/>
    <col min="15" max="15" width="1.44140625" style="2" customWidth="1"/>
    <col min="16" max="16" width="19.88671875" style="2" customWidth="1"/>
    <col min="17" max="17" width="1.44140625" style="2" customWidth="1"/>
    <col min="18" max="18" width="18.44140625" style="2" customWidth="1"/>
    <col min="19" max="19" width="1.44140625" style="2" customWidth="1"/>
    <col min="20" max="20" width="15.5546875" style="2" customWidth="1"/>
    <col min="21" max="16384" width="9.109375" style="2"/>
  </cols>
  <sheetData>
    <row r="1" spans="1:20" ht="24" customHeight="1">
      <c r="A1" s="1" t="s">
        <v>111</v>
      </c>
      <c r="T1" s="3" t="s">
        <v>83</v>
      </c>
    </row>
    <row r="2" spans="1:20" ht="24" customHeight="1">
      <c r="A2" s="1" t="s">
        <v>115</v>
      </c>
      <c r="T2" s="3" t="s">
        <v>84</v>
      </c>
    </row>
    <row r="3" spans="1:20" ht="24" customHeight="1">
      <c r="A3" s="1" t="s">
        <v>154</v>
      </c>
      <c r="B3" s="1"/>
      <c r="C3" s="1"/>
      <c r="D3" s="1"/>
      <c r="E3" s="1"/>
      <c r="F3" s="1"/>
      <c r="G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.5" customHeight="1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4.5" customHeight="1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.5" customHeight="1">
      <c r="A6" s="1"/>
      <c r="B6" s="1"/>
      <c r="C6" s="1"/>
      <c r="D6" s="1"/>
      <c r="E6" s="1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4" customHeight="1">
      <c r="F7" s="5"/>
      <c r="G7" s="5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 t="s">
        <v>85</v>
      </c>
    </row>
    <row r="8" spans="1:20" ht="24" customHeight="1">
      <c r="F8" s="5"/>
      <c r="G8" s="5"/>
      <c r="H8" s="134" t="s">
        <v>75</v>
      </c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</row>
    <row r="9" spans="1:20" ht="24" customHeight="1">
      <c r="F9" s="5"/>
      <c r="G9" s="5"/>
      <c r="H9" s="8"/>
      <c r="I9" s="8"/>
      <c r="J9" s="8"/>
      <c r="K9" s="8"/>
      <c r="L9" s="8"/>
      <c r="M9" s="8"/>
      <c r="N9" s="8"/>
      <c r="O9" s="8"/>
      <c r="P9" s="137" t="s">
        <v>177</v>
      </c>
      <c r="Q9" s="137"/>
      <c r="R9" s="137"/>
      <c r="S9" s="8"/>
      <c r="T9" s="8"/>
    </row>
    <row r="10" spans="1:20" ht="24" customHeight="1">
      <c r="F10" s="5"/>
      <c r="G10" s="5"/>
      <c r="H10" s="8"/>
      <c r="I10" s="8"/>
      <c r="J10" s="8"/>
      <c r="K10" s="8"/>
      <c r="L10" s="8"/>
      <c r="M10" s="8"/>
      <c r="N10" s="8"/>
      <c r="O10" s="8"/>
      <c r="P10" s="9" t="s">
        <v>55</v>
      </c>
      <c r="Q10" s="10"/>
      <c r="R10" s="10"/>
      <c r="S10" s="8"/>
      <c r="T10" s="8"/>
    </row>
    <row r="11" spans="1:20" s="11" customFormat="1" ht="24" customHeight="1">
      <c r="G11" s="5"/>
      <c r="H11" s="12" t="s">
        <v>31</v>
      </c>
      <c r="I11" s="12"/>
      <c r="J11" s="12"/>
      <c r="K11" s="12"/>
      <c r="L11" s="137" t="s">
        <v>38</v>
      </c>
      <c r="M11" s="137"/>
      <c r="N11" s="137"/>
      <c r="O11" s="8"/>
      <c r="P11" s="26" t="s">
        <v>56</v>
      </c>
      <c r="Q11" s="12"/>
      <c r="R11" s="8" t="s">
        <v>52</v>
      </c>
      <c r="S11" s="12"/>
      <c r="T11" s="12"/>
    </row>
    <row r="12" spans="1:20" s="11" customFormat="1" ht="24" customHeight="1">
      <c r="G12" s="5"/>
      <c r="H12" s="12" t="s">
        <v>143</v>
      </c>
      <c r="I12" s="12"/>
      <c r="J12" s="12" t="s">
        <v>45</v>
      </c>
      <c r="K12" s="12"/>
      <c r="L12" s="12" t="s">
        <v>40</v>
      </c>
      <c r="M12" s="12"/>
      <c r="N12" s="12" t="s">
        <v>39</v>
      </c>
      <c r="O12" s="12"/>
      <c r="P12" s="8" t="s">
        <v>51</v>
      </c>
      <c r="Q12" s="12"/>
      <c r="R12" s="8" t="s">
        <v>53</v>
      </c>
      <c r="S12" s="12"/>
      <c r="T12" s="12"/>
    </row>
    <row r="13" spans="1:20" s="11" customFormat="1" ht="24" customHeight="1">
      <c r="F13" s="13" t="s">
        <v>118</v>
      </c>
      <c r="H13" s="13" t="s">
        <v>32</v>
      </c>
      <c r="I13" s="12"/>
      <c r="J13" s="13" t="s">
        <v>46</v>
      </c>
      <c r="K13" s="12"/>
      <c r="L13" s="13" t="s">
        <v>41</v>
      </c>
      <c r="M13" s="12"/>
      <c r="N13" s="13" t="s">
        <v>65</v>
      </c>
      <c r="O13" s="12"/>
      <c r="P13" s="13" t="s">
        <v>57</v>
      </c>
      <c r="Q13" s="12"/>
      <c r="R13" s="13" t="s">
        <v>54</v>
      </c>
      <c r="S13" s="12"/>
      <c r="T13" s="13" t="s">
        <v>30</v>
      </c>
    </row>
    <row r="14" spans="1:20" ht="24" customHeight="1">
      <c r="A14" s="1" t="s">
        <v>123</v>
      </c>
      <c r="B14" s="1"/>
      <c r="C14" s="1"/>
      <c r="D14" s="1"/>
      <c r="E14" s="1"/>
      <c r="G14" s="14"/>
      <c r="H14" s="15">
        <v>329341</v>
      </c>
      <c r="I14" s="15"/>
      <c r="J14" s="15">
        <v>601187</v>
      </c>
      <c r="K14" s="15"/>
      <c r="L14" s="15">
        <v>7056</v>
      </c>
      <c r="M14" s="15"/>
      <c r="N14" s="15">
        <v>-1065694</v>
      </c>
      <c r="O14" s="15"/>
      <c r="P14" s="15">
        <v>168471</v>
      </c>
      <c r="Q14" s="15"/>
      <c r="R14" s="15">
        <f>+P14</f>
        <v>168471</v>
      </c>
      <c r="S14" s="15"/>
      <c r="T14" s="15">
        <f t="shared" ref="T14:T19" si="0">SUM(H14:N14,R14)</f>
        <v>40361</v>
      </c>
    </row>
    <row r="15" spans="1:20" ht="24" customHeight="1">
      <c r="A15" s="16" t="s">
        <v>109</v>
      </c>
      <c r="B15" s="17"/>
      <c r="C15" s="17"/>
      <c r="D15" s="17"/>
      <c r="E15" s="17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4" customHeight="1">
      <c r="A16" s="18" t="s">
        <v>101</v>
      </c>
      <c r="B16" s="17"/>
      <c r="C16" s="17"/>
      <c r="D16" s="17"/>
      <c r="E16" s="17"/>
      <c r="F16" s="25">
        <v>15</v>
      </c>
      <c r="G16" s="14"/>
      <c r="H16" s="109">
        <v>107971</v>
      </c>
      <c r="I16" s="109"/>
      <c r="J16" s="109">
        <v>18100</v>
      </c>
      <c r="K16" s="109"/>
      <c r="L16" s="109">
        <v>0</v>
      </c>
      <c r="M16" s="111"/>
      <c r="N16" s="109">
        <v>0</v>
      </c>
      <c r="O16" s="111"/>
      <c r="P16" s="111">
        <v>0</v>
      </c>
      <c r="Q16" s="109"/>
      <c r="R16" s="109">
        <f t="shared" ref="R16" si="1">P16</f>
        <v>0</v>
      </c>
      <c r="S16" s="109"/>
      <c r="T16" s="109">
        <f t="shared" si="0"/>
        <v>126071</v>
      </c>
    </row>
    <row r="17" spans="1:22" ht="24" customHeight="1">
      <c r="A17" s="17" t="s">
        <v>180</v>
      </c>
      <c r="B17" s="17"/>
      <c r="C17" s="17"/>
      <c r="D17" s="17"/>
      <c r="E17" s="17"/>
      <c r="F17" s="19"/>
      <c r="G17" s="14"/>
      <c r="H17" s="99">
        <v>0</v>
      </c>
      <c r="I17" s="99"/>
      <c r="J17" s="133">
        <v>0</v>
      </c>
      <c r="K17" s="133"/>
      <c r="L17" s="133">
        <v>0</v>
      </c>
      <c r="M17" s="99"/>
      <c r="N17" s="99">
        <v>-109270</v>
      </c>
      <c r="O17" s="99"/>
      <c r="P17" s="99">
        <v>0</v>
      </c>
      <c r="Q17" s="99"/>
      <c r="R17" s="99">
        <f>P17</f>
        <v>0</v>
      </c>
      <c r="S17" s="99"/>
      <c r="T17" s="99">
        <f t="shared" si="0"/>
        <v>-109270</v>
      </c>
    </row>
    <row r="18" spans="1:22" ht="24" hidden="1" customHeight="1">
      <c r="A18" s="17" t="s">
        <v>43</v>
      </c>
      <c r="B18" s="17"/>
      <c r="C18" s="17"/>
      <c r="D18" s="17"/>
      <c r="E18" s="17"/>
      <c r="F18" s="19"/>
      <c r="G18" s="14"/>
      <c r="H18" s="112">
        <f>SUM(H17)</f>
        <v>0</v>
      </c>
      <c r="I18" s="99"/>
      <c r="J18" s="133">
        <f>SUM(J17)</f>
        <v>0</v>
      </c>
      <c r="K18" s="99"/>
      <c r="L18" s="133">
        <f>SUM(L17)</f>
        <v>0</v>
      </c>
      <c r="M18" s="99"/>
      <c r="N18" s="112">
        <f>SUM(N17)</f>
        <v>-109270</v>
      </c>
      <c r="O18" s="99"/>
      <c r="P18" s="112">
        <f>SUM(P17)</f>
        <v>0</v>
      </c>
      <c r="Q18" s="99"/>
      <c r="R18" s="112">
        <f>SUM(R17)</f>
        <v>0</v>
      </c>
      <c r="S18" s="112"/>
      <c r="T18" s="99">
        <f t="shared" si="0"/>
        <v>-109270</v>
      </c>
    </row>
    <row r="19" spans="1:22" s="18" customFormat="1" ht="24" customHeight="1">
      <c r="A19" s="17" t="s">
        <v>169</v>
      </c>
      <c r="F19" s="25">
        <v>17</v>
      </c>
      <c r="H19" s="112">
        <v>0</v>
      </c>
      <c r="I19" s="99"/>
      <c r="J19" s="112">
        <v>0</v>
      </c>
      <c r="K19" s="133"/>
      <c r="L19" s="112">
        <v>0</v>
      </c>
      <c r="M19" s="99"/>
      <c r="N19" s="112">
        <v>1190</v>
      </c>
      <c r="O19" s="99"/>
      <c r="P19" s="112">
        <f>-N19</f>
        <v>-1190</v>
      </c>
      <c r="Q19" s="99"/>
      <c r="R19" s="112">
        <f>P19</f>
        <v>-1190</v>
      </c>
      <c r="T19" s="112">
        <f t="shared" si="0"/>
        <v>0</v>
      </c>
    </row>
    <row r="20" spans="1:22" ht="24" customHeight="1" thickBot="1">
      <c r="A20" s="1" t="s">
        <v>174</v>
      </c>
      <c r="B20" s="1"/>
      <c r="C20" s="1"/>
      <c r="E20" s="1"/>
      <c r="F20" s="19"/>
      <c r="G20" s="11"/>
      <c r="H20" s="21">
        <f>SUM(H14,H16:H16,H18:H19)</f>
        <v>437312</v>
      </c>
      <c r="I20" s="15"/>
      <c r="J20" s="21">
        <f>SUM(J14,J16:J16,J18:J19)</f>
        <v>619287</v>
      </c>
      <c r="K20" s="15"/>
      <c r="L20" s="21">
        <f>SUM(L14,L16:L16,L18:L19)</f>
        <v>7056</v>
      </c>
      <c r="M20" s="15"/>
      <c r="N20" s="21">
        <f>SUM(N14,N16:N16,N18:N19)</f>
        <v>-1173774</v>
      </c>
      <c r="O20" s="15"/>
      <c r="P20" s="21">
        <f>SUM(P14,P16:P16,P18:P19)</f>
        <v>167281</v>
      </c>
      <c r="Q20" s="15"/>
      <c r="R20" s="21">
        <f>SUM(R14,R16:R16,R18:R19)</f>
        <v>167281</v>
      </c>
      <c r="S20" s="15"/>
      <c r="T20" s="21">
        <f>SUM(T14,T16:T16,T18:T19)</f>
        <v>57162</v>
      </c>
      <c r="V20" s="2">
        <f>T20-BS!K118</f>
        <v>0</v>
      </c>
    </row>
    <row r="21" spans="1:22" ht="24" customHeight="1" thickTop="1">
      <c r="A21" s="17"/>
      <c r="B21" s="17"/>
      <c r="C21" s="17"/>
      <c r="D21" s="17"/>
      <c r="E21" s="17"/>
      <c r="G21" s="22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2" ht="24" customHeight="1">
      <c r="A22" s="1" t="s">
        <v>124</v>
      </c>
      <c r="B22" s="1"/>
      <c r="C22" s="1"/>
      <c r="D22" s="1"/>
      <c r="E22" s="1"/>
      <c r="G22" s="14"/>
      <c r="H22" s="15">
        <v>203215</v>
      </c>
      <c r="I22" s="15"/>
      <c r="J22" s="15">
        <v>470845</v>
      </c>
      <c r="K22" s="15"/>
      <c r="L22" s="15">
        <v>7056</v>
      </c>
      <c r="M22" s="15"/>
      <c r="N22" s="15">
        <v>-810578</v>
      </c>
      <c r="O22" s="15"/>
      <c r="P22" s="15">
        <v>170945</v>
      </c>
      <c r="Q22" s="15"/>
      <c r="R22" s="15">
        <f>P22</f>
        <v>170945</v>
      </c>
      <c r="S22" s="15"/>
      <c r="T22" s="15">
        <f>SUM(H22:N22,R22)</f>
        <v>41483</v>
      </c>
    </row>
    <row r="23" spans="1:22" ht="24" customHeight="1">
      <c r="A23" s="16" t="s">
        <v>109</v>
      </c>
      <c r="B23" s="1"/>
      <c r="C23" s="1"/>
      <c r="D23" s="1"/>
      <c r="E23" s="1"/>
      <c r="G23" s="14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2" ht="24" customHeight="1">
      <c r="A24" s="18" t="s">
        <v>156</v>
      </c>
      <c r="B24" s="1"/>
      <c r="C24" s="1"/>
      <c r="D24" s="1"/>
      <c r="E24" s="1"/>
      <c r="G24" s="14"/>
      <c r="H24" s="15">
        <v>24440</v>
      </c>
      <c r="I24" s="15"/>
      <c r="J24" s="15">
        <v>53768</v>
      </c>
      <c r="K24" s="15"/>
      <c r="L24" s="15">
        <v>0</v>
      </c>
      <c r="M24" s="15"/>
      <c r="N24" s="15">
        <v>0</v>
      </c>
      <c r="O24" s="15"/>
      <c r="P24" s="15">
        <v>0</v>
      </c>
      <c r="Q24" s="15"/>
      <c r="R24" s="15">
        <v>0</v>
      </c>
      <c r="S24" s="15"/>
      <c r="T24" s="15">
        <f>SUM(H24:N24,R24)</f>
        <v>78208</v>
      </c>
    </row>
    <row r="25" spans="1:22" ht="24" customHeight="1">
      <c r="A25" s="17" t="s">
        <v>180</v>
      </c>
      <c r="B25" s="17"/>
      <c r="C25" s="17"/>
      <c r="D25" s="17"/>
      <c r="E25" s="17"/>
      <c r="G25" s="14"/>
      <c r="H25" s="15">
        <v>0</v>
      </c>
      <c r="I25" s="15"/>
      <c r="J25" s="15">
        <v>0</v>
      </c>
      <c r="K25" s="15"/>
      <c r="L25" s="15">
        <v>0</v>
      </c>
      <c r="M25" s="15"/>
      <c r="N25" s="15">
        <v>-108505</v>
      </c>
      <c r="O25" s="15"/>
      <c r="P25" s="15">
        <v>0</v>
      </c>
      <c r="Q25" s="15"/>
      <c r="R25" s="15">
        <v>0</v>
      </c>
      <c r="S25" s="15"/>
      <c r="T25" s="15">
        <f>SUM(H25:N25,R25)</f>
        <v>-108505</v>
      </c>
    </row>
    <row r="26" spans="1:22" ht="24" hidden="1" customHeight="1">
      <c r="A26" s="17" t="s">
        <v>43</v>
      </c>
      <c r="B26" s="17"/>
      <c r="C26" s="17"/>
      <c r="D26" s="17"/>
      <c r="E26" s="17"/>
      <c r="G26" s="14"/>
      <c r="H26" s="20">
        <f>SUM(H25)</f>
        <v>0</v>
      </c>
      <c r="I26" s="15"/>
      <c r="J26" s="20">
        <f>SUM(J25)</f>
        <v>0</v>
      </c>
      <c r="K26" s="15"/>
      <c r="L26" s="20">
        <f>SUM(L25)</f>
        <v>0</v>
      </c>
      <c r="M26" s="15"/>
      <c r="N26" s="20">
        <f>SUM(N25)</f>
        <v>-108505</v>
      </c>
      <c r="O26" s="15"/>
      <c r="P26" s="20">
        <f>SUM(P25)</f>
        <v>0</v>
      </c>
      <c r="Q26" s="15"/>
      <c r="R26" s="20">
        <f>SUM(R25)</f>
        <v>0</v>
      </c>
      <c r="S26" s="15"/>
      <c r="T26" s="23">
        <f>T25</f>
        <v>-108505</v>
      </c>
    </row>
    <row r="27" spans="1:22" ht="24" customHeight="1">
      <c r="A27" s="17" t="s">
        <v>169</v>
      </c>
      <c r="B27" s="17"/>
      <c r="C27" s="17"/>
      <c r="D27" s="17"/>
      <c r="E27" s="17"/>
      <c r="G27" s="14"/>
      <c r="H27" s="24">
        <v>0</v>
      </c>
      <c r="I27" s="15"/>
      <c r="J27" s="24">
        <v>0</v>
      </c>
      <c r="K27" s="15"/>
      <c r="L27" s="24">
        <v>0</v>
      </c>
      <c r="M27" s="15"/>
      <c r="N27" s="24">
        <v>1233</v>
      </c>
      <c r="O27" s="15"/>
      <c r="P27" s="24">
        <f>-N27</f>
        <v>-1233</v>
      </c>
      <c r="Q27" s="15"/>
      <c r="R27" s="24">
        <f>P27</f>
        <v>-1233</v>
      </c>
      <c r="S27" s="15"/>
      <c r="T27" s="24">
        <f>SUM(H27:N27,R27)</f>
        <v>0</v>
      </c>
    </row>
    <row r="28" spans="1:22" ht="24" customHeight="1" thickBot="1">
      <c r="A28" s="1" t="s">
        <v>155</v>
      </c>
      <c r="B28" s="1"/>
      <c r="C28" s="1"/>
      <c r="D28" s="1"/>
      <c r="E28" s="1"/>
      <c r="G28" s="11"/>
      <c r="H28" s="21">
        <f>SUM(H22,H24:H24,H26:H27)</f>
        <v>227655</v>
      </c>
      <c r="I28" s="15"/>
      <c r="J28" s="21">
        <f>SUM(J22,J24:J24,J26:J27)</f>
        <v>524613</v>
      </c>
      <c r="K28" s="15"/>
      <c r="L28" s="21">
        <f>SUM(L22,L24:L24,L26:L27)</f>
        <v>7056</v>
      </c>
      <c r="M28" s="15"/>
      <c r="N28" s="21">
        <f>SUM(N22,N24:N24,N26:N27)</f>
        <v>-917850</v>
      </c>
      <c r="O28" s="15"/>
      <c r="P28" s="21">
        <f>SUM(P22,P24:P24,P26:P27)</f>
        <v>169712</v>
      </c>
      <c r="Q28" s="15"/>
      <c r="R28" s="21">
        <f>SUM(R22,R24:R24,R26:R27)</f>
        <v>169712</v>
      </c>
      <c r="S28" s="15"/>
      <c r="T28" s="21">
        <f>SUM(T22,T24:T24,T26:T27)</f>
        <v>11186</v>
      </c>
    </row>
    <row r="29" spans="1:22" ht="24" customHeight="1" thickTop="1">
      <c r="A29" s="1"/>
      <c r="B29" s="1"/>
      <c r="C29" s="1"/>
      <c r="E29" s="1"/>
      <c r="G29" s="11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2" ht="24" customHeight="1">
      <c r="A30" s="1"/>
      <c r="B30" s="1"/>
      <c r="C30" s="1"/>
      <c r="D30" s="1"/>
      <c r="E30" s="1"/>
      <c r="G30" s="11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 spans="1:22" ht="24" customHeight="1">
      <c r="A31" s="1"/>
      <c r="B31" s="1"/>
      <c r="C31" s="1"/>
      <c r="D31" s="1"/>
      <c r="E31" s="1"/>
      <c r="G31" s="11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spans="1:22" ht="24" customHeight="1">
      <c r="A32" s="1"/>
      <c r="B32" s="1"/>
      <c r="C32" s="1"/>
      <c r="D32" s="1"/>
      <c r="E32" s="1"/>
      <c r="G32" s="11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ht="24" customHeight="1">
      <c r="A33" s="1"/>
      <c r="B33" s="1"/>
      <c r="C33" s="1"/>
      <c r="D33" s="1"/>
      <c r="E33" s="1"/>
      <c r="G33" s="11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24" customHeight="1">
      <c r="A34" s="17"/>
      <c r="B34" s="17"/>
      <c r="C34" s="17"/>
      <c r="D34" s="17"/>
      <c r="E34" s="17"/>
    </row>
  </sheetData>
  <mergeCells count="3">
    <mergeCell ref="L11:N11"/>
    <mergeCell ref="H8:T8"/>
    <mergeCell ref="P9:R9"/>
  </mergeCells>
  <printOptions horizontalCentered="1"/>
  <pageMargins left="0.70866141732283472" right="0.51181102362204722" top="0.74803149606299213" bottom="0.74803149606299213" header="0" footer="0.35433070866141736"/>
  <pageSetup paperSize="9" scale="70" fitToHeight="0" orientation="landscape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  <pageSetUpPr fitToPage="1"/>
  </sheetPr>
  <dimension ref="A1:M92"/>
  <sheetViews>
    <sheetView view="pageBreakPreview" topLeftCell="A19" zoomScaleNormal="100" zoomScaleSheetLayoutView="100" workbookViewId="0">
      <selection activeCell="N95" sqref="N95"/>
    </sheetView>
  </sheetViews>
  <sheetFormatPr defaultColWidth="10.5546875" defaultRowHeight="21.6"/>
  <cols>
    <col min="1" max="1" width="2.5546875" style="17" customWidth="1"/>
    <col min="2" max="3" width="2.5546875" style="2" customWidth="1"/>
    <col min="4" max="4" width="36.5546875" style="17" customWidth="1"/>
    <col min="5" max="5" width="2.44140625" style="17" customWidth="1"/>
    <col min="6" max="6" width="8.5546875" style="17" customWidth="1"/>
    <col min="7" max="7" width="2.44140625" style="17" customWidth="1"/>
    <col min="8" max="8" width="16.5546875" style="17" customWidth="1"/>
    <col min="9" max="9" width="1.5546875" style="2" customWidth="1"/>
    <col min="10" max="10" width="16.5546875" style="2" customWidth="1"/>
    <col min="11" max="11" width="1.5546875" style="2" customWidth="1"/>
    <col min="12" max="12" width="16.5546875" style="2" customWidth="1"/>
    <col min="13" max="13" width="1.5546875" style="2" customWidth="1"/>
    <col min="14" max="16384" width="10.5546875" style="2"/>
  </cols>
  <sheetData>
    <row r="1" spans="1:13" ht="23.1" customHeight="1">
      <c r="A1" s="1" t="s">
        <v>111</v>
      </c>
      <c r="B1" s="28"/>
      <c r="C1" s="28"/>
      <c r="D1" s="42"/>
      <c r="E1" s="42"/>
      <c r="F1" s="42"/>
      <c r="G1" s="42"/>
      <c r="H1" s="42"/>
      <c r="L1" s="3" t="s">
        <v>83</v>
      </c>
    </row>
    <row r="2" spans="1:13" ht="23.1" customHeight="1">
      <c r="A2" s="1" t="s">
        <v>116</v>
      </c>
      <c r="B2" s="28"/>
      <c r="C2" s="28"/>
      <c r="D2" s="42"/>
      <c r="E2" s="42"/>
      <c r="F2" s="42"/>
      <c r="G2" s="42"/>
      <c r="H2" s="42"/>
      <c r="L2" s="3" t="s">
        <v>84</v>
      </c>
    </row>
    <row r="3" spans="1:13" ht="23.1" customHeight="1">
      <c r="A3" s="1" t="s">
        <v>154</v>
      </c>
      <c r="B3" s="1"/>
      <c r="C3" s="1"/>
      <c r="D3" s="1"/>
      <c r="E3" s="1"/>
      <c r="F3" s="42"/>
      <c r="G3" s="1"/>
      <c r="H3" s="1"/>
      <c r="I3" s="1"/>
      <c r="J3" s="1"/>
      <c r="K3" s="1"/>
      <c r="L3" s="1"/>
    </row>
    <row r="4" spans="1:13" ht="4.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28"/>
    </row>
    <row r="5" spans="1:13" ht="1.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28"/>
    </row>
    <row r="6" spans="1:13" ht="4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28"/>
    </row>
    <row r="7" spans="1:13" ht="23.1" customHeight="1">
      <c r="A7" s="28"/>
      <c r="B7" s="27"/>
      <c r="C7" s="27"/>
      <c r="D7" s="29"/>
      <c r="E7" s="29"/>
      <c r="F7" s="29"/>
      <c r="G7" s="29"/>
      <c r="H7" s="30"/>
      <c r="I7" s="31"/>
      <c r="J7" s="31"/>
      <c r="K7" s="31"/>
      <c r="L7" s="7" t="s">
        <v>85</v>
      </c>
      <c r="M7" s="28"/>
    </row>
    <row r="8" spans="1:13" ht="23.1" customHeight="1">
      <c r="A8" s="28"/>
      <c r="B8" s="27"/>
      <c r="C8" s="27"/>
      <c r="D8" s="29"/>
      <c r="E8" s="29"/>
      <c r="F8" s="29"/>
      <c r="G8" s="29"/>
      <c r="H8" s="36" t="s">
        <v>82</v>
      </c>
      <c r="I8" s="27"/>
      <c r="J8" s="27"/>
      <c r="K8" s="27"/>
      <c r="L8" s="91"/>
      <c r="M8" s="28"/>
    </row>
    <row r="9" spans="1:13" ht="23.1" customHeight="1">
      <c r="A9" s="28"/>
      <c r="B9" s="27"/>
      <c r="C9" s="27"/>
      <c r="D9" s="29"/>
      <c r="E9" s="29"/>
      <c r="F9" s="12"/>
      <c r="G9" s="29"/>
      <c r="H9" s="38" t="s">
        <v>81</v>
      </c>
      <c r="I9" s="27"/>
      <c r="J9" s="134" t="s">
        <v>75</v>
      </c>
      <c r="K9" s="134"/>
      <c r="L9" s="134"/>
      <c r="M9" s="28"/>
    </row>
    <row r="10" spans="1:13" ht="23.1" customHeight="1">
      <c r="D10" s="29"/>
      <c r="E10" s="29"/>
      <c r="F10" s="29"/>
      <c r="G10" s="29"/>
      <c r="H10" s="113">
        <v>2022</v>
      </c>
      <c r="I10" s="114"/>
      <c r="J10" s="113">
        <v>2022</v>
      </c>
      <c r="K10" s="115"/>
      <c r="L10" s="113">
        <v>2021</v>
      </c>
    </row>
    <row r="11" spans="1:13" ht="23.1" customHeight="1">
      <c r="A11" s="1" t="s">
        <v>25</v>
      </c>
      <c r="B11" s="10"/>
      <c r="C11" s="10"/>
      <c r="D11" s="29"/>
      <c r="E11" s="29"/>
      <c r="F11" s="29"/>
      <c r="G11" s="29"/>
      <c r="H11" s="29"/>
      <c r="I11" s="10"/>
      <c r="J11" s="12"/>
      <c r="K11" s="12"/>
      <c r="L11" s="68"/>
      <c r="M11" s="10"/>
    </row>
    <row r="12" spans="1:13" ht="23.1" customHeight="1">
      <c r="A12" s="2"/>
      <c r="B12" s="17" t="s">
        <v>62</v>
      </c>
      <c r="D12" s="42"/>
      <c r="E12" s="42"/>
      <c r="F12" s="42"/>
      <c r="G12" s="42"/>
      <c r="H12" s="116">
        <f>PL!H68</f>
        <v>-114079</v>
      </c>
      <c r="J12" s="116">
        <f>PL!J68</f>
        <v>-107923</v>
      </c>
      <c r="K12" s="11"/>
      <c r="L12" s="11">
        <f>+PL!L68</f>
        <v>-109917</v>
      </c>
    </row>
    <row r="13" spans="1:13" ht="23.1" customHeight="1">
      <c r="A13" s="2"/>
      <c r="B13" s="17" t="s">
        <v>125</v>
      </c>
      <c r="D13" s="42"/>
      <c r="E13" s="42"/>
      <c r="F13" s="42"/>
      <c r="G13" s="42"/>
      <c r="H13" s="11"/>
      <c r="J13" s="11"/>
      <c r="K13" s="11"/>
      <c r="L13" s="11"/>
    </row>
    <row r="14" spans="1:13" ht="23.1" customHeight="1">
      <c r="A14" s="2"/>
      <c r="C14" s="80" t="s">
        <v>93</v>
      </c>
      <c r="D14" s="42"/>
      <c r="E14" s="42"/>
      <c r="F14" s="42"/>
      <c r="G14" s="42"/>
      <c r="H14" s="116">
        <v>96051</v>
      </c>
      <c r="J14" s="116">
        <v>96051</v>
      </c>
      <c r="L14" s="11">
        <v>116095</v>
      </c>
    </row>
    <row r="15" spans="1:13" ht="23.1" customHeight="1">
      <c r="A15" s="2"/>
      <c r="C15" s="80" t="s">
        <v>94</v>
      </c>
      <c r="D15" s="42"/>
      <c r="E15" s="42"/>
      <c r="F15" s="42"/>
      <c r="G15" s="42"/>
      <c r="H15" s="15">
        <v>0</v>
      </c>
      <c r="J15" s="15">
        <v>0</v>
      </c>
      <c r="L15" s="11">
        <v>4722</v>
      </c>
    </row>
    <row r="16" spans="1:13" ht="23.1" customHeight="1">
      <c r="A16" s="2"/>
      <c r="C16" s="80" t="s">
        <v>110</v>
      </c>
      <c r="D16" s="42"/>
      <c r="E16" s="42"/>
      <c r="F16" s="42"/>
      <c r="G16" s="42"/>
      <c r="H16" s="15">
        <v>0</v>
      </c>
      <c r="J16" s="15">
        <v>0</v>
      </c>
      <c r="L16" s="11">
        <v>153</v>
      </c>
    </row>
    <row r="17" spans="1:12" ht="23.1" customHeight="1">
      <c r="A17" s="2"/>
      <c r="C17" s="80" t="s">
        <v>126</v>
      </c>
      <c r="D17" s="42"/>
      <c r="E17" s="42"/>
      <c r="F17" s="42"/>
      <c r="G17" s="42"/>
      <c r="H17" s="116">
        <v>-15465</v>
      </c>
      <c r="J17" s="116">
        <v>-15465</v>
      </c>
      <c r="L17" s="15">
        <v>0</v>
      </c>
    </row>
    <row r="18" spans="1:12" ht="23.1" customHeight="1">
      <c r="A18" s="2"/>
      <c r="C18" s="80" t="s">
        <v>127</v>
      </c>
      <c r="D18" s="42"/>
      <c r="E18" s="42"/>
      <c r="F18" s="42"/>
      <c r="G18" s="42"/>
      <c r="H18" s="116">
        <v>-1304</v>
      </c>
      <c r="J18" s="116">
        <v>-1304</v>
      </c>
      <c r="L18" s="15">
        <v>0</v>
      </c>
    </row>
    <row r="19" spans="1:12" ht="23.1" customHeight="1">
      <c r="A19" s="2"/>
      <c r="C19" s="80" t="s">
        <v>128</v>
      </c>
      <c r="D19" s="42"/>
      <c r="E19" s="42"/>
      <c r="F19" s="42"/>
      <c r="G19" s="42"/>
      <c r="H19" s="41">
        <v>-267</v>
      </c>
      <c r="J19" s="116">
        <v>-267</v>
      </c>
      <c r="L19" s="11">
        <v>-541</v>
      </c>
    </row>
    <row r="20" spans="1:12" ht="23.1" customHeight="1">
      <c r="C20" s="80" t="s">
        <v>184</v>
      </c>
      <c r="E20" s="42"/>
      <c r="F20" s="42"/>
      <c r="G20" s="42"/>
      <c r="H20" s="116">
        <v>-473</v>
      </c>
      <c r="J20" s="116">
        <v>-473</v>
      </c>
      <c r="L20" s="11">
        <v>295</v>
      </c>
    </row>
    <row r="21" spans="1:12" ht="23.1" customHeight="1">
      <c r="A21" s="2"/>
      <c r="C21" s="80" t="s">
        <v>95</v>
      </c>
      <c r="D21" s="42"/>
      <c r="E21" s="42"/>
      <c r="F21" s="42"/>
      <c r="G21" s="42"/>
      <c r="H21" s="116">
        <v>-19677</v>
      </c>
      <c r="J21" s="116">
        <v>-19677</v>
      </c>
      <c r="L21" s="11">
        <v>-32587</v>
      </c>
    </row>
    <row r="22" spans="1:12" ht="23.1" customHeight="1">
      <c r="A22" s="2"/>
      <c r="C22" s="17" t="s">
        <v>144</v>
      </c>
      <c r="D22" s="42"/>
      <c r="E22" s="42"/>
      <c r="F22" s="42"/>
      <c r="G22" s="42"/>
      <c r="H22" s="116">
        <v>936</v>
      </c>
      <c r="J22" s="116">
        <v>936</v>
      </c>
      <c r="L22" s="11">
        <v>791</v>
      </c>
    </row>
    <row r="23" spans="1:12" ht="23.1" customHeight="1">
      <c r="A23" s="2"/>
      <c r="C23" s="117" t="s">
        <v>173</v>
      </c>
      <c r="D23" s="42"/>
      <c r="E23" s="42"/>
      <c r="F23" s="42"/>
      <c r="G23" s="42"/>
      <c r="H23" s="116">
        <v>-1580</v>
      </c>
      <c r="J23" s="116">
        <v>-1580</v>
      </c>
      <c r="L23" s="15">
        <v>-158</v>
      </c>
    </row>
    <row r="24" spans="1:12" ht="23.1" customHeight="1">
      <c r="A24" s="2"/>
      <c r="C24" s="17" t="s">
        <v>96</v>
      </c>
      <c r="D24" s="42"/>
      <c r="E24" s="42"/>
      <c r="F24" s="42"/>
      <c r="G24" s="42"/>
      <c r="H24" s="116">
        <v>-5</v>
      </c>
      <c r="J24" s="116">
        <v>-1466</v>
      </c>
      <c r="L24" s="11">
        <v>-5</v>
      </c>
    </row>
    <row r="25" spans="1:12" ht="23.1" customHeight="1">
      <c r="A25" s="2"/>
      <c r="C25" s="17" t="s">
        <v>134</v>
      </c>
      <c r="D25" s="42"/>
      <c r="E25" s="42"/>
      <c r="F25" s="42"/>
      <c r="G25" s="42"/>
      <c r="H25" s="118">
        <v>17338</v>
      </c>
      <c r="J25" s="118">
        <v>13843</v>
      </c>
      <c r="K25" s="62"/>
      <c r="L25" s="119">
        <v>15881</v>
      </c>
    </row>
    <row r="26" spans="1:12" ht="23.1" customHeight="1">
      <c r="A26" s="2"/>
      <c r="C26" s="80" t="s">
        <v>185</v>
      </c>
      <c r="D26" s="42"/>
      <c r="E26" s="42"/>
      <c r="F26" s="42"/>
      <c r="G26" s="42"/>
      <c r="H26" s="11"/>
      <c r="J26" s="11"/>
      <c r="K26" s="11"/>
      <c r="L26" s="11"/>
    </row>
    <row r="27" spans="1:12" ht="23.1" customHeight="1">
      <c r="A27" s="2"/>
      <c r="D27" s="17" t="s">
        <v>97</v>
      </c>
      <c r="E27" s="42"/>
      <c r="F27" s="42"/>
      <c r="G27" s="42"/>
      <c r="H27" s="120">
        <f>SUM(H12:H25)</f>
        <v>-38525</v>
      </c>
      <c r="I27" s="121"/>
      <c r="J27" s="120">
        <f>SUM(J12:J25)</f>
        <v>-37325</v>
      </c>
      <c r="K27" s="120"/>
      <c r="L27" s="120">
        <f>SUM(L12:L25)</f>
        <v>-5271</v>
      </c>
    </row>
    <row r="28" spans="1:12" ht="23.1" customHeight="1">
      <c r="A28" s="2"/>
      <c r="B28" s="17" t="s">
        <v>26</v>
      </c>
      <c r="D28" s="42"/>
      <c r="E28" s="42"/>
      <c r="F28" s="42"/>
      <c r="G28" s="42"/>
      <c r="H28" s="11"/>
      <c r="J28" s="11"/>
      <c r="K28" s="11"/>
      <c r="L28" s="11"/>
    </row>
    <row r="29" spans="1:12" s="122" customFormat="1" ht="23.1" customHeight="1">
      <c r="C29" s="123" t="s">
        <v>119</v>
      </c>
      <c r="D29" s="124"/>
      <c r="E29" s="124"/>
      <c r="F29" s="124"/>
      <c r="G29" s="124"/>
      <c r="H29" s="62">
        <v>-14346</v>
      </c>
      <c r="J29" s="62">
        <v>-17707</v>
      </c>
      <c r="L29" s="125">
        <v>-2831</v>
      </c>
    </row>
    <row r="30" spans="1:12" s="122" customFormat="1" ht="23.1" hidden="1" customHeight="1">
      <c r="A30" s="124"/>
      <c r="C30" s="123" t="s">
        <v>137</v>
      </c>
      <c r="E30" s="124"/>
      <c r="F30" s="124"/>
      <c r="G30" s="124"/>
      <c r="H30" s="62"/>
      <c r="J30" s="62"/>
      <c r="L30" s="125"/>
    </row>
    <row r="31" spans="1:12" ht="23.1" customHeight="1">
      <c r="A31" s="2"/>
      <c r="C31" s="17" t="s">
        <v>98</v>
      </c>
      <c r="D31" s="42"/>
      <c r="E31" s="42"/>
      <c r="F31" s="42"/>
      <c r="G31" s="42"/>
      <c r="H31" s="62">
        <v>4675</v>
      </c>
      <c r="J31" s="62">
        <v>4675</v>
      </c>
      <c r="L31" s="125">
        <v>1945</v>
      </c>
    </row>
    <row r="32" spans="1:12" s="122" customFormat="1" ht="23.1" customHeight="1">
      <c r="C32" s="126" t="s">
        <v>3</v>
      </c>
      <c r="D32" s="124"/>
      <c r="E32" s="124"/>
      <c r="F32" s="124"/>
      <c r="G32" s="124"/>
      <c r="H32" s="62">
        <v>-3525</v>
      </c>
      <c r="J32" s="62">
        <v>-3525</v>
      </c>
      <c r="L32" s="125">
        <v>-3714</v>
      </c>
    </row>
    <row r="33" spans="1:12" s="122" customFormat="1" ht="23.1" hidden="1" customHeight="1">
      <c r="C33" s="126" t="s">
        <v>139</v>
      </c>
      <c r="D33" s="124"/>
      <c r="E33" s="124"/>
      <c r="F33" s="124"/>
      <c r="G33" s="124"/>
      <c r="H33" s="62"/>
      <c r="J33" s="62"/>
      <c r="L33" s="125"/>
    </row>
    <row r="34" spans="1:12" ht="23.1" customHeight="1">
      <c r="A34" s="2"/>
      <c r="C34" s="80" t="s">
        <v>138</v>
      </c>
      <c r="D34" s="42"/>
      <c r="E34" s="42"/>
      <c r="F34" s="42"/>
      <c r="G34" s="42"/>
      <c r="H34" s="62">
        <v>-1171</v>
      </c>
      <c r="J34" s="62">
        <v>-1171</v>
      </c>
      <c r="L34" s="62">
        <v>5038</v>
      </c>
    </row>
    <row r="35" spans="1:12" ht="23.1" customHeight="1">
      <c r="A35" s="2"/>
      <c r="B35" s="17" t="s">
        <v>27</v>
      </c>
      <c r="D35" s="42"/>
      <c r="E35" s="42"/>
      <c r="F35" s="42"/>
      <c r="G35" s="42"/>
      <c r="H35" s="62"/>
      <c r="J35" s="62"/>
      <c r="L35" s="62"/>
    </row>
    <row r="36" spans="1:12" ht="23.1" customHeight="1">
      <c r="A36" s="2"/>
      <c r="C36" s="80" t="s">
        <v>121</v>
      </c>
      <c r="D36" s="42"/>
      <c r="E36" s="42"/>
      <c r="F36" s="42"/>
      <c r="G36" s="42"/>
      <c r="H36" s="62">
        <v>-7984</v>
      </c>
      <c r="J36" s="62">
        <v>-6510</v>
      </c>
      <c r="L36" s="62">
        <v>19393</v>
      </c>
    </row>
    <row r="37" spans="1:12" ht="23.1" hidden="1" customHeight="1">
      <c r="A37" s="2"/>
      <c r="C37" s="80" t="s">
        <v>144</v>
      </c>
      <c r="D37" s="42"/>
      <c r="E37" s="42"/>
      <c r="F37" s="42"/>
      <c r="G37" s="42"/>
      <c r="H37" s="62"/>
      <c r="J37" s="62"/>
      <c r="L37" s="62"/>
    </row>
    <row r="38" spans="1:12" ht="23.1" customHeight="1">
      <c r="A38" s="2"/>
      <c r="C38" s="17" t="s">
        <v>10</v>
      </c>
      <c r="D38" s="42"/>
      <c r="E38" s="42"/>
      <c r="F38" s="42"/>
      <c r="G38" s="42"/>
      <c r="H38" s="119">
        <v>45019</v>
      </c>
      <c r="J38" s="119">
        <v>45019</v>
      </c>
      <c r="L38" s="119">
        <v>12782</v>
      </c>
    </row>
    <row r="39" spans="1:12" ht="23.1" customHeight="1">
      <c r="A39" s="2"/>
      <c r="B39" s="17" t="s">
        <v>25</v>
      </c>
      <c r="D39" s="42"/>
      <c r="E39" s="42"/>
      <c r="F39" s="42"/>
      <c r="G39" s="42"/>
      <c r="H39" s="11">
        <f>SUM(H27:H38)</f>
        <v>-15857</v>
      </c>
      <c r="J39" s="11">
        <f>SUM(J27:J38)</f>
        <v>-16544</v>
      </c>
      <c r="K39" s="11"/>
      <c r="L39" s="11">
        <f>SUM(L27:L38)</f>
        <v>27342</v>
      </c>
    </row>
    <row r="40" spans="1:12" ht="23.1" hidden="1" customHeight="1">
      <c r="A40" s="2"/>
      <c r="B40" s="17"/>
      <c r="C40" s="2" t="s">
        <v>157</v>
      </c>
      <c r="D40" s="42"/>
      <c r="E40" s="42"/>
      <c r="F40" s="42"/>
      <c r="G40" s="42"/>
      <c r="H40" s="11">
        <v>0</v>
      </c>
      <c r="J40" s="11">
        <v>0</v>
      </c>
      <c r="K40" s="11"/>
      <c r="L40" s="11">
        <v>0</v>
      </c>
    </row>
    <row r="41" spans="1:12" ht="23.1" customHeight="1">
      <c r="A41" s="2"/>
      <c r="C41" s="17" t="s">
        <v>158</v>
      </c>
      <c r="D41" s="42"/>
      <c r="E41" s="42"/>
      <c r="F41" s="42"/>
      <c r="G41" s="42"/>
      <c r="H41" s="119">
        <v>-55</v>
      </c>
      <c r="J41" s="119">
        <v>-55</v>
      </c>
      <c r="L41" s="127">
        <v>-145</v>
      </c>
    </row>
    <row r="42" spans="1:12" ht="23.1" customHeight="1">
      <c r="A42" s="128" t="s">
        <v>72</v>
      </c>
      <c r="B42" s="28"/>
      <c r="C42" s="28"/>
      <c r="D42" s="42"/>
      <c r="E42" s="42"/>
      <c r="F42" s="42"/>
      <c r="G42" s="42"/>
      <c r="H42" s="127">
        <f>SUM(H39:H41)</f>
        <v>-15912</v>
      </c>
      <c r="J42" s="127">
        <f>SUM(J39:J41)</f>
        <v>-16599</v>
      </c>
      <c r="K42" s="11"/>
      <c r="L42" s="127">
        <f>SUM(L39:L41)</f>
        <v>27197</v>
      </c>
    </row>
    <row r="43" spans="1:12" ht="23.1" customHeight="1">
      <c r="A43" s="128"/>
      <c r="B43" s="28"/>
      <c r="C43" s="28"/>
      <c r="D43" s="42"/>
      <c r="E43" s="42"/>
      <c r="F43" s="42"/>
      <c r="G43" s="42"/>
      <c r="H43" s="11"/>
      <c r="J43" s="11"/>
      <c r="K43" s="11"/>
      <c r="L43" s="11"/>
    </row>
    <row r="44" spans="1:12" ht="23.1" customHeight="1">
      <c r="A44" s="128"/>
      <c r="B44" s="28"/>
      <c r="C44" s="28"/>
      <c r="D44" s="42"/>
      <c r="E44" s="42"/>
      <c r="F44" s="42"/>
      <c r="G44" s="42"/>
      <c r="H44" s="11"/>
      <c r="J44" s="11"/>
      <c r="K44" s="11"/>
      <c r="L44" s="11"/>
    </row>
    <row r="45" spans="1:12" ht="23.1" customHeight="1">
      <c r="A45" s="128"/>
      <c r="B45" s="28"/>
      <c r="C45" s="28"/>
      <c r="D45" s="42"/>
      <c r="E45" s="42"/>
      <c r="F45" s="42"/>
      <c r="G45" s="42"/>
      <c r="H45" s="11"/>
      <c r="J45" s="11"/>
      <c r="K45" s="11"/>
      <c r="L45" s="11"/>
    </row>
    <row r="46" spans="1:12" ht="23.1" customHeight="1">
      <c r="A46" s="1" t="s">
        <v>111</v>
      </c>
      <c r="B46" s="28"/>
      <c r="C46" s="28"/>
      <c r="D46" s="42"/>
      <c r="E46" s="42"/>
      <c r="F46" s="42"/>
      <c r="G46" s="42"/>
      <c r="H46" s="42"/>
      <c r="L46" s="3" t="s">
        <v>83</v>
      </c>
    </row>
    <row r="47" spans="1:12" ht="23.1" customHeight="1">
      <c r="A47" s="1" t="s">
        <v>117</v>
      </c>
      <c r="B47" s="28"/>
      <c r="C47" s="28"/>
      <c r="D47" s="42"/>
      <c r="E47" s="42"/>
      <c r="F47" s="42"/>
      <c r="G47" s="42"/>
      <c r="H47" s="42"/>
      <c r="L47" s="3" t="s">
        <v>84</v>
      </c>
    </row>
    <row r="48" spans="1:12" ht="23.1" customHeight="1">
      <c r="A48" s="1" t="s">
        <v>154</v>
      </c>
      <c r="B48" s="1"/>
      <c r="C48" s="1"/>
      <c r="D48" s="1"/>
      <c r="E48" s="1"/>
      <c r="F48" s="42"/>
      <c r="G48" s="1"/>
      <c r="H48" s="1"/>
      <c r="I48" s="1"/>
      <c r="J48" s="1"/>
      <c r="K48" s="1"/>
      <c r="L48" s="1"/>
    </row>
    <row r="49" spans="1:13" ht="4.5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28"/>
    </row>
    <row r="50" spans="1:13" ht="1.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28"/>
    </row>
    <row r="51" spans="1:13" ht="4.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28"/>
    </row>
    <row r="52" spans="1:13" ht="23.1" customHeight="1">
      <c r="A52" s="28"/>
      <c r="B52" s="27"/>
      <c r="C52" s="27"/>
      <c r="D52" s="29"/>
      <c r="E52" s="29"/>
      <c r="F52" s="29"/>
      <c r="G52" s="29"/>
      <c r="H52" s="30"/>
      <c r="I52" s="31"/>
      <c r="J52" s="31"/>
      <c r="K52" s="31"/>
      <c r="L52" s="7" t="s">
        <v>42</v>
      </c>
      <c r="M52" s="28"/>
    </row>
    <row r="53" spans="1:13" ht="23.1" customHeight="1">
      <c r="A53" s="28"/>
      <c r="B53" s="27"/>
      <c r="C53" s="27"/>
      <c r="D53" s="29"/>
      <c r="E53" s="29"/>
      <c r="F53" s="29"/>
      <c r="G53" s="29"/>
      <c r="H53" s="36" t="s">
        <v>82</v>
      </c>
      <c r="I53" s="27"/>
      <c r="J53" s="27"/>
      <c r="K53" s="27"/>
      <c r="L53" s="91"/>
      <c r="M53" s="28"/>
    </row>
    <row r="54" spans="1:13" ht="23.1" customHeight="1">
      <c r="A54" s="28"/>
      <c r="B54" s="27"/>
      <c r="C54" s="27"/>
      <c r="D54" s="29"/>
      <c r="E54" s="29"/>
      <c r="F54" s="12"/>
      <c r="G54" s="29"/>
      <c r="H54" s="38" t="s">
        <v>81</v>
      </c>
      <c r="I54" s="27"/>
      <c r="J54" s="134" t="s">
        <v>75</v>
      </c>
      <c r="K54" s="134"/>
      <c r="L54" s="134"/>
      <c r="M54" s="28"/>
    </row>
    <row r="55" spans="1:13" ht="23.1" customHeight="1">
      <c r="D55" s="29"/>
      <c r="E55" s="29"/>
      <c r="F55" s="29"/>
      <c r="G55" s="29"/>
      <c r="H55" s="113">
        <v>2022</v>
      </c>
      <c r="I55" s="114"/>
      <c r="J55" s="113">
        <v>2022</v>
      </c>
      <c r="K55" s="115"/>
      <c r="L55" s="113">
        <v>2021</v>
      </c>
    </row>
    <row r="56" spans="1:13" ht="23.1" customHeight="1">
      <c r="A56" s="1" t="s">
        <v>28</v>
      </c>
      <c r="B56" s="10"/>
      <c r="C56" s="10"/>
      <c r="D56" s="29"/>
      <c r="E56" s="29"/>
      <c r="F56" s="29"/>
      <c r="G56" s="29"/>
      <c r="H56" s="29"/>
      <c r="J56" s="62"/>
      <c r="K56" s="62"/>
    </row>
    <row r="57" spans="1:13" ht="23.1" hidden="1" customHeight="1">
      <c r="A57" s="1"/>
      <c r="B57" s="129" t="s">
        <v>167</v>
      </c>
      <c r="C57" s="10"/>
      <c r="D57" s="29"/>
      <c r="E57" s="29"/>
      <c r="F57" s="29"/>
      <c r="G57" s="29"/>
      <c r="H57" s="130"/>
      <c r="J57" s="62"/>
      <c r="K57" s="62"/>
    </row>
    <row r="58" spans="1:13" ht="23.1" customHeight="1">
      <c r="A58" s="2"/>
      <c r="B58" s="17" t="s">
        <v>63</v>
      </c>
      <c r="D58" s="42"/>
      <c r="E58" s="42"/>
      <c r="F58" s="42"/>
      <c r="G58" s="42"/>
      <c r="H58" s="15">
        <v>-22763</v>
      </c>
      <c r="J58" s="15">
        <v>-22763</v>
      </c>
      <c r="K58" s="41"/>
      <c r="L58" s="15">
        <v>-69345</v>
      </c>
    </row>
    <row r="59" spans="1:13" ht="23.1" customHeight="1">
      <c r="A59" s="2"/>
      <c r="B59" s="17" t="s">
        <v>64</v>
      </c>
      <c r="D59" s="42"/>
      <c r="E59" s="42"/>
      <c r="F59" s="42"/>
      <c r="G59" s="42"/>
      <c r="H59" s="15">
        <v>-36</v>
      </c>
      <c r="J59" s="15">
        <v>-36</v>
      </c>
      <c r="K59" s="41"/>
      <c r="L59" s="15">
        <v>-38</v>
      </c>
    </row>
    <row r="60" spans="1:13" ht="23.1" customHeight="1">
      <c r="A60" s="2"/>
      <c r="B60" s="17" t="s">
        <v>129</v>
      </c>
      <c r="D60" s="42"/>
      <c r="E60" s="42"/>
      <c r="F60" s="42"/>
      <c r="G60" s="42"/>
      <c r="H60" s="15">
        <v>3883</v>
      </c>
      <c r="J60" s="15">
        <v>3883</v>
      </c>
      <c r="K60" s="41"/>
      <c r="L60" s="15">
        <v>1494</v>
      </c>
    </row>
    <row r="61" spans="1:13" ht="23.1" customHeight="1">
      <c r="A61" s="2"/>
      <c r="B61" s="17" t="s">
        <v>168</v>
      </c>
      <c r="D61" s="42"/>
      <c r="E61" s="42"/>
      <c r="F61" s="42"/>
      <c r="G61" s="42"/>
      <c r="H61" s="45">
        <v>3</v>
      </c>
      <c r="J61" s="45">
        <v>3</v>
      </c>
      <c r="K61" s="41"/>
      <c r="L61" s="15">
        <v>2</v>
      </c>
    </row>
    <row r="62" spans="1:13" ht="23.1" customHeight="1">
      <c r="A62" s="1" t="s">
        <v>74</v>
      </c>
      <c r="D62" s="42"/>
      <c r="E62" s="42"/>
      <c r="F62" s="42"/>
      <c r="G62" s="42"/>
      <c r="H62" s="64">
        <f>SUM(H57:H61)</f>
        <v>-18913</v>
      </c>
      <c r="J62" s="64">
        <f>SUM(J57:J61)</f>
        <v>-18913</v>
      </c>
      <c r="K62" s="15"/>
      <c r="L62" s="64">
        <f>SUM(L58:L61)</f>
        <v>-67887</v>
      </c>
    </row>
    <row r="63" spans="1:13" ht="23.1" customHeight="1">
      <c r="A63" s="1" t="s">
        <v>29</v>
      </c>
      <c r="B63" s="10"/>
      <c r="C63" s="10"/>
      <c r="D63" s="42"/>
      <c r="E63" s="42"/>
      <c r="F63" s="42"/>
      <c r="G63" s="42"/>
      <c r="H63" s="15"/>
      <c r="J63" s="15"/>
      <c r="K63" s="15"/>
      <c r="L63" s="15"/>
    </row>
    <row r="64" spans="1:13" ht="23.1" customHeight="1">
      <c r="A64" s="2"/>
      <c r="B64" s="17" t="s">
        <v>186</v>
      </c>
      <c r="C64" s="10"/>
      <c r="D64" s="42"/>
      <c r="E64" s="42"/>
      <c r="G64" s="42"/>
      <c r="H64" s="15"/>
      <c r="J64" s="15"/>
      <c r="K64" s="15"/>
      <c r="L64" s="15"/>
    </row>
    <row r="65" spans="1:12" ht="23.1" customHeight="1">
      <c r="A65" s="2"/>
      <c r="C65" s="17" t="s">
        <v>145</v>
      </c>
      <c r="D65" s="42"/>
      <c r="E65" s="42"/>
      <c r="F65" s="42"/>
      <c r="G65" s="42"/>
      <c r="H65" s="15">
        <v>1281</v>
      </c>
      <c r="J65" s="15">
        <v>1281</v>
      </c>
      <c r="K65" s="15"/>
      <c r="L65" s="15">
        <v>2149</v>
      </c>
    </row>
    <row r="66" spans="1:12" ht="23.1" customHeight="1">
      <c r="B66" s="17" t="s">
        <v>146</v>
      </c>
      <c r="D66" s="42"/>
      <c r="E66" s="42"/>
      <c r="F66" s="42"/>
      <c r="G66" s="42"/>
      <c r="H66" s="15">
        <v>0</v>
      </c>
      <c r="J66" s="15">
        <v>0</v>
      </c>
      <c r="K66" s="15"/>
      <c r="L66" s="15">
        <v>106326</v>
      </c>
    </row>
    <row r="67" spans="1:12" ht="23.1" customHeight="1">
      <c r="A67" s="2"/>
      <c r="B67" s="17" t="s">
        <v>147</v>
      </c>
      <c r="C67" s="10"/>
      <c r="D67" s="42"/>
      <c r="E67" s="42"/>
      <c r="F67" s="42"/>
      <c r="G67" s="42"/>
      <c r="H67" s="15">
        <v>-12305</v>
      </c>
      <c r="J67" s="15">
        <v>-12305</v>
      </c>
      <c r="K67" s="15"/>
      <c r="L67" s="15">
        <v>-82700</v>
      </c>
    </row>
    <row r="68" spans="1:12" ht="23.1" customHeight="1">
      <c r="A68" s="2"/>
      <c r="B68" s="17" t="s">
        <v>148</v>
      </c>
      <c r="C68" s="10"/>
      <c r="D68" s="42"/>
      <c r="E68" s="42"/>
      <c r="F68" s="42"/>
      <c r="G68" s="42"/>
      <c r="H68" s="15">
        <v>-4706</v>
      </c>
      <c r="J68" s="15">
        <v>-4500</v>
      </c>
      <c r="K68" s="15"/>
      <c r="L68" s="15">
        <v>0</v>
      </c>
    </row>
    <row r="69" spans="1:12" ht="23.1" customHeight="1">
      <c r="A69" s="2"/>
      <c r="B69" s="17" t="s">
        <v>69</v>
      </c>
      <c r="D69" s="42"/>
      <c r="E69" s="42"/>
      <c r="F69" s="42"/>
      <c r="G69" s="42"/>
      <c r="H69" s="15">
        <v>-53638</v>
      </c>
      <c r="J69" s="45">
        <v>-53638</v>
      </c>
      <c r="K69" s="41"/>
      <c r="L69" s="15">
        <v>-52246</v>
      </c>
    </row>
    <row r="70" spans="1:12" ht="23.1" customHeight="1">
      <c r="A70" s="2"/>
      <c r="B70" s="17" t="s">
        <v>70</v>
      </c>
      <c r="D70" s="42"/>
      <c r="E70" s="42"/>
      <c r="F70" s="42"/>
      <c r="G70" s="42"/>
      <c r="H70" s="45">
        <v>-13456</v>
      </c>
      <c r="J70" s="45">
        <v>-12975</v>
      </c>
      <c r="K70" s="41"/>
      <c r="L70" s="15">
        <v>-15274</v>
      </c>
    </row>
    <row r="71" spans="1:12" ht="23.1" hidden="1" customHeight="1">
      <c r="A71" s="2"/>
      <c r="B71" s="17" t="s">
        <v>135</v>
      </c>
      <c r="D71" s="42"/>
      <c r="E71" s="42"/>
      <c r="F71" s="42"/>
      <c r="G71" s="42"/>
      <c r="H71" s="45"/>
      <c r="J71" s="45"/>
      <c r="K71" s="41"/>
      <c r="L71" s="15"/>
    </row>
    <row r="72" spans="1:12" ht="23.1" hidden="1" customHeight="1">
      <c r="A72" s="2"/>
      <c r="B72" s="17" t="s">
        <v>165</v>
      </c>
      <c r="D72" s="42"/>
      <c r="E72" s="42"/>
      <c r="F72" s="42"/>
      <c r="G72" s="42"/>
      <c r="H72" s="45"/>
      <c r="J72" s="45"/>
      <c r="K72" s="41"/>
      <c r="L72" s="15"/>
    </row>
    <row r="73" spans="1:12" ht="23.1" customHeight="1">
      <c r="A73" s="2"/>
      <c r="B73" s="17" t="s">
        <v>166</v>
      </c>
      <c r="D73" s="42"/>
      <c r="E73" s="42"/>
      <c r="F73" s="42"/>
      <c r="G73" s="42"/>
      <c r="H73" s="45">
        <v>5794</v>
      </c>
      <c r="J73" s="45">
        <v>5794</v>
      </c>
      <c r="K73" s="41"/>
      <c r="L73" s="15">
        <v>0</v>
      </c>
    </row>
    <row r="74" spans="1:12" ht="23.1" customHeight="1">
      <c r="A74" s="42"/>
      <c r="B74" s="17" t="s">
        <v>130</v>
      </c>
      <c r="E74" s="42"/>
      <c r="F74" s="42"/>
      <c r="G74" s="42"/>
      <c r="H74" s="45">
        <v>105000</v>
      </c>
      <c r="J74" s="45">
        <v>105000</v>
      </c>
      <c r="K74" s="41"/>
      <c r="L74" s="2">
        <v>78208</v>
      </c>
    </row>
    <row r="75" spans="1:12" ht="23.1" customHeight="1">
      <c r="A75" s="1" t="s">
        <v>136</v>
      </c>
      <c r="D75" s="42"/>
      <c r="E75" s="42"/>
      <c r="F75" s="42"/>
      <c r="G75" s="42"/>
      <c r="H75" s="64">
        <f>SUM(H64:H74)</f>
        <v>27970</v>
      </c>
      <c r="J75" s="64">
        <f>SUM(J64:J74)</f>
        <v>28657</v>
      </c>
      <c r="K75" s="15"/>
      <c r="L75" s="131">
        <v>36463</v>
      </c>
    </row>
    <row r="76" spans="1:12" ht="23.1" customHeight="1">
      <c r="A76" s="1" t="s">
        <v>58</v>
      </c>
      <c r="D76" s="42"/>
      <c r="E76" s="42"/>
      <c r="F76" s="42"/>
      <c r="G76" s="42"/>
      <c r="H76" s="15">
        <f>SUM(H42,H62,H75)</f>
        <v>-6855</v>
      </c>
      <c r="J76" s="15">
        <f>SUM(J42,J62,J75)</f>
        <v>-6855</v>
      </c>
      <c r="K76" s="15"/>
      <c r="L76" s="15">
        <f>SUM(L42,L62,L75)</f>
        <v>-4227</v>
      </c>
    </row>
    <row r="77" spans="1:12" ht="23.1" customHeight="1">
      <c r="A77" s="80" t="s">
        <v>131</v>
      </c>
      <c r="B77" s="28"/>
      <c r="C77" s="28"/>
      <c r="D77" s="42"/>
      <c r="E77" s="42"/>
      <c r="F77" s="42"/>
      <c r="G77" s="42"/>
      <c r="H77" s="60">
        <v>9104</v>
      </c>
      <c r="J77" s="60">
        <v>9094</v>
      </c>
      <c r="K77" s="15"/>
      <c r="L77" s="24">
        <v>5164</v>
      </c>
    </row>
    <row r="78" spans="1:12" ht="23.1" customHeight="1" thickBot="1">
      <c r="A78" s="128" t="s">
        <v>132</v>
      </c>
      <c r="B78" s="28"/>
      <c r="C78" s="28"/>
      <c r="D78" s="42"/>
      <c r="E78" s="42"/>
      <c r="F78" s="42"/>
      <c r="G78" s="42"/>
      <c r="H78" s="132">
        <f>SUM(H76:H77)</f>
        <v>2249</v>
      </c>
      <c r="J78" s="132">
        <f>SUM(J76:J77)</f>
        <v>2239</v>
      </c>
      <c r="K78" s="15"/>
      <c r="L78" s="132">
        <f>SUM(L76:L77)</f>
        <v>937</v>
      </c>
    </row>
    <row r="79" spans="1:12" ht="23.1" customHeight="1" thickTop="1">
      <c r="D79" s="42"/>
      <c r="E79" s="42"/>
      <c r="F79" s="42"/>
      <c r="G79" s="42"/>
      <c r="H79" s="15"/>
      <c r="J79" s="15"/>
      <c r="K79" s="15"/>
      <c r="L79" s="15"/>
    </row>
    <row r="80" spans="1:12" ht="23.1" customHeight="1">
      <c r="A80" s="128" t="s">
        <v>59</v>
      </c>
      <c r="B80" s="28"/>
      <c r="C80" s="28"/>
      <c r="D80" s="42"/>
      <c r="E80" s="42"/>
      <c r="F80" s="42"/>
      <c r="G80" s="42"/>
      <c r="H80" s="42"/>
    </row>
    <row r="81" spans="1:12" ht="23.1" customHeight="1">
      <c r="A81" s="2"/>
      <c r="B81" s="80" t="s">
        <v>149</v>
      </c>
    </row>
    <row r="82" spans="1:12" ht="23.1" customHeight="1">
      <c r="A82" s="2"/>
      <c r="C82" s="80" t="s">
        <v>99</v>
      </c>
      <c r="H82" s="45">
        <v>0</v>
      </c>
      <c r="J82" s="45">
        <v>0</v>
      </c>
      <c r="K82" s="45"/>
      <c r="L82" s="45">
        <v>2791</v>
      </c>
    </row>
    <row r="83" spans="1:12" ht="23.1" customHeight="1">
      <c r="A83" s="2"/>
      <c r="C83" s="80" t="s">
        <v>100</v>
      </c>
      <c r="H83" s="45">
        <v>0</v>
      </c>
      <c r="J83" s="45">
        <v>0</v>
      </c>
      <c r="K83" s="45"/>
      <c r="L83" s="45">
        <v>11650</v>
      </c>
    </row>
    <row r="84" spans="1:12" ht="23.1" customHeight="1">
      <c r="A84" s="2"/>
      <c r="C84" s="80" t="s">
        <v>182</v>
      </c>
      <c r="H84" s="45">
        <v>6576</v>
      </c>
      <c r="J84" s="45">
        <v>6576</v>
      </c>
      <c r="K84" s="45"/>
      <c r="L84" s="45">
        <v>0</v>
      </c>
    </row>
    <row r="85" spans="1:12" ht="23.1" customHeight="1">
      <c r="C85" s="80" t="s">
        <v>183</v>
      </c>
      <c r="H85" s="45">
        <v>30</v>
      </c>
      <c r="J85" s="45">
        <v>30</v>
      </c>
      <c r="K85" s="45"/>
      <c r="L85" s="45">
        <v>0</v>
      </c>
    </row>
    <row r="86" spans="1:12" ht="23.1" customHeight="1">
      <c r="A86" s="2"/>
      <c r="C86" s="80"/>
      <c r="H86" s="45"/>
      <c r="J86" s="45"/>
      <c r="K86" s="45"/>
      <c r="L86" s="45"/>
    </row>
    <row r="87" spans="1:12" ht="23.1" customHeight="1">
      <c r="A87" s="2"/>
      <c r="C87" s="80"/>
      <c r="H87" s="45"/>
      <c r="J87" s="45"/>
      <c r="K87" s="45"/>
      <c r="L87" s="45"/>
    </row>
    <row r="88" spans="1:12" ht="23.1" customHeight="1">
      <c r="A88" s="2"/>
      <c r="C88" s="80"/>
      <c r="H88" s="45"/>
      <c r="J88" s="45"/>
      <c r="K88" s="45"/>
      <c r="L88" s="45"/>
    </row>
    <row r="89" spans="1:12" ht="23.1" customHeight="1">
      <c r="A89" s="2"/>
      <c r="C89" s="80"/>
      <c r="H89" s="45"/>
      <c r="J89" s="45"/>
      <c r="K89" s="45"/>
      <c r="L89" s="45"/>
    </row>
    <row r="90" spans="1:12" ht="23.1" customHeight="1"/>
    <row r="92" spans="1:12">
      <c r="H92" s="41">
        <f>H78-BS!G14</f>
        <v>0</v>
      </c>
      <c r="J92" s="2">
        <f>J78-BS!K14</f>
        <v>0</v>
      </c>
    </row>
  </sheetData>
  <mergeCells count="2">
    <mergeCell ref="J54:L54"/>
    <mergeCell ref="J9:L9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2" fitToHeight="0" orientation="portrait" r:id="rId1"/>
  <headerFooter>
    <oddFooter>&amp;L&amp;"Angsana New,Regular"&amp;15The condensed notes to the interim financial information are an integral part of this  interim financial information.&amp;R&amp;"Angsana New,Regular"&amp;14&amp;P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Tubtim R</cp:lastModifiedBy>
  <cp:lastPrinted>2022-08-13T06:25:27Z</cp:lastPrinted>
  <dcterms:created xsi:type="dcterms:W3CDTF">2011-03-15T03:50:46Z</dcterms:created>
  <dcterms:modified xsi:type="dcterms:W3CDTF">2022-08-15T08:04:16Z</dcterms:modified>
</cp:coreProperties>
</file>