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yamena\Desktop\งบรวม\Q368\งบการเงิน 3-68\"/>
    </mc:Choice>
  </mc:AlternateContent>
  <xr:revisionPtr revIDLastSave="0" documentId="8_{2E734C1A-7C78-4D84-A8D3-5AFE93578EE0}" xr6:coauthVersionLast="47" xr6:coauthVersionMax="47" xr10:uidLastSave="{00000000-0000-0000-0000-000000000000}"/>
  <bookViews>
    <workbookView xWindow="23880" yWindow="-120" windowWidth="24240" windowHeight="13140" xr2:uid="{8CC22BD6-2665-453C-89C8-E68BED364F30}"/>
  </bookViews>
  <sheets>
    <sheet name="BS-E" sheetId="1" r:id="rId1"/>
    <sheet name="PL-E 3M" sheetId="2" r:id="rId2"/>
    <sheet name="PL-E 9M" sheetId="3" r:id="rId3"/>
    <sheet name="SE_Conso E" sheetId="4" r:id="rId4"/>
    <sheet name="SE_E" sheetId="5" r:id="rId5"/>
    <sheet name="CF-E9M" sheetId="6" r:id="rId6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std3">#REF!</definedName>
    <definedName name="_________wa55">#REF!</definedName>
    <definedName name="_________wa555">#REF!</definedName>
    <definedName name="________st14">#REF!</definedName>
    <definedName name="________st15">#REF!</definedName>
    <definedName name="________std3">#REF!</definedName>
    <definedName name="________wa55">#REF!</definedName>
    <definedName name="________wa555">#REF!</definedName>
    <definedName name="_______std3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'BS-E'!#REF!</definedName>
    <definedName name="__123Graph_D" localSheetId="1" hidden="1">'PL-E 3M'!#REF!</definedName>
    <definedName name="__123Graph_D" localSheetId="2" hidden="1">'PL-E 9M'!#REF!</definedName>
    <definedName name="__123Graph_D" localSheetId="3" hidden="1">'SE_Conso E'!#REF!</definedName>
    <definedName name="__123Graph_D" localSheetId="4" hidden="1">SE_E!#REF!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14">#REF!</definedName>
    <definedName name="_st15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ODE">#REF!</definedName>
    <definedName name="ACCRUAL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ANK1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#REF!</definedName>
    <definedName name="COMBINE">#REF!</definedName>
    <definedName name="Company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Grp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invert_e" hidden="1">{"'SCBMF'!$A$1:$I$51","'SCBDA'!$A$1:$I$45","'SCBBA'!$A$1:$I$37"}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y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'BS-E'!$A$1:$N$61</definedName>
    <definedName name="_xlnm.Print_Area" localSheetId="5">'CF-E9M'!$A$1:$J$57</definedName>
    <definedName name="_xlnm.Print_Area" localSheetId="1">'PL-E 3M'!$A$1:$L$29</definedName>
    <definedName name="_xlnm.Print_Area" localSheetId="2">'PL-E 9M'!$A$1:$L$30</definedName>
    <definedName name="_xlnm.Print_Area" localSheetId="3">'SE_Conso E'!$A$1:$O$21</definedName>
    <definedName name="_xlnm.Print_Area" localSheetId="4">SE_E!$A$1:$O$21</definedName>
    <definedName name="_xlnm.Print_Area">#REF!</definedName>
    <definedName name="Print_Area_MI" localSheetId="0">#REF!</definedName>
    <definedName name="Print_Area_MI" localSheetId="1">'PL-E 3M'!#REF!</definedName>
    <definedName name="Print_Area_MI" localSheetId="2">'PL-E 9M'!#REF!</definedName>
    <definedName name="Print_Area_MI" localSheetId="3">#REF!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'BS-E'!$1:$6</definedName>
    <definedName name="_xlnm.Print_Titles" localSheetId="5">'CF-E9M'!$1:$5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e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>#REF!</definedName>
    <definedName name="ss">#N/A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aaaa">#REF!</definedName>
    <definedName name="wanumwa">#REF!</definedName>
    <definedName name="wawa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ไ">#N/A</definedName>
    <definedName name="การสว">#REF!</definedName>
    <definedName name="ฆฆ">#REF!</definedName>
    <definedName name="จู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ฟ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3" l="1"/>
  <c r="L13" i="3" s="1"/>
  <c r="L19" i="3" s="1"/>
  <c r="L21" i="3" s="1"/>
  <c r="L25" i="3" s="1"/>
  <c r="J8" i="3"/>
  <c r="H8" i="3"/>
  <c r="H13" i="3" s="1"/>
  <c r="H19" i="3" s="1"/>
  <c r="H21" i="3" s="1"/>
  <c r="H25" i="3" s="1"/>
  <c r="F8" i="3"/>
  <c r="F13" i="3" s="1"/>
  <c r="F19" i="3" s="1"/>
  <c r="F21" i="3" s="1"/>
  <c r="F25" i="3" s="1"/>
  <c r="L8" i="2"/>
  <c r="J8" i="2"/>
  <c r="H8" i="2"/>
  <c r="F8" i="2"/>
  <c r="F13" i="2" s="1"/>
  <c r="F18" i="2" s="1"/>
  <c r="F20" i="2" s="1"/>
  <c r="F24" i="2" s="1"/>
  <c r="H13" i="2"/>
  <c r="H18" i="2" s="1"/>
  <c r="H20" i="2" s="1"/>
  <c r="H24" i="2" s="1"/>
  <c r="J56" i="6"/>
  <c r="F56" i="6"/>
  <c r="D56" i="6"/>
  <c r="F53" i="6"/>
  <c r="J53" i="6"/>
  <c r="D53" i="6"/>
  <c r="J39" i="6"/>
  <c r="H39" i="6"/>
  <c r="F39" i="6"/>
  <c r="D39" i="6"/>
  <c r="J18" i="6"/>
  <c r="J29" i="6" s="1"/>
  <c r="J33" i="6" s="1"/>
  <c r="F18" i="6"/>
  <c r="F29" i="6" s="1"/>
  <c r="F33" i="6" s="1"/>
  <c r="D18" i="6"/>
  <c r="D29" i="6" s="1"/>
  <c r="D33" i="6" s="1"/>
  <c r="J5" i="6"/>
  <c r="H5" i="6"/>
  <c r="O19" i="5"/>
  <c r="O18" i="5"/>
  <c r="M20" i="5"/>
  <c r="K20" i="5"/>
  <c r="I20" i="5"/>
  <c r="G20" i="5"/>
  <c r="O16" i="5"/>
  <c r="O12" i="5"/>
  <c r="M14" i="5"/>
  <c r="I14" i="5"/>
  <c r="O10" i="5"/>
  <c r="O19" i="4"/>
  <c r="O18" i="4"/>
  <c r="O16" i="4"/>
  <c r="K20" i="4"/>
  <c r="I20" i="4"/>
  <c r="G20" i="4"/>
  <c r="E20" i="4"/>
  <c r="K14" i="4"/>
  <c r="O13" i="4"/>
  <c r="O12" i="4"/>
  <c r="M14" i="4"/>
  <c r="I14" i="4"/>
  <c r="L5" i="3"/>
  <c r="J5" i="3"/>
  <c r="L13" i="2"/>
  <c r="L18" i="2" s="1"/>
  <c r="L20" i="2" s="1"/>
  <c r="L24" i="2" s="1"/>
  <c r="L5" i="2"/>
  <c r="J5" i="2"/>
  <c r="J59" i="1"/>
  <c r="H59" i="1"/>
  <c r="N48" i="1"/>
  <c r="J48" i="1"/>
  <c r="H48" i="1"/>
  <c r="J37" i="1"/>
  <c r="H37" i="1"/>
  <c r="N24" i="1"/>
  <c r="J24" i="1"/>
  <c r="H24" i="1"/>
  <c r="N14" i="1"/>
  <c r="J14" i="1"/>
  <c r="H14" i="1"/>
  <c r="N5" i="1"/>
  <c r="L5" i="1"/>
  <c r="O20" i="4" l="1"/>
  <c r="J25" i="1"/>
  <c r="N25" i="1"/>
  <c r="H49" i="1"/>
  <c r="H60" i="1" s="1"/>
  <c r="O20" i="5"/>
  <c r="J49" i="1"/>
  <c r="J60" i="1" s="1"/>
  <c r="H25" i="1"/>
  <c r="M20" i="4"/>
  <c r="E20" i="5"/>
  <c r="O10" i="4"/>
  <c r="N37" i="1" l="1"/>
  <c r="N49" i="1" s="1"/>
  <c r="G14" i="5"/>
  <c r="G14" i="4" l="1"/>
  <c r="O11" i="5" l="1"/>
  <c r="E14" i="5"/>
  <c r="O11" i="4" l="1"/>
  <c r="O14" i="4" s="1"/>
  <c r="E14" i="4"/>
  <c r="L59" i="1" l="1"/>
  <c r="L24" i="1"/>
  <c r="J13" i="3"/>
  <c r="J19" i="3" s="1"/>
  <c r="J21" i="3" s="1"/>
  <c r="J25" i="3" s="1"/>
  <c r="L48" i="1" l="1"/>
  <c r="L37" i="1"/>
  <c r="L49" i="1" s="1"/>
  <c r="L60" i="1" s="1"/>
  <c r="L14" i="1"/>
  <c r="L25" i="1" s="1"/>
  <c r="J13" i="2"/>
  <c r="J18" i="2" l="1"/>
  <c r="J20" i="2" s="1"/>
  <c r="J24" i="2" s="1"/>
  <c r="N59" i="1" l="1"/>
  <c r="N60" i="1" s="1"/>
  <c r="H18" i="6"/>
  <c r="O13" i="5" l="1"/>
  <c r="O14" i="5" s="1"/>
  <c r="K14" i="5"/>
  <c r="H53" i="6"/>
  <c r="H29" i="6"/>
  <c r="H33" i="6" s="1"/>
  <c r="H56" i="6" l="1"/>
</calcChain>
</file>

<file path=xl/sharedStrings.xml><?xml version="1.0" encoding="utf-8"?>
<sst xmlns="http://schemas.openxmlformats.org/spreadsheetml/2006/main" count="246" uniqueCount="150">
  <si>
    <t>JCK HOSPITALITY PUBLIC COMPANY LIMITED AND ITS SUBSIDIARY</t>
  </si>
  <si>
    <t>STATEMENTS OF FINANCIAL POSITION</t>
  </si>
  <si>
    <t>AS AT SEPTEMBER 30, 2025</t>
  </si>
  <si>
    <t>Thousand Baht</t>
  </si>
  <si>
    <t>Consolidated financial statements</t>
  </si>
  <si>
    <t>Separate financial statements</t>
  </si>
  <si>
    <t>September 30, 2025</t>
  </si>
  <si>
    <t>December 31, 2024</t>
  </si>
  <si>
    <t>Note</t>
  </si>
  <si>
    <t>"Unaudited"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</si>
  <si>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</si>
  <si>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</si>
  <si>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</si>
  <si>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</si>
  <si>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</si>
  <si>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</si>
  <si>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</si>
  <si>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</si>
  <si>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</si>
  <si>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Investment in subsidiaries</t>
  </si>
  <si>
    <t>Restricted bank deposits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</si>
  <si>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</si>
  <si>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</si>
  <si>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</si>
  <si>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</si>
  <si>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</si>
  <si>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</si>
  <si>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</si>
  <si>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</si>
  <si>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</si>
  <si>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</si>
  <si>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Loan from financial institutions</t>
  </si>
  <si>
    <t>11, 15</t>
  </si>
  <si>
    <t>Trade and other payables</t>
  </si>
  <si>
    <t>Current portion of lease liabilities</t>
  </si>
  <si>
    <t xml:space="preserve">Current portion of long-term loans </t>
  </si>
  <si>
    <t>from other parties</t>
  </si>
  <si>
    <t>Short-term loans from related parties</t>
  </si>
  <si>
    <t>Short-term loan from other parties</t>
  </si>
  <si>
    <t>Other current liabilities</t>
  </si>
  <si>
    <t>Total current liabilities</t>
  </si>
  <si>
    <t>Non-current liabilities</t>
  </si>
  <si>
    <t>Long-term loans from financial institutions</t>
  </si>
  <si>
    <t>Long-term loans from other companies</t>
  </si>
  <si>
    <t>Lease liabilities</t>
  </si>
  <si>
    <t>Deferred tax liabilities</t>
  </si>
  <si>
    <t>Provision for employee benefits</t>
  </si>
  <si>
    <t>Convertible debenture</t>
  </si>
  <si>
    <t>Right to convert option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</si>
  <si>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</si>
  <si>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</si>
  <si>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</si>
  <si>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</si>
  <si>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</si>
  <si>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</si>
  <si>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</si>
  <si>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Discount on share capital</t>
  </si>
  <si>
    <t>Retained earnings (deficit)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</si>
  <si>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</si>
  <si>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</si>
  <si>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</si>
  <si>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</si>
  <si>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</si>
  <si>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</si>
  <si>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</si>
  <si>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THREE-MONTH PERIOD ENDED SEPTEMBER 30, 2025</t>
  </si>
  <si>
    <t>Revenue from sales and services</t>
  </si>
  <si>
    <t>Total</t>
  </si>
  <si>
    <t>Cost of sales and services</t>
  </si>
  <si>
    <t>Gross profit</t>
  </si>
  <si>
    <t>Other income</t>
  </si>
  <si>
    <t>Finance income</t>
  </si>
  <si>
    <t>Selling expenses</t>
  </si>
  <si>
    <t>Administrative expenses</t>
  </si>
  <si>
    <t>Loss from operations</t>
  </si>
  <si>
    <t>Gain from fair value measurement of investment property</t>
  </si>
  <si>
    <t>Gain from lease termination</t>
  </si>
  <si>
    <t>Loss on impairment of assets (reversal)</t>
  </si>
  <si>
    <t>Loss from litigation</t>
  </si>
  <si>
    <t xml:space="preserve">Finance costs </t>
  </si>
  <si>
    <t>Loss before income tax</t>
  </si>
  <si>
    <t>Tax expense</t>
  </si>
  <si>
    <t>Loss for the period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</si>
  <si>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</si>
  <si>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</si>
  <si>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</si>
  <si>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</si>
  <si>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</si>
  <si>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>FOR THE NINE-MONTH PERIOD ENDED SEPTEMBER 30, 2025</t>
  </si>
  <si>
    <t>Loss on impairment of assets</t>
  </si>
  <si>
    <t>.</t>
  </si>
  <si>
    <t>STATEMENTS OF CHANGES IN EQUITY</t>
  </si>
  <si>
    <t>Other components</t>
  </si>
  <si>
    <t xml:space="preserve">Issued and </t>
  </si>
  <si>
    <t xml:space="preserve"> of equity</t>
  </si>
  <si>
    <t>paid-up</t>
  </si>
  <si>
    <t xml:space="preserve">Discount on </t>
  </si>
  <si>
    <t>Appropriated to</t>
  </si>
  <si>
    <t xml:space="preserve">Surplus from </t>
  </si>
  <si>
    <t>share capital</t>
  </si>
  <si>
    <t>legal reserve</t>
  </si>
  <si>
    <t>asset revaluation</t>
  </si>
  <si>
    <t>equity</t>
  </si>
  <si>
    <t>Balance as at  January 1, 2025</t>
  </si>
  <si>
    <t>Conversion of convertible debentures to ordinary shares</t>
  </si>
  <si>
    <t>Amortization of surplus from asset revaluation</t>
  </si>
  <si>
    <t>Balance as at September 30, 2025</t>
  </si>
  <si>
    <t>Balance as at  January 1, 2024</t>
  </si>
  <si>
    <t>Warrants exercised during the period</t>
  </si>
  <si>
    <t>Balance as at September 30, 2024</t>
  </si>
  <si>
    <t>STATEMENTS OF CASH FLOWS</t>
  </si>
  <si>
    <t>2025</t>
  </si>
  <si>
    <t>2024</t>
  </si>
  <si>
    <t>Cash flows from operating activities</t>
  </si>
  <si>
    <t xml:space="preserve">Adjustments to reconcile loss for the period to  </t>
  </si>
  <si>
    <t>cash generated (paid) from operating activities</t>
  </si>
  <si>
    <t>Depreciation and amortization</t>
  </si>
  <si>
    <t>Employee benefit</t>
  </si>
  <si>
    <t>Finance cost</t>
  </si>
  <si>
    <t xml:space="preserve">Cash flows from operations before changes </t>
  </si>
  <si>
    <t>in operatings assets and liabilities</t>
  </si>
  <si>
    <t>Operating assets decrease (increase)</t>
  </si>
  <si>
    <t>Operating liabilities increase (decrease)</t>
  </si>
  <si>
    <t>Other non - current liabilities</t>
  </si>
  <si>
    <t>Cash flows provided by (used in) from operations</t>
  </si>
  <si>
    <t>Employee benefit paid</t>
  </si>
  <si>
    <t>Interest received</t>
  </si>
  <si>
    <t>Income tax paid</t>
  </si>
  <si>
    <t>Net cash flows provided by (used in) operating activities</t>
  </si>
  <si>
    <t>Cash flows from investing activities</t>
  </si>
  <si>
    <t>Purchase of equipment</t>
  </si>
  <si>
    <t>Disposal of assets</t>
  </si>
  <si>
    <t>Net cash flows provided by (used in) investing activities</t>
  </si>
  <si>
    <t>Cash flows from financing activities</t>
  </si>
  <si>
    <t>Loans from financial institution increase (decrease)</t>
  </si>
  <si>
    <t>Cash received from short -term loan from related parties</t>
  </si>
  <si>
    <t>Repayment for short-term loans from related parties</t>
  </si>
  <si>
    <t>Cash received from short-term loans from other person</t>
  </si>
  <si>
    <t>Repayment for short-term loans from other person</t>
  </si>
  <si>
    <t>Cash received from loans from financial institutions</t>
  </si>
  <si>
    <t>Repayment for loans from financial institutions</t>
  </si>
  <si>
    <t>Repayment of borrowings from other entities</t>
  </si>
  <si>
    <t>Repayment for lease liabilities</t>
  </si>
  <si>
    <t>Increase in ordinary share capital</t>
  </si>
  <si>
    <t>Issuing convertible debentures</t>
  </si>
  <si>
    <t>Interest paid</t>
  </si>
  <si>
    <t>Net cash flows provided by financing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</si>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</sst>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[$-409]d\-mmm\-yy;@"/>
    <numFmt numFmtId="165" formatCode="_-* #,##0_-;\-* #,##0_-;_-* &quot;-&quot;??_-;_-@_-"/>
    <numFmt numFmtId="166" formatCode="_(* #,##0.00_);_(* \(#,##0.00\);_(* &quot;-&quot;??_);_(@_)"/>
    <numFmt numFmtId="167" formatCode="[$-409]mmm\-yy;@"/>
    <numFmt numFmtId="168" formatCode="[$-1010000]d/m/yy;@"/>
    <numFmt numFmtId="169" formatCode="_(* #,##0_);_(* \(#,##0\);_(* &quot;-&quot;??_);_(@_)"/>
    <numFmt numFmtId="170" formatCode="#,###,;\(#,###,\);\-\ \ \ \ \ \ ;"/>
    <numFmt numFmtId="171" formatCode="#,##0_);\(#,##0\);\-\ \ "/>
    <numFmt numFmtId="172" formatCode="_(* #,##0_);_(* \(#,##0\);_(* &quot;-&quot;_);_(@_)"/>
    <numFmt numFmtId="173" formatCode="#,##0\ ;\(#,##0\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theme="0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2" fillId="0" borderId="0"/>
    <xf numFmtId="43" fontId="3" fillId="0" borderId="0" applyFont="0" applyFill="0" applyBorder="0" applyAlignment="0" applyProtection="0"/>
    <xf numFmtId="164" fontId="1" fillId="0" borderId="0"/>
  </cellStyleXfs>
  <cellXfs count="183">
    <xf numFmtId="0" fontId="0" fillId="0" borderId="0" xfId="0"/>
    <xf numFmtId="0" fontId="2" fillId="0" borderId="0" xfId="1" applyNumberFormat="1" applyFont="1"/>
    <xf numFmtId="0" fontId="2" fillId="0" borderId="0" xfId="2" applyNumberFormat="1" applyFont="1" applyFill="1" applyAlignment="1"/>
    <xf numFmtId="0" fontId="2" fillId="0" borderId="0" xfId="2" applyNumberFormat="1" applyFont="1" applyFill="1" applyBorder="1" applyAlignment="1"/>
    <xf numFmtId="165" fontId="4" fillId="0" borderId="0" xfId="2" applyNumberFormat="1" applyFont="1" applyFill="1" applyAlignment="1"/>
    <xf numFmtId="0" fontId="2" fillId="0" borderId="1" xfId="1" applyNumberFormat="1" applyFont="1" applyBorder="1"/>
    <xf numFmtId="0" fontId="2" fillId="0" borderId="1" xfId="2" applyNumberFormat="1" applyFont="1" applyFill="1" applyBorder="1" applyAlignment="1"/>
    <xf numFmtId="166" fontId="5" fillId="0" borderId="1" xfId="3" applyFont="1" applyFill="1" applyBorder="1" applyAlignment="1">
      <alignment horizontal="right"/>
    </xf>
    <xf numFmtId="0" fontId="4" fillId="0" borderId="0" xfId="1" applyNumberFormat="1" applyFont="1" applyAlignment="1">
      <alignment horizontal="left"/>
    </xf>
    <xf numFmtId="16" fontId="4" fillId="0" borderId="0" xfId="1" quotePrefix="1" applyNumberFormat="1" applyFont="1" applyAlignment="1">
      <alignment horizontal="left"/>
    </xf>
    <xf numFmtId="167" fontId="2" fillId="0" borderId="0" xfId="1" applyNumberFormat="1" applyFont="1"/>
    <xf numFmtId="167" fontId="4" fillId="0" borderId="0" xfId="1" applyNumberFormat="1" applyFont="1" applyAlignment="1">
      <alignment horizontal="center"/>
    </xf>
    <xf numFmtId="167" fontId="2" fillId="0" borderId="3" xfId="1" quotePrefix="1" applyNumberFormat="1" applyFont="1" applyBorder="1" applyAlignment="1">
      <alignment horizontal="center"/>
    </xf>
    <xf numFmtId="167" fontId="2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center"/>
    </xf>
    <xf numFmtId="37" fontId="2" fillId="0" borderId="3" xfId="1" applyNumberFormat="1" applyFont="1" applyBorder="1" applyAlignment="1">
      <alignment horizontal="center"/>
    </xf>
    <xf numFmtId="0" fontId="4" fillId="0" borderId="0" xfId="1" applyNumberFormat="1" applyFont="1"/>
    <xf numFmtId="168" fontId="4" fillId="0" borderId="0" xfId="1" applyNumberFormat="1" applyFont="1" applyAlignment="1">
      <alignment horizontal="center"/>
    </xf>
    <xf numFmtId="167" fontId="2" fillId="0" borderId="1" xfId="1" applyNumberFormat="1" applyFont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/>
    <xf numFmtId="165" fontId="4" fillId="0" borderId="0" xfId="2" applyNumberFormat="1" applyFont="1" applyFill="1" applyBorder="1" applyAlignment="1"/>
    <xf numFmtId="168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right"/>
    </xf>
    <xf numFmtId="169" fontId="4" fillId="0" borderId="0" xfId="1" applyNumberFormat="1" applyFont="1" applyAlignment="1">
      <alignment horizontal="right"/>
    </xf>
    <xf numFmtId="168" fontId="4" fillId="0" borderId="0" xfId="1" applyNumberFormat="1" applyFont="1"/>
    <xf numFmtId="0" fontId="4" fillId="0" borderId="0" xfId="1" quotePrefix="1" applyNumberFormat="1" applyFont="1" applyAlignment="1">
      <alignment horizontal="center"/>
    </xf>
    <xf numFmtId="169" fontId="4" fillId="0" borderId="0" xfId="3" applyNumberFormat="1" applyFont="1" applyFill="1" applyAlignment="1">
      <alignment horizontal="right"/>
    </xf>
    <xf numFmtId="169" fontId="4" fillId="0" borderId="0" xfId="3" applyNumberFormat="1" applyFont="1" applyFill="1" applyAlignment="1">
      <alignment horizontal="center"/>
    </xf>
    <xf numFmtId="169" fontId="4" fillId="0" borderId="0" xfId="3" applyNumberFormat="1" applyFont="1" applyFill="1" applyBorder="1" applyAlignment="1">
      <alignment horizontal="right"/>
    </xf>
    <xf numFmtId="168" fontId="2" fillId="0" borderId="0" xfId="1" applyNumberFormat="1" applyFont="1"/>
    <xf numFmtId="168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left"/>
    </xf>
    <xf numFmtId="169" fontId="2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/>
    <xf numFmtId="167" fontId="4" fillId="0" borderId="0" xfId="1" applyNumberFormat="1" applyFont="1"/>
    <xf numFmtId="169" fontId="4" fillId="0" borderId="0" xfId="1" applyNumberFormat="1" applyFont="1" applyAlignment="1">
      <alignment horizontal="center"/>
    </xf>
    <xf numFmtId="169" fontId="4" fillId="0" borderId="0" xfId="1" applyNumberFormat="1" applyFont="1"/>
    <xf numFmtId="167" fontId="4" fillId="2" borderId="0" xfId="1" applyNumberFormat="1" applyFont="1" applyFill="1"/>
    <xf numFmtId="168" fontId="4" fillId="2" borderId="0" xfId="1" applyNumberFormat="1" applyFont="1" applyFill="1"/>
    <xf numFmtId="169" fontId="2" fillId="0" borderId="0" xfId="3" applyNumberFormat="1" applyFont="1" applyFill="1" applyBorder="1" applyAlignment="1">
      <alignment horizontal="left"/>
    </xf>
    <xf numFmtId="169" fontId="2" fillId="0" borderId="4" xfId="3" applyNumberFormat="1" applyFont="1" applyFill="1" applyBorder="1" applyAlignment="1">
      <alignment horizontal="right"/>
    </xf>
    <xf numFmtId="169" fontId="4" fillId="0" borderId="0" xfId="1" applyNumberFormat="1" applyFont="1" applyAlignment="1">
      <alignment horizontal="left"/>
    </xf>
    <xf numFmtId="169" fontId="4" fillId="0" borderId="0" xfId="5" applyNumberFormat="1" applyFont="1" applyFill="1" applyBorder="1" applyAlignment="1"/>
    <xf numFmtId="43" fontId="4" fillId="0" borderId="0" xfId="5" applyFont="1" applyFill="1" applyAlignment="1">
      <alignment horizontal="left"/>
    </xf>
    <xf numFmtId="169" fontId="4" fillId="0" borderId="0" xfId="5" applyNumberFormat="1" applyFont="1" applyFill="1" applyBorder="1" applyAlignment="1">
      <alignment horizontal="left"/>
    </xf>
    <xf numFmtId="168" fontId="4" fillId="0" borderId="0" xfId="5" applyNumberFormat="1" applyFont="1" applyFill="1" applyAlignment="1">
      <alignment horizontal="center"/>
    </xf>
    <xf numFmtId="0" fontId="2" fillId="0" borderId="0" xfId="5" applyNumberFormat="1" applyFont="1" applyFill="1" applyAlignment="1">
      <alignment horizontal="left"/>
    </xf>
    <xf numFmtId="43" fontId="2" fillId="0" borderId="0" xfId="5" applyFont="1" applyFill="1" applyAlignment="1">
      <alignment horizontal="left"/>
    </xf>
    <xf numFmtId="0" fontId="8" fillId="0" borderId="0" xfId="1" applyNumberFormat="1" applyFont="1" applyAlignment="1">
      <alignment horizontal="center"/>
    </xf>
    <xf numFmtId="168" fontId="2" fillId="0" borderId="0" xfId="5" applyNumberFormat="1" applyFont="1" applyFill="1" applyAlignment="1">
      <alignment horizontal="center"/>
    </xf>
    <xf numFmtId="169" fontId="2" fillId="0" borderId="0" xfId="3" applyNumberFormat="1" applyFont="1" applyFill="1" applyAlignment="1">
      <alignment horizontal="center"/>
    </xf>
    <xf numFmtId="43" fontId="2" fillId="0" borderId="0" xfId="5" applyFont="1" applyFill="1" applyAlignment="1"/>
    <xf numFmtId="0" fontId="8" fillId="0" borderId="0" xfId="1" quotePrefix="1" applyNumberFormat="1" applyFont="1" applyAlignment="1">
      <alignment horizontal="center"/>
    </xf>
    <xf numFmtId="169" fontId="2" fillId="0" borderId="0" xfId="3" applyNumberFormat="1" applyFont="1" applyFill="1" applyBorder="1" applyAlignment="1">
      <alignment horizontal="center"/>
    </xf>
    <xf numFmtId="0" fontId="4" fillId="0" borderId="0" xfId="2" applyNumberFormat="1" applyFont="1" applyFill="1" applyAlignment="1"/>
    <xf numFmtId="43" fontId="4" fillId="0" borderId="0" xfId="5" applyFont="1" applyFill="1" applyAlignment="1"/>
    <xf numFmtId="171" fontId="9" fillId="0" borderId="0" xfId="6" applyNumberFormat="1" applyFont="1"/>
    <xf numFmtId="171" fontId="9" fillId="0" borderId="0" xfId="7" applyNumberFormat="1" applyFont="1" applyFill="1"/>
    <xf numFmtId="0" fontId="2" fillId="0" borderId="0" xfId="1" applyNumberFormat="1" applyFont="1" applyAlignment="1">
      <alignment horizontal="center"/>
    </xf>
    <xf numFmtId="169" fontId="2" fillId="0" borderId="2" xfId="3" applyNumberFormat="1" applyFont="1" applyFill="1" applyBorder="1" applyAlignment="1"/>
    <xf numFmtId="169" fontId="2" fillId="0" borderId="0" xfId="3" applyNumberFormat="1" applyFont="1" applyFill="1" applyBorder="1" applyAlignment="1"/>
    <xf numFmtId="0" fontId="4" fillId="0" borderId="0" xfId="5" applyNumberFormat="1" applyFont="1" applyFill="1" applyAlignment="1"/>
    <xf numFmtId="169" fontId="4" fillId="0" borderId="0" xfId="5" applyNumberFormat="1" applyFont="1" applyFill="1" applyAlignment="1"/>
    <xf numFmtId="169" fontId="4" fillId="0" borderId="0" xfId="3" applyNumberFormat="1" applyFont="1" applyFill="1" applyBorder="1" applyAlignment="1">
      <alignment horizontal="center"/>
    </xf>
    <xf numFmtId="0" fontId="4" fillId="0" borderId="0" xfId="5" applyNumberFormat="1" applyFont="1" applyFill="1" applyAlignment="1">
      <alignment horizontal="left"/>
    </xf>
    <xf numFmtId="169" fontId="4" fillId="0" borderId="0" xfId="3" applyNumberFormat="1" applyFont="1" applyFill="1" applyAlignment="1">
      <alignment horizontal="left"/>
    </xf>
    <xf numFmtId="0" fontId="4" fillId="0" borderId="0" xfId="5" quotePrefix="1" applyNumberFormat="1" applyFont="1" applyFill="1" applyAlignment="1">
      <alignment horizontal="center"/>
    </xf>
    <xf numFmtId="169" fontId="4" fillId="0" borderId="0" xfId="3" applyNumberFormat="1" applyFont="1" applyFill="1" applyBorder="1" applyAlignment="1"/>
    <xf numFmtId="169" fontId="4" fillId="0" borderId="1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/>
    <xf numFmtId="169" fontId="4" fillId="0" borderId="0" xfId="3" applyNumberFormat="1" applyFont="1" applyFill="1" applyAlignment="1"/>
    <xf numFmtId="169" fontId="2" fillId="0" borderId="4" xfId="3" applyNumberFormat="1" applyFont="1" applyFill="1" applyBorder="1" applyAlignment="1"/>
    <xf numFmtId="0" fontId="6" fillId="0" borderId="0" xfId="1" applyNumberFormat="1" applyFont="1"/>
    <xf numFmtId="0" fontId="6" fillId="0" borderId="0" xfId="5" applyNumberFormat="1" applyFont="1"/>
    <xf numFmtId="165" fontId="10" fillId="0" borderId="0" xfId="2" applyNumberFormat="1" applyFont="1"/>
    <xf numFmtId="166" fontId="10" fillId="0" borderId="0" xfId="3" applyFont="1"/>
    <xf numFmtId="0" fontId="6" fillId="0" borderId="0" xfId="6" applyFont="1"/>
    <xf numFmtId="4" fontId="7" fillId="0" borderId="0" xfId="4" applyNumberFormat="1" applyFont="1" applyAlignment="1">
      <alignment horizontal="right"/>
    </xf>
    <xf numFmtId="0" fontId="6" fillId="0" borderId="1" xfId="1" applyNumberFormat="1" applyFont="1" applyBorder="1"/>
    <xf numFmtId="0" fontId="6" fillId="0" borderId="1" xfId="5" applyNumberFormat="1" applyFont="1" applyBorder="1" applyAlignment="1">
      <alignment shrinkToFit="1"/>
    </xf>
    <xf numFmtId="166" fontId="11" fillId="0" borderId="1" xfId="3" applyFont="1" applyBorder="1" applyAlignment="1">
      <alignment horizontal="right" shrinkToFit="1"/>
    </xf>
    <xf numFmtId="168" fontId="10" fillId="0" borderId="0" xfId="1" applyNumberFormat="1" applyFont="1" applyAlignment="1">
      <alignment horizontal="left"/>
    </xf>
    <xf numFmtId="168" fontId="10" fillId="0" borderId="0" xfId="1" applyNumberFormat="1" applyFont="1" applyAlignment="1">
      <alignment horizontal="center"/>
    </xf>
    <xf numFmtId="49" fontId="10" fillId="0" borderId="0" xfId="1" applyNumberFormat="1" applyFont="1" applyAlignment="1">
      <alignment horizontal="left"/>
    </xf>
    <xf numFmtId="49" fontId="10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0" fontId="6" fillId="0" borderId="2" xfId="1" applyNumberFormat="1" applyFont="1" applyBorder="1" applyAlignment="1">
      <alignment horizontal="center"/>
    </xf>
    <xf numFmtId="49" fontId="10" fillId="0" borderId="0" xfId="2" applyNumberFormat="1" applyFont="1"/>
    <xf numFmtId="168" fontId="6" fillId="0" borderId="0" xfId="1" applyNumberFormat="1" applyFont="1"/>
    <xf numFmtId="168" fontId="10" fillId="0" borderId="0" xfId="1" applyNumberFormat="1" applyFont="1"/>
    <xf numFmtId="170" fontId="10" fillId="0" borderId="0" xfId="1" applyNumberFormat="1" applyFont="1" applyAlignment="1">
      <alignment horizontal="right"/>
    </xf>
    <xf numFmtId="0" fontId="10" fillId="0" borderId="0" xfId="1" applyNumberFormat="1" applyFont="1" applyAlignment="1">
      <alignment horizontal="center"/>
    </xf>
    <xf numFmtId="169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4" fontId="10" fillId="0" borderId="0" xfId="8" applyFont="1"/>
    <xf numFmtId="169" fontId="10" fillId="0" borderId="1" xfId="1" applyNumberFormat="1" applyFont="1" applyBorder="1" applyAlignment="1">
      <alignment horizontal="center"/>
    </xf>
    <xf numFmtId="169" fontId="1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170" fontId="6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left"/>
    </xf>
    <xf numFmtId="169" fontId="6" fillId="0" borderId="3" xfId="1" applyNumberFormat="1" applyFont="1" applyBorder="1" applyAlignment="1">
      <alignment horizontal="center"/>
    </xf>
    <xf numFmtId="165" fontId="6" fillId="0" borderId="0" xfId="2" applyNumberFormat="1" applyFont="1"/>
    <xf numFmtId="164" fontId="10" fillId="0" borderId="0" xfId="1" applyFont="1" applyAlignment="1">
      <alignment horizontal="left"/>
    </xf>
    <xf numFmtId="169" fontId="6" fillId="0" borderId="1" xfId="3" applyNumberFormat="1" applyFont="1" applyBorder="1" applyAlignment="1">
      <alignment horizontal="center"/>
    </xf>
    <xf numFmtId="169" fontId="10" fillId="0" borderId="0" xfId="3" applyNumberFormat="1" applyFont="1"/>
    <xf numFmtId="169" fontId="10" fillId="0" borderId="0" xfId="1" applyNumberFormat="1" applyFont="1"/>
    <xf numFmtId="169" fontId="6" fillId="0" borderId="0" xfId="3" applyNumberFormat="1" applyFont="1" applyAlignment="1">
      <alignment horizontal="center"/>
    </xf>
    <xf numFmtId="0" fontId="6" fillId="0" borderId="0" xfId="1" quotePrefix="1" applyNumberFormat="1" applyFont="1" applyAlignment="1">
      <alignment horizontal="left"/>
    </xf>
    <xf numFmtId="169" fontId="6" fillId="0" borderId="5" xfId="3" applyNumberFormat="1" applyFont="1" applyBorder="1"/>
    <xf numFmtId="164" fontId="6" fillId="0" borderId="0" xfId="1" applyFont="1" applyAlignment="1">
      <alignment horizontal="left"/>
    </xf>
    <xf numFmtId="172" fontId="10" fillId="0" borderId="0" xfId="1" applyNumberFormat="1" applyFont="1" applyAlignment="1">
      <alignment horizontal="right"/>
    </xf>
    <xf numFmtId="169" fontId="10" fillId="0" borderId="6" xfId="5" applyNumberFormat="1" applyFont="1" applyBorder="1" applyAlignment="1">
      <alignment horizontal="center"/>
    </xf>
    <xf numFmtId="169" fontId="10" fillId="0" borderId="0" xfId="5" applyNumberFormat="1" applyFont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0" fontId="6" fillId="0" borderId="0" xfId="9" applyNumberFormat="1" applyFont="1" applyFill="1" applyAlignment="1"/>
    <xf numFmtId="0" fontId="6" fillId="0" borderId="0" xfId="9" applyNumberFormat="1" applyFont="1"/>
    <xf numFmtId="0" fontId="6" fillId="0" borderId="0" xfId="9" applyNumberFormat="1" applyFont="1" applyBorder="1"/>
    <xf numFmtId="165" fontId="10" fillId="0" borderId="0" xfId="9" applyNumberFormat="1" applyFont="1" applyFill="1" applyAlignment="1"/>
    <xf numFmtId="168" fontId="6" fillId="0" borderId="0" xfId="1" applyNumberFormat="1" applyFont="1" applyAlignment="1">
      <alignment wrapText="1"/>
    </xf>
    <xf numFmtId="4" fontId="7" fillId="0" borderId="0" xfId="4" applyNumberFormat="1" applyFont="1" applyFill="1" applyBorder="1" applyAlignment="1">
      <alignment horizontal="right"/>
    </xf>
    <xf numFmtId="0" fontId="6" fillId="0" borderId="1" xfId="6" applyFont="1" applyBorder="1"/>
    <xf numFmtId="0" fontId="6" fillId="0" borderId="1" xfId="5" applyNumberFormat="1" applyFont="1" applyFill="1" applyBorder="1" applyAlignment="1"/>
    <xf numFmtId="0" fontId="6" fillId="0" borderId="1" xfId="5" applyNumberFormat="1" applyFont="1" applyBorder="1"/>
    <xf numFmtId="0" fontId="6" fillId="0" borderId="0" xfId="5" applyNumberFormat="1" applyFont="1" applyBorder="1"/>
    <xf numFmtId="0" fontId="6" fillId="0" borderId="1" xfId="5" applyNumberFormat="1" applyFont="1" applyFill="1" applyBorder="1" applyAlignment="1">
      <alignment shrinkToFit="1"/>
    </xf>
    <xf numFmtId="0" fontId="6" fillId="0" borderId="1" xfId="9" applyNumberFormat="1" applyFont="1" applyFill="1" applyBorder="1" applyAlignment="1"/>
    <xf numFmtId="165" fontId="10" fillId="0" borderId="1" xfId="9" applyNumberFormat="1" applyFont="1" applyFill="1" applyBorder="1" applyAlignment="1"/>
    <xf numFmtId="166" fontId="11" fillId="0" borderId="1" xfId="3" applyFont="1" applyFill="1" applyBorder="1" applyAlignment="1">
      <alignment horizontal="right" shrinkToFit="1"/>
    </xf>
    <xf numFmtId="43" fontId="6" fillId="0" borderId="0" xfId="1" applyNumberFormat="1" applyFont="1" applyAlignment="1">
      <alignment horizontal="center"/>
    </xf>
    <xf numFmtId="43" fontId="6" fillId="0" borderId="3" xfId="1" applyNumberFormat="1" applyFont="1" applyBorder="1" applyAlignment="1">
      <alignment horizontal="center"/>
    </xf>
    <xf numFmtId="167" fontId="10" fillId="0" borderId="0" xfId="1" applyNumberFormat="1" applyFont="1" applyAlignment="1">
      <alignment horizontal="center"/>
    </xf>
    <xf numFmtId="167" fontId="10" fillId="0" borderId="0" xfId="1" applyNumberFormat="1" applyFont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6" fillId="0" borderId="3" xfId="1" applyNumberFormat="1" applyFont="1" applyBorder="1" applyAlignment="1">
      <alignment horizontal="center"/>
    </xf>
    <xf numFmtId="167" fontId="10" fillId="0" borderId="0" xfId="1" applyNumberFormat="1" applyFont="1"/>
    <xf numFmtId="167" fontId="10" fillId="0" borderId="1" xfId="1" applyNumberFormat="1" applyFont="1" applyBorder="1" applyAlignment="1">
      <alignment horizontal="center"/>
    </xf>
    <xf numFmtId="168" fontId="6" fillId="0" borderId="1" xfId="1" applyNumberFormat="1" applyFont="1" applyBorder="1" applyAlignment="1">
      <alignment horizontal="center"/>
    </xf>
    <xf numFmtId="169" fontId="6" fillId="0" borderId="0" xfId="9" applyNumberFormat="1" applyFont="1" applyFill="1" applyBorder="1" applyAlignment="1"/>
    <xf numFmtId="169" fontId="10" fillId="0" borderId="0" xfId="9" applyNumberFormat="1" applyFont="1"/>
    <xf numFmtId="169" fontId="10" fillId="0" borderId="0" xfId="9" applyNumberFormat="1" applyFont="1" applyFill="1" applyAlignment="1"/>
    <xf numFmtId="169" fontId="6" fillId="0" borderId="4" xfId="1" applyNumberFormat="1" applyFont="1" applyBorder="1" applyAlignment="1">
      <alignment horizontal="center"/>
    </xf>
    <xf numFmtId="0" fontId="10" fillId="0" borderId="0" xfId="5" applyNumberFormat="1" applyFont="1" applyBorder="1"/>
    <xf numFmtId="169" fontId="10" fillId="0" borderId="0" xfId="5" applyNumberFormat="1" applyFont="1" applyFill="1" applyBorder="1" applyAlignment="1"/>
    <xf numFmtId="169" fontId="6" fillId="0" borderId="0" xfId="5" applyNumberFormat="1" applyFont="1" applyFill="1" applyBorder="1" applyAlignment="1"/>
    <xf numFmtId="169" fontId="10" fillId="0" borderId="0" xfId="9" applyNumberFormat="1" applyFont="1" applyFill="1" applyBorder="1" applyAlignment="1"/>
    <xf numFmtId="165" fontId="10" fillId="0" borderId="0" xfId="9" applyNumberFormat="1" applyFont="1"/>
    <xf numFmtId="169" fontId="6" fillId="0" borderId="4" xfId="5" applyNumberFormat="1" applyFont="1" applyFill="1" applyBorder="1" applyAlignment="1"/>
    <xf numFmtId="0" fontId="6" fillId="0" borderId="0" xfId="10" applyNumberFormat="1" applyFont="1"/>
    <xf numFmtId="164" fontId="6" fillId="0" borderId="0" xfId="10" applyFont="1"/>
    <xf numFmtId="164" fontId="10" fillId="0" borderId="0" xfId="10" applyFont="1"/>
    <xf numFmtId="164" fontId="10" fillId="3" borderId="0" xfId="10" applyFont="1" applyFill="1"/>
    <xf numFmtId="164" fontId="10" fillId="0" borderId="0" xfId="10" applyFont="1" applyAlignment="1">
      <alignment horizontal="left"/>
    </xf>
    <xf numFmtId="164" fontId="10" fillId="0" borderId="0" xfId="10" quotePrefix="1" applyFont="1" applyAlignment="1">
      <alignment horizontal="left"/>
    </xf>
    <xf numFmtId="0" fontId="6" fillId="0" borderId="2" xfId="10" quotePrefix="1" applyNumberFormat="1" applyFont="1" applyBorder="1" applyAlignment="1">
      <alignment horizontal="center"/>
    </xf>
    <xf numFmtId="0" fontId="10" fillId="0" borderId="0" xfId="10" applyNumberFormat="1" applyFont="1" applyAlignment="1">
      <alignment horizontal="center"/>
    </xf>
    <xf numFmtId="168" fontId="10" fillId="0" borderId="0" xfId="10" applyNumberFormat="1" applyFont="1"/>
    <xf numFmtId="173" fontId="10" fillId="0" borderId="0" xfId="10" applyNumberFormat="1" applyFont="1"/>
    <xf numFmtId="164" fontId="6" fillId="0" borderId="0" xfId="10" applyFont="1" applyAlignment="1">
      <alignment horizontal="left"/>
    </xf>
    <xf numFmtId="169" fontId="10" fillId="0" borderId="0" xfId="10" applyNumberFormat="1" applyFont="1"/>
    <xf numFmtId="169" fontId="10" fillId="0" borderId="0" xfId="5" applyNumberFormat="1" applyFont="1" applyFill="1" applyAlignment="1"/>
    <xf numFmtId="169" fontId="10" fillId="0" borderId="1" xfId="10" applyNumberFormat="1" applyFont="1" applyBorder="1"/>
    <xf numFmtId="169" fontId="6" fillId="0" borderId="0" xfId="10" applyNumberFormat="1" applyFont="1"/>
    <xf numFmtId="168" fontId="10" fillId="0" borderId="0" xfId="10" applyNumberFormat="1" applyFont="1" applyAlignment="1">
      <alignment horizontal="left"/>
    </xf>
    <xf numFmtId="169" fontId="6" fillId="0" borderId="3" xfId="5" applyNumberFormat="1" applyFont="1" applyBorder="1"/>
    <xf numFmtId="169" fontId="6" fillId="0" borderId="0" xfId="5" applyNumberFormat="1" applyFont="1" applyFill="1" applyAlignment="1"/>
    <xf numFmtId="169" fontId="6" fillId="0" borderId="2" xfId="10" applyNumberFormat="1" applyFont="1" applyBorder="1"/>
    <xf numFmtId="169" fontId="6" fillId="0" borderId="4" xfId="10" applyNumberFormat="1" applyFont="1" applyBorder="1"/>
    <xf numFmtId="167" fontId="6" fillId="0" borderId="2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168" fontId="6" fillId="0" borderId="2" xfId="1" applyNumberFormat="1" applyFont="1" applyBorder="1" applyAlignment="1">
      <alignment horizontal="center"/>
    </xf>
    <xf numFmtId="43" fontId="6" fillId="0" borderId="2" xfId="1" applyNumberFormat="1" applyFont="1" applyBorder="1" applyAlignment="1">
      <alignment horizontal="center"/>
    </xf>
    <xf numFmtId="43" fontId="6" fillId="0" borderId="3" xfId="1" applyNumberFormat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164" fontId="6" fillId="0" borderId="2" xfId="10" applyFont="1" applyBorder="1" applyAlignment="1">
      <alignment horizontal="center"/>
    </xf>
    <xf numFmtId="37" fontId="6" fillId="0" borderId="2" xfId="10" applyNumberFormat="1" applyFont="1" applyBorder="1" applyAlignment="1">
      <alignment horizontal="center"/>
    </xf>
  </cellXfs>
  <cellStyles count="11">
    <cellStyle name="Comma 10" xfId="3" xr:uid="{3B2E7074-BC77-4B13-99DA-537465BDA317}"/>
    <cellStyle name="Comma 10 10 2 2 2 2" xfId="7" xr:uid="{29468255-EADC-44CE-8AC1-ED6F6009A8A0}"/>
    <cellStyle name="Comma 2 10 2 2 2 2 2" xfId="4" xr:uid="{1D1974D3-F57D-4422-8C5E-C3B4333ECBCD}"/>
    <cellStyle name="Comma_Lead-Superblock-Q2'07 AKE 2" xfId="5" xr:uid="{BBC00F1C-140A-4E73-B72A-D70038107A42}"/>
    <cellStyle name="Comma_MFC-Lead_Q1'08" xfId="9" xr:uid="{EDA9681B-30BD-47AD-B0AE-578E93419BCD}"/>
    <cellStyle name="Comma_MFC-Lead_Q2'08 2" xfId="2" xr:uid="{F3FC444F-98A0-4CD2-A7A6-0B544631059F}"/>
    <cellStyle name="Normal 10 2 14" xfId="6" xr:uid="{4788E6F7-5A93-488C-9EBC-5ED7DE7289ED}"/>
    <cellStyle name="Normal 203" xfId="1" xr:uid="{1168CD45-DC4A-45A8-B3EE-1B27975DD7E9}"/>
    <cellStyle name="Normal 255" xfId="10" xr:uid="{EB9F1026-36A6-4BEA-B3FC-06E711A9A347}"/>
    <cellStyle name="Normal_MFC  FS T &amp; Eng 30-06-06" xfId="8" xr:uid="{5B649D42-0983-43E1-B2DE-A1F00EF43A1D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CC4D-A499-43D1-8E14-433DB008361F}">
  <sheetPr>
    <pageSetUpPr fitToPage="1"/>
  </sheetPr>
  <dimension ref="A1:N61"/>
  <sheetViews>
    <sheetView tabSelected="1" view="pageBreakPreview" zoomScale="70" zoomScaleNormal="85" zoomScaleSheetLayoutView="70" workbookViewId="0">
      <selection activeCell="S7" sqref="S7"/>
    </sheetView>
  </sheetViews>
  <sheetFormatPr defaultColWidth="7.28515625" defaultRowHeight="22.7" customHeight="1"/>
  <cols>
    <col min="1" max="3" width="1.7109375" style="27" customWidth="1"/>
    <col min="4" max="4" width="29.42578125" style="27" customWidth="1"/>
    <col min="5" max="5" width="0.28515625" style="27" customWidth="1"/>
    <col min="6" max="6" width="5.7109375" style="27" customWidth="1"/>
    <col min="7" max="7" width="0.28515625" style="27" customWidth="1"/>
    <col min="8" max="8" width="17.140625" style="27" customWidth="1"/>
    <col min="9" max="9" width="0.28515625" style="27" customWidth="1"/>
    <col min="10" max="10" width="17.140625" style="27" customWidth="1"/>
    <col min="11" max="11" width="0.28515625" style="27" customWidth="1"/>
    <col min="12" max="12" width="17.140625" style="27" customWidth="1"/>
    <col min="13" max="13" width="0.28515625" style="27" customWidth="1"/>
    <col min="14" max="14" width="17.140625" style="27" customWidth="1"/>
    <col min="15" max="16384" width="7.28515625" style="4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ht="22.7" customHeight="1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2.7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3"/>
      <c r="L3" s="6"/>
      <c r="M3" s="6"/>
      <c r="N3" s="7" t="s">
        <v>3</v>
      </c>
    </row>
    <row r="4" spans="1:14" ht="22.7" customHeight="1">
      <c r="A4" s="8"/>
      <c r="B4" s="8"/>
      <c r="C4" s="8"/>
      <c r="D4" s="8"/>
      <c r="E4" s="9"/>
      <c r="F4" s="10"/>
      <c r="G4" s="11"/>
      <c r="H4" s="175" t="s">
        <v>4</v>
      </c>
      <c r="I4" s="175"/>
      <c r="J4" s="175"/>
      <c r="K4" s="10"/>
      <c r="L4" s="176" t="s">
        <v>5</v>
      </c>
      <c r="M4" s="176"/>
      <c r="N4" s="176"/>
    </row>
    <row r="5" spans="1:14" ht="22.7" customHeight="1">
      <c r="A5" s="8"/>
      <c r="B5" s="8"/>
      <c r="C5" s="8"/>
      <c r="D5" s="8"/>
      <c r="E5" s="9"/>
      <c r="F5" s="10"/>
      <c r="G5" s="11"/>
      <c r="H5" s="12" t="s">
        <v>6</v>
      </c>
      <c r="I5" s="13"/>
      <c r="J5" s="12" t="s">
        <v>7</v>
      </c>
      <c r="K5" s="13"/>
      <c r="L5" s="12" t="str">
        <f>H5</f>
        <v>September 30, 2025</v>
      </c>
      <c r="M5" s="14"/>
      <c r="N5" s="15" t="str">
        <f>J5</f>
        <v>December 31, 2024</v>
      </c>
    </row>
    <row r="6" spans="1:14" ht="22.7" customHeight="1">
      <c r="A6" s="16"/>
      <c r="B6" s="16"/>
      <c r="C6" s="16"/>
      <c r="D6" s="16"/>
      <c r="E6" s="17"/>
      <c r="F6" s="18" t="s">
        <v>8</v>
      </c>
      <c r="G6" s="11"/>
      <c r="H6" s="19" t="s">
        <v>9</v>
      </c>
      <c r="I6" s="4"/>
      <c r="J6" s="20"/>
      <c r="K6" s="21"/>
      <c r="L6" s="19" t="s">
        <v>9</v>
      </c>
      <c r="M6" s="4"/>
      <c r="N6" s="20"/>
    </row>
    <row r="7" spans="1:14" ht="22.7" customHeight="1">
      <c r="A7" s="1" t="s">
        <v>10</v>
      </c>
      <c r="B7" s="8"/>
      <c r="C7" s="16"/>
      <c r="D7" s="16"/>
      <c r="E7" s="22"/>
      <c r="F7" s="23"/>
      <c r="G7" s="17"/>
      <c r="H7" s="24"/>
      <c r="I7" s="17"/>
      <c r="J7" s="24"/>
      <c r="K7" s="24"/>
      <c r="L7" s="25"/>
      <c r="M7" s="26"/>
      <c r="N7" s="25"/>
    </row>
    <row r="8" spans="1:14" ht="22.7" customHeight="1">
      <c r="A8" s="1" t="s">
        <v>11</v>
      </c>
      <c r="B8" s="8"/>
      <c r="C8" s="16"/>
      <c r="D8" s="16"/>
      <c r="E8" s="22"/>
      <c r="F8" s="23"/>
      <c r="G8" s="17"/>
      <c r="H8" s="24"/>
      <c r="I8" s="17"/>
      <c r="J8" s="24"/>
      <c r="K8" s="24"/>
      <c r="L8" s="25"/>
      <c r="M8" s="26"/>
      <c r="N8" s="25"/>
    </row>
    <row r="9" spans="1:14" ht="22.7" customHeight="1">
      <c r="A9" s="8" t="s">
        <v>12</v>
      </c>
      <c r="B9" s="16"/>
      <c r="D9" s="16"/>
      <c r="E9" s="22"/>
      <c r="F9" s="28"/>
      <c r="G9" s="17"/>
      <c r="H9" s="29">
        <v>89</v>
      </c>
      <c r="I9" s="30"/>
      <c r="J9" s="29">
        <v>620</v>
      </c>
      <c r="K9" s="31"/>
      <c r="L9" s="29">
        <v>57</v>
      </c>
      <c r="M9" s="29"/>
      <c r="N9" s="29">
        <v>600</v>
      </c>
    </row>
    <row r="10" spans="1:14" ht="22.7" customHeight="1">
      <c r="A10" s="8" t="s">
        <v>13</v>
      </c>
      <c r="B10" s="16"/>
      <c r="D10" s="16"/>
      <c r="E10" s="22"/>
      <c r="F10" s="23">
        <v>6</v>
      </c>
      <c r="G10" s="17"/>
      <c r="H10" s="29">
        <v>7575</v>
      </c>
      <c r="I10" s="30"/>
      <c r="J10" s="29">
        <v>11150</v>
      </c>
      <c r="K10" s="31"/>
      <c r="L10" s="29">
        <v>4600</v>
      </c>
      <c r="M10" s="29"/>
      <c r="N10" s="29">
        <v>12203</v>
      </c>
    </row>
    <row r="11" spans="1:14" ht="22.7" customHeight="1">
      <c r="A11" s="8" t="s">
        <v>14</v>
      </c>
      <c r="B11" s="16"/>
      <c r="D11" s="16"/>
      <c r="E11" s="22"/>
      <c r="F11" s="23">
        <v>5</v>
      </c>
      <c r="G11" s="17"/>
      <c r="H11" s="29">
        <v>225</v>
      </c>
      <c r="I11" s="30"/>
      <c r="J11" s="29">
        <v>0</v>
      </c>
      <c r="K11" s="31"/>
      <c r="L11" s="29">
        <v>0</v>
      </c>
      <c r="M11" s="29"/>
      <c r="N11" s="29">
        <v>9649</v>
      </c>
    </row>
    <row r="12" spans="1:14" ht="22.7" customHeight="1">
      <c r="A12" s="16" t="s">
        <v>15</v>
      </c>
      <c r="B12" s="16"/>
      <c r="D12" s="16"/>
      <c r="F12" s="23"/>
      <c r="G12" s="17"/>
      <c r="H12" s="29">
        <v>135</v>
      </c>
      <c r="I12" s="30"/>
      <c r="J12" s="29">
        <v>555</v>
      </c>
      <c r="K12" s="31"/>
      <c r="L12" s="29">
        <v>134</v>
      </c>
      <c r="M12" s="29"/>
      <c r="N12" s="29">
        <v>555</v>
      </c>
    </row>
    <row r="13" spans="1:14" ht="22.7" customHeight="1">
      <c r="A13" s="16" t="s">
        <v>16</v>
      </c>
      <c r="B13" s="16"/>
      <c r="D13" s="16"/>
      <c r="F13" s="28"/>
      <c r="G13" s="17"/>
      <c r="H13" s="29">
        <v>6139</v>
      </c>
      <c r="I13" s="30"/>
      <c r="J13" s="29">
        <v>10719</v>
      </c>
      <c r="K13" s="31"/>
      <c r="L13" s="29">
        <v>6088</v>
      </c>
      <c r="M13" s="29"/>
      <c r="N13" s="29">
        <v>10719</v>
      </c>
    </row>
    <row r="14" spans="1:14" s="39" customFormat="1" ht="22.7" customHeight="1">
      <c r="A14" s="1" t="s">
        <v>17</v>
      </c>
      <c r="B14" s="1"/>
      <c r="C14" s="1"/>
      <c r="D14" s="32"/>
      <c r="E14" s="33"/>
      <c r="F14" s="34"/>
      <c r="G14" s="33"/>
      <c r="H14" s="35">
        <f>SUM(H9:H13)</f>
        <v>14163</v>
      </c>
      <c r="I14" s="36"/>
      <c r="J14" s="35">
        <f>SUM(J9:J13)</f>
        <v>23044</v>
      </c>
      <c r="K14" s="37"/>
      <c r="L14" s="35">
        <f>SUM(L9:L13)</f>
        <v>10879</v>
      </c>
      <c r="M14" s="38"/>
      <c r="N14" s="35">
        <f>SUM(N9:N13)</f>
        <v>33726</v>
      </c>
    </row>
    <row r="15" spans="1:14" ht="22.7" customHeight="1">
      <c r="A15" s="10" t="s">
        <v>18</v>
      </c>
      <c r="B15" s="40"/>
      <c r="C15" s="40"/>
      <c r="D15" s="40"/>
      <c r="E15" s="40"/>
      <c r="F15" s="11"/>
      <c r="G15" s="17"/>
      <c r="H15" s="41"/>
      <c r="I15" s="42"/>
      <c r="J15" s="41"/>
      <c r="K15" s="41"/>
      <c r="L15" s="26"/>
      <c r="M15" s="26"/>
      <c r="N15" s="26"/>
    </row>
    <row r="16" spans="1:14" ht="22.7" customHeight="1">
      <c r="A16" s="40" t="s">
        <v>19</v>
      </c>
      <c r="B16" s="40"/>
      <c r="C16" s="40"/>
      <c r="D16" s="40"/>
      <c r="E16" s="40"/>
      <c r="F16" s="23">
        <v>7</v>
      </c>
      <c r="G16" s="17"/>
      <c r="H16" s="41">
        <v>0</v>
      </c>
      <c r="I16" s="42"/>
      <c r="J16" s="41">
        <v>0</v>
      </c>
      <c r="K16" s="41"/>
      <c r="L16" s="26">
        <v>0</v>
      </c>
      <c r="M16" s="26"/>
      <c r="N16" s="26">
        <v>30000</v>
      </c>
    </row>
    <row r="17" spans="1:14" ht="22.7" hidden="1" customHeight="1">
      <c r="A17" s="43" t="s">
        <v>20</v>
      </c>
      <c r="B17" s="43"/>
      <c r="C17" s="44"/>
      <c r="D17" s="43"/>
      <c r="E17" s="40"/>
      <c r="F17" s="28"/>
      <c r="G17" s="17"/>
      <c r="H17" s="29"/>
      <c r="I17" s="30"/>
      <c r="J17" s="29"/>
      <c r="K17" s="31"/>
      <c r="L17" s="29"/>
      <c r="M17" s="29"/>
      <c r="N17" s="29"/>
    </row>
    <row r="18" spans="1:14" ht="22.7" customHeight="1">
      <c r="A18" s="40" t="s">
        <v>21</v>
      </c>
      <c r="B18" s="40"/>
      <c r="D18" s="40"/>
      <c r="E18" s="40"/>
      <c r="F18" s="23">
        <v>8</v>
      </c>
      <c r="G18" s="17"/>
      <c r="H18" s="29">
        <v>641974</v>
      </c>
      <c r="I18" s="30"/>
      <c r="J18" s="29">
        <v>646474</v>
      </c>
      <c r="K18" s="31"/>
      <c r="L18" s="29">
        <v>641974</v>
      </c>
      <c r="M18" s="29"/>
      <c r="N18" s="29">
        <v>646474</v>
      </c>
    </row>
    <row r="19" spans="1:14" ht="22.7" customHeight="1">
      <c r="A19" s="40" t="s">
        <v>22</v>
      </c>
      <c r="B19" s="40"/>
      <c r="D19" s="40"/>
      <c r="E19" s="40"/>
      <c r="F19" s="23">
        <v>9</v>
      </c>
      <c r="G19" s="17"/>
      <c r="H19" s="29">
        <v>559086</v>
      </c>
      <c r="I19" s="30"/>
      <c r="J19" s="29">
        <v>576827</v>
      </c>
      <c r="K19" s="31"/>
      <c r="L19" s="29">
        <v>353408</v>
      </c>
      <c r="M19" s="29"/>
      <c r="N19" s="29">
        <v>366516</v>
      </c>
    </row>
    <row r="20" spans="1:14" ht="22.7" customHeight="1">
      <c r="A20" s="40" t="s">
        <v>23</v>
      </c>
      <c r="B20" s="40"/>
      <c r="D20" s="40"/>
      <c r="E20" s="40"/>
      <c r="F20" s="28"/>
      <c r="G20" s="17"/>
      <c r="H20" s="29">
        <v>4035</v>
      </c>
      <c r="I20" s="30"/>
      <c r="J20" s="29">
        <v>5345</v>
      </c>
      <c r="K20" s="31"/>
      <c r="L20" s="29">
        <v>4035</v>
      </c>
      <c r="M20" s="29"/>
      <c r="N20" s="29">
        <v>5345</v>
      </c>
    </row>
    <row r="21" spans="1:14" ht="22.7" hidden="1" customHeight="1">
      <c r="A21" s="43" t="s">
        <v>24</v>
      </c>
      <c r="B21" s="43"/>
      <c r="C21" s="44"/>
      <c r="D21" s="43"/>
      <c r="E21" s="40"/>
      <c r="F21" s="28"/>
      <c r="G21" s="17"/>
      <c r="H21" s="29"/>
      <c r="I21" s="30"/>
      <c r="J21" s="29"/>
      <c r="K21" s="31"/>
      <c r="L21" s="29"/>
      <c r="M21" s="29"/>
      <c r="N21" s="29"/>
    </row>
    <row r="22" spans="1:14" ht="22.7" hidden="1" customHeight="1">
      <c r="A22" s="43" t="s">
        <v>25</v>
      </c>
      <c r="B22" s="43"/>
      <c r="C22" s="44"/>
      <c r="D22" s="43"/>
      <c r="E22" s="40"/>
      <c r="F22" s="28"/>
      <c r="G22" s="17"/>
      <c r="H22" s="29"/>
      <c r="I22" s="30"/>
      <c r="J22" s="29"/>
      <c r="K22" s="31"/>
      <c r="L22" s="29"/>
      <c r="M22" s="29"/>
      <c r="N22" s="29"/>
    </row>
    <row r="23" spans="1:14" ht="22.7" customHeight="1">
      <c r="A23" s="40" t="s">
        <v>26</v>
      </c>
      <c r="B23" s="40"/>
      <c r="D23" s="40"/>
      <c r="E23" s="40"/>
      <c r="F23" s="28"/>
      <c r="H23" s="29">
        <v>82</v>
      </c>
      <c r="I23" s="30"/>
      <c r="J23" s="29">
        <v>7477</v>
      </c>
      <c r="K23" s="31"/>
      <c r="L23" s="29">
        <v>73</v>
      </c>
      <c r="M23" s="29"/>
      <c r="N23" s="29">
        <v>7463</v>
      </c>
    </row>
    <row r="24" spans="1:14" s="39" customFormat="1" ht="22.7" customHeight="1">
      <c r="A24" s="10" t="s">
        <v>27</v>
      </c>
      <c r="B24" s="10"/>
      <c r="C24" s="10"/>
      <c r="D24" s="32"/>
      <c r="E24" s="10"/>
      <c r="F24" s="13"/>
      <c r="G24" s="33"/>
      <c r="H24" s="35">
        <f>SUM(H16:H23)</f>
        <v>1205177</v>
      </c>
      <c r="I24" s="45"/>
      <c r="J24" s="35">
        <f>SUM(J16:J23)</f>
        <v>1236123</v>
      </c>
      <c r="K24" s="37"/>
      <c r="L24" s="35">
        <f>SUM(L16:L23)</f>
        <v>999490</v>
      </c>
      <c r="M24" s="37"/>
      <c r="N24" s="35">
        <f>SUM(N16:N23)</f>
        <v>1055798</v>
      </c>
    </row>
    <row r="25" spans="1:14" s="27" customFormat="1" ht="22.7" customHeight="1" thickBot="1">
      <c r="A25" s="10" t="s">
        <v>28</v>
      </c>
      <c r="B25" s="10"/>
      <c r="C25" s="10"/>
      <c r="E25" s="10"/>
      <c r="F25" s="13"/>
      <c r="G25" s="22"/>
      <c r="H25" s="46">
        <f>H14+H24</f>
        <v>1219340</v>
      </c>
      <c r="I25" s="45"/>
      <c r="J25" s="46">
        <f>J14+J24</f>
        <v>1259167</v>
      </c>
      <c r="K25" s="37"/>
      <c r="L25" s="46">
        <f>L14+L24</f>
        <v>1010369</v>
      </c>
      <c r="M25" s="37"/>
      <c r="N25" s="46">
        <f>N14+N24</f>
        <v>1089524</v>
      </c>
    </row>
    <row r="26" spans="1:14" ht="22.7" customHeight="1" thickTop="1">
      <c r="A26" s="16"/>
      <c r="B26" s="16"/>
      <c r="C26" s="16"/>
      <c r="D26" s="16"/>
      <c r="E26" s="22"/>
      <c r="F26" s="8"/>
      <c r="G26" s="22"/>
      <c r="H26" s="47"/>
      <c r="I26" s="47"/>
      <c r="J26" s="47"/>
      <c r="K26" s="47"/>
      <c r="L26" s="48"/>
      <c r="M26" s="48"/>
      <c r="N26" s="48"/>
    </row>
    <row r="27" spans="1:14" ht="22.7" customHeight="1">
      <c r="A27" s="1" t="s">
        <v>29</v>
      </c>
      <c r="B27" s="16"/>
      <c r="C27" s="16"/>
      <c r="D27" s="16"/>
      <c r="E27" s="49"/>
      <c r="F27" s="28"/>
      <c r="G27" s="49"/>
      <c r="H27" s="26"/>
      <c r="I27" s="50"/>
      <c r="J27" s="26"/>
      <c r="K27" s="26"/>
      <c r="L27" s="26"/>
      <c r="M27" s="26"/>
      <c r="N27" s="26"/>
    </row>
    <row r="28" spans="1:14" ht="22.7" customHeight="1">
      <c r="A28" s="34" t="s">
        <v>30</v>
      </c>
      <c r="B28" s="8"/>
      <c r="C28" s="8"/>
      <c r="D28" s="8"/>
      <c r="E28" s="49"/>
      <c r="F28" s="23"/>
      <c r="G28" s="49"/>
      <c r="H28" s="50"/>
      <c r="I28" s="50"/>
      <c r="J28" s="26"/>
      <c r="K28" s="26"/>
      <c r="L28" s="26"/>
      <c r="M28" s="26"/>
      <c r="N28" s="26"/>
    </row>
    <row r="29" spans="1:14" ht="22.7" customHeight="1">
      <c r="A29" s="8" t="s">
        <v>31</v>
      </c>
      <c r="C29" s="8"/>
      <c r="D29" s="8"/>
      <c r="E29" s="49"/>
      <c r="F29" s="23" t="s">
        <v>32</v>
      </c>
      <c r="G29" s="49"/>
      <c r="H29" s="29">
        <v>164949</v>
      </c>
      <c r="I29" s="30"/>
      <c r="J29" s="29">
        <v>96110</v>
      </c>
      <c r="K29" s="31"/>
      <c r="L29" s="29">
        <v>99043</v>
      </c>
      <c r="M29" s="29"/>
      <c r="N29" s="29">
        <v>93960</v>
      </c>
    </row>
    <row r="30" spans="1:14" ht="22.15" customHeight="1">
      <c r="A30" s="8" t="s">
        <v>33</v>
      </c>
      <c r="C30" s="8"/>
      <c r="D30" s="8"/>
      <c r="E30" s="49"/>
      <c r="F30" s="23">
        <v>12</v>
      </c>
      <c r="G30" s="49"/>
      <c r="H30" s="29">
        <v>284187</v>
      </c>
      <c r="I30" s="30"/>
      <c r="J30" s="29">
        <v>231038</v>
      </c>
      <c r="K30" s="31"/>
      <c r="L30" s="29">
        <v>228240</v>
      </c>
      <c r="M30" s="29"/>
      <c r="N30" s="29">
        <v>178922</v>
      </c>
    </row>
    <row r="31" spans="1:14" ht="22.7" customHeight="1">
      <c r="A31" s="8" t="s">
        <v>34</v>
      </c>
      <c r="B31" s="4"/>
      <c r="C31" s="8"/>
      <c r="D31" s="8"/>
      <c r="E31" s="49"/>
      <c r="F31" s="23">
        <v>10</v>
      </c>
      <c r="G31" s="49"/>
      <c r="H31" s="29">
        <v>11</v>
      </c>
      <c r="I31" s="30"/>
      <c r="J31" s="29">
        <v>10962</v>
      </c>
      <c r="K31" s="31"/>
      <c r="L31" s="29">
        <v>11</v>
      </c>
      <c r="M31" s="29"/>
      <c r="N31" s="29">
        <v>10962</v>
      </c>
    </row>
    <row r="32" spans="1:14" ht="22.7" customHeight="1">
      <c r="A32" s="8" t="s">
        <v>35</v>
      </c>
      <c r="B32" s="4"/>
      <c r="C32" s="8"/>
      <c r="D32" s="8"/>
      <c r="E32" s="49"/>
      <c r="F32" s="23">
        <v>16</v>
      </c>
      <c r="G32" s="49"/>
      <c r="H32" s="29">
        <v>171707</v>
      </c>
      <c r="I32" s="30"/>
      <c r="J32" s="29">
        <v>0</v>
      </c>
      <c r="K32" s="31"/>
      <c r="L32" s="29">
        <v>171707</v>
      </c>
      <c r="M32" s="29"/>
      <c r="N32" s="29">
        <v>0</v>
      </c>
    </row>
    <row r="33" spans="1:14" ht="22.7" customHeight="1">
      <c r="A33" s="8"/>
      <c r="B33" s="4" t="s">
        <v>36</v>
      </c>
      <c r="C33" s="8"/>
      <c r="D33" s="8"/>
      <c r="E33" s="49"/>
      <c r="F33" s="28"/>
      <c r="G33" s="49"/>
      <c r="H33" s="29"/>
      <c r="I33" s="30"/>
      <c r="J33" s="29"/>
      <c r="K33" s="31"/>
      <c r="L33" s="29"/>
      <c r="M33" s="29"/>
      <c r="N33" s="29"/>
    </row>
    <row r="34" spans="1:14" ht="22.7" customHeight="1">
      <c r="A34" s="8" t="s">
        <v>37</v>
      </c>
      <c r="B34" s="4"/>
      <c r="C34" s="8"/>
      <c r="D34" s="8"/>
      <c r="E34" s="49"/>
      <c r="F34" s="23">
        <v>5</v>
      </c>
      <c r="G34" s="49"/>
      <c r="H34" s="29">
        <v>137261</v>
      </c>
      <c r="I34" s="30"/>
      <c r="J34" s="29">
        <v>83551</v>
      </c>
      <c r="K34" s="31"/>
      <c r="L34" s="29">
        <v>137261</v>
      </c>
      <c r="M34" s="29"/>
      <c r="N34" s="29">
        <v>83551</v>
      </c>
    </row>
    <row r="35" spans="1:14" ht="22.7" customHeight="1">
      <c r="A35" s="8" t="s">
        <v>38</v>
      </c>
      <c r="B35" s="4"/>
      <c r="C35" s="8"/>
      <c r="D35" s="8"/>
      <c r="E35" s="49"/>
      <c r="F35" s="28">
        <v>13</v>
      </c>
      <c r="G35" s="49"/>
      <c r="H35" s="29">
        <v>103092</v>
      </c>
      <c r="I35" s="30"/>
      <c r="J35" s="29">
        <v>149600</v>
      </c>
      <c r="K35" s="31"/>
      <c r="L35" s="29">
        <v>103092</v>
      </c>
      <c r="M35" s="29"/>
      <c r="N35" s="29">
        <v>149600</v>
      </c>
    </row>
    <row r="36" spans="1:14" ht="22.7" customHeight="1">
      <c r="A36" s="8" t="s">
        <v>39</v>
      </c>
      <c r="C36" s="16"/>
      <c r="D36" s="16"/>
      <c r="E36" s="49"/>
      <c r="F36" s="23">
        <v>14</v>
      </c>
      <c r="G36" s="51"/>
      <c r="H36" s="29">
        <v>122174</v>
      </c>
      <c r="I36" s="30"/>
      <c r="J36" s="29">
        <v>139090</v>
      </c>
      <c r="K36" s="31"/>
      <c r="L36" s="29">
        <v>122060</v>
      </c>
      <c r="M36" s="29"/>
      <c r="N36" s="29">
        <v>139090</v>
      </c>
    </row>
    <row r="37" spans="1:14" s="39" customFormat="1" ht="22.7" customHeight="1">
      <c r="A37" s="2" t="s">
        <v>40</v>
      </c>
      <c r="B37" s="52"/>
      <c r="C37" s="32"/>
      <c r="D37" s="32"/>
      <c r="E37" s="53"/>
      <c r="F37" s="54"/>
      <c r="G37" s="55"/>
      <c r="H37" s="35">
        <f>SUM(H29:H36)</f>
        <v>983381</v>
      </c>
      <c r="I37" s="56"/>
      <c r="J37" s="35">
        <f>SUM(J29:J36)</f>
        <v>710351</v>
      </c>
      <c r="K37" s="37"/>
      <c r="L37" s="35">
        <f>SUM(L29:L36)</f>
        <v>861414</v>
      </c>
      <c r="M37" s="38"/>
      <c r="N37" s="35">
        <f>SUM(N29:N36)</f>
        <v>656085</v>
      </c>
    </row>
    <row r="38" spans="1:14" s="39" customFormat="1" ht="22.7" customHeight="1">
      <c r="A38" s="1" t="s">
        <v>41</v>
      </c>
      <c r="B38" s="34"/>
      <c r="C38" s="1"/>
      <c r="D38" s="1"/>
      <c r="E38" s="57"/>
      <c r="F38" s="58"/>
      <c r="G38" s="55"/>
      <c r="H38" s="59"/>
      <c r="I38" s="59"/>
      <c r="J38" s="37"/>
      <c r="K38" s="37"/>
      <c r="L38" s="37"/>
      <c r="M38" s="37"/>
      <c r="N38" s="37"/>
    </row>
    <row r="39" spans="1:14" ht="22.7" customHeight="1">
      <c r="A39" s="60" t="s">
        <v>42</v>
      </c>
      <c r="C39" s="16"/>
      <c r="D39" s="16"/>
      <c r="E39" s="61"/>
      <c r="F39" s="23">
        <v>15</v>
      </c>
      <c r="G39" s="51"/>
      <c r="H39" s="29">
        <v>0</v>
      </c>
      <c r="I39" s="62"/>
      <c r="J39" s="29">
        <v>63331</v>
      </c>
      <c r="K39" s="62"/>
      <c r="L39" s="29">
        <v>0</v>
      </c>
      <c r="M39" s="63"/>
      <c r="N39" s="29">
        <v>0</v>
      </c>
    </row>
    <row r="40" spans="1:14" ht="22.7" customHeight="1">
      <c r="A40" s="60" t="s">
        <v>43</v>
      </c>
      <c r="C40" s="16"/>
      <c r="D40" s="16"/>
      <c r="E40" s="61"/>
      <c r="F40" s="28">
        <v>16</v>
      </c>
      <c r="G40" s="51"/>
      <c r="H40" s="29">
        <v>2400</v>
      </c>
      <c r="I40" s="62"/>
      <c r="J40" s="29">
        <v>153385</v>
      </c>
      <c r="K40" s="62"/>
      <c r="L40" s="29">
        <v>2400</v>
      </c>
      <c r="M40" s="63"/>
      <c r="N40" s="29">
        <v>153385</v>
      </c>
    </row>
    <row r="41" spans="1:14" ht="22.7" customHeight="1">
      <c r="A41" s="8" t="s">
        <v>44</v>
      </c>
      <c r="C41" s="16"/>
      <c r="D41" s="16"/>
      <c r="E41" s="61"/>
      <c r="F41" s="23">
        <v>10</v>
      </c>
      <c r="G41" s="51"/>
      <c r="H41" s="29">
        <v>0</v>
      </c>
      <c r="I41" s="62"/>
      <c r="J41" s="29">
        <v>2755</v>
      </c>
      <c r="K41" s="62"/>
      <c r="L41" s="29">
        <v>0</v>
      </c>
      <c r="M41" s="63"/>
      <c r="N41" s="29">
        <v>2755</v>
      </c>
    </row>
    <row r="42" spans="1:14" ht="22.7" customHeight="1">
      <c r="A42" s="8" t="s">
        <v>45</v>
      </c>
      <c r="C42" s="16"/>
      <c r="D42" s="16"/>
      <c r="E42" s="61"/>
      <c r="F42" s="28">
        <v>22</v>
      </c>
      <c r="G42" s="51"/>
      <c r="H42" s="29">
        <v>75437</v>
      </c>
      <c r="I42" s="62"/>
      <c r="J42" s="29">
        <v>76058</v>
      </c>
      <c r="K42" s="62"/>
      <c r="L42" s="29">
        <v>62126</v>
      </c>
      <c r="M42" s="63"/>
      <c r="N42" s="29">
        <v>62393</v>
      </c>
    </row>
    <row r="43" spans="1:14" ht="22.7" customHeight="1">
      <c r="A43" s="16" t="s">
        <v>46</v>
      </c>
      <c r="C43" s="16"/>
      <c r="D43" s="16"/>
      <c r="E43" s="61"/>
      <c r="F43" s="28"/>
      <c r="G43" s="61"/>
      <c r="H43" s="29">
        <v>5094</v>
      </c>
      <c r="I43" s="62"/>
      <c r="J43" s="29">
        <v>3585</v>
      </c>
      <c r="K43" s="62"/>
      <c r="L43" s="29">
        <v>5094</v>
      </c>
      <c r="M43" s="63"/>
      <c r="N43" s="29">
        <v>3585</v>
      </c>
    </row>
    <row r="44" spans="1:14" ht="22.7" customHeight="1">
      <c r="A44" s="16" t="s">
        <v>47</v>
      </c>
      <c r="C44" s="16"/>
      <c r="D44" s="16"/>
      <c r="E44" s="61"/>
      <c r="F44" s="28">
        <v>17</v>
      </c>
      <c r="G44" s="61"/>
      <c r="H44" s="29">
        <v>14999</v>
      </c>
      <c r="I44" s="62"/>
      <c r="J44" s="29">
        <v>1356</v>
      </c>
      <c r="K44" s="62"/>
      <c r="L44" s="29">
        <v>14999</v>
      </c>
      <c r="M44" s="63"/>
      <c r="N44" s="29">
        <v>1356</v>
      </c>
    </row>
    <row r="45" spans="1:14" ht="22.7" customHeight="1">
      <c r="A45" s="16" t="s">
        <v>48</v>
      </c>
      <c r="C45" s="16"/>
      <c r="D45" s="16"/>
      <c r="E45" s="61"/>
      <c r="F45" s="28">
        <v>17</v>
      </c>
      <c r="G45" s="61"/>
      <c r="H45" s="29">
        <v>1987</v>
      </c>
      <c r="I45" s="62"/>
      <c r="J45" s="29">
        <v>180</v>
      </c>
      <c r="K45" s="62"/>
      <c r="L45" s="29">
        <v>1987</v>
      </c>
      <c r="M45" s="63"/>
      <c r="N45" s="29">
        <v>180</v>
      </c>
    </row>
    <row r="46" spans="1:14" ht="22.7" customHeight="1">
      <c r="A46" s="16" t="s">
        <v>49</v>
      </c>
      <c r="C46" s="16"/>
      <c r="D46" s="16"/>
      <c r="E46" s="61"/>
      <c r="F46" s="28"/>
      <c r="G46" s="61"/>
      <c r="H46" s="29">
        <v>14450</v>
      </c>
      <c r="I46" s="62"/>
      <c r="J46" s="29">
        <v>14450</v>
      </c>
      <c r="K46" s="62"/>
      <c r="L46" s="29">
        <v>0</v>
      </c>
      <c r="M46" s="63"/>
      <c r="N46" s="29">
        <v>0</v>
      </c>
    </row>
    <row r="47" spans="1:14" ht="22.7" customHeight="1">
      <c r="A47" s="16" t="s">
        <v>50</v>
      </c>
      <c r="C47" s="16"/>
      <c r="D47" s="16"/>
      <c r="E47" s="61"/>
      <c r="F47" s="28"/>
      <c r="G47" s="61"/>
      <c r="H47" s="29">
        <v>5451</v>
      </c>
      <c r="I47" s="30"/>
      <c r="J47" s="29">
        <v>6078</v>
      </c>
      <c r="K47" s="31"/>
      <c r="L47" s="29">
        <v>5451</v>
      </c>
      <c r="M47" s="29"/>
      <c r="N47" s="29">
        <v>6078</v>
      </c>
    </row>
    <row r="48" spans="1:14" s="39" customFormat="1" ht="22.7" customHeight="1">
      <c r="A48" s="2" t="s">
        <v>51</v>
      </c>
      <c r="B48" s="1"/>
      <c r="C48" s="32"/>
      <c r="D48" s="1"/>
      <c r="E48" s="57"/>
      <c r="F48" s="64"/>
      <c r="G48" s="57"/>
      <c r="H48" s="65">
        <f>SUM(H39:H47)</f>
        <v>119818</v>
      </c>
      <c r="I48" s="66"/>
      <c r="J48" s="65">
        <f>SUM(J39:J47)</f>
        <v>321178</v>
      </c>
      <c r="K48" s="66"/>
      <c r="L48" s="65">
        <f>SUM(L39:L47)</f>
        <v>92057</v>
      </c>
      <c r="M48" s="37"/>
      <c r="N48" s="65">
        <f>SUM(N39:N47)</f>
        <v>229732</v>
      </c>
    </row>
    <row r="49" spans="1:14" s="39" customFormat="1" ht="22.7" customHeight="1">
      <c r="A49" s="2" t="s">
        <v>52</v>
      </c>
      <c r="B49" s="1"/>
      <c r="D49" s="1"/>
      <c r="E49" s="57"/>
      <c r="F49" s="64"/>
      <c r="G49" s="57"/>
      <c r="H49" s="65">
        <f>H37+H48</f>
        <v>1103199</v>
      </c>
      <c r="I49" s="66"/>
      <c r="J49" s="65">
        <f>J37+J48</f>
        <v>1031529</v>
      </c>
      <c r="K49" s="66"/>
      <c r="L49" s="65">
        <f>L37+L48</f>
        <v>953471</v>
      </c>
      <c r="M49" s="66"/>
      <c r="N49" s="65">
        <f>N37+N48</f>
        <v>885817</v>
      </c>
    </row>
    <row r="50" spans="1:14" ht="22.7" customHeight="1">
      <c r="A50" s="1" t="s">
        <v>53</v>
      </c>
      <c r="B50" s="16"/>
      <c r="C50" s="67"/>
      <c r="D50" s="67"/>
      <c r="E50" s="61"/>
      <c r="F50" s="28"/>
      <c r="G50" s="61"/>
      <c r="H50" s="68"/>
      <c r="I50" s="68"/>
      <c r="J50" s="68"/>
      <c r="K50" s="48"/>
      <c r="L50" s="26"/>
      <c r="M50" s="26"/>
      <c r="N50" s="26"/>
    </row>
    <row r="51" spans="1:14" ht="22.7" customHeight="1">
      <c r="A51" s="16" t="s">
        <v>54</v>
      </c>
      <c r="C51" s="67"/>
      <c r="D51" s="67"/>
      <c r="E51" s="61"/>
      <c r="F51" s="28"/>
      <c r="G51" s="61"/>
      <c r="H51" s="68"/>
      <c r="I51" s="68"/>
      <c r="J51" s="68"/>
      <c r="K51" s="48"/>
      <c r="L51" s="26"/>
      <c r="M51" s="26"/>
      <c r="N51" s="26"/>
    </row>
    <row r="52" spans="1:14" ht="22.7" customHeight="1">
      <c r="A52" s="16" t="s">
        <v>55</v>
      </c>
      <c r="B52" s="4"/>
      <c r="C52" s="60"/>
      <c r="E52" s="61"/>
      <c r="F52" s="28">
        <v>18</v>
      </c>
      <c r="G52" s="17"/>
      <c r="H52" s="31">
        <v>2144542</v>
      </c>
      <c r="I52" s="69"/>
      <c r="J52" s="31">
        <v>1949522</v>
      </c>
      <c r="K52" s="31"/>
      <c r="L52" s="31">
        <v>2144542</v>
      </c>
      <c r="M52" s="31"/>
      <c r="N52" s="31">
        <v>1949522</v>
      </c>
    </row>
    <row r="53" spans="1:14" ht="22.7" customHeight="1">
      <c r="A53" s="16" t="s">
        <v>56</v>
      </c>
      <c r="B53" s="4"/>
      <c r="C53" s="60"/>
      <c r="E53" s="61"/>
      <c r="F53" s="28">
        <v>18</v>
      </c>
      <c r="G53" s="17"/>
      <c r="H53" s="31">
        <v>-491188</v>
      </c>
      <c r="I53" s="69"/>
      <c r="J53" s="31">
        <v>-304904</v>
      </c>
      <c r="K53" s="31"/>
      <c r="L53" s="31">
        <v>-491188</v>
      </c>
      <c r="M53" s="31"/>
      <c r="N53" s="31">
        <v>-304904</v>
      </c>
    </row>
    <row r="54" spans="1:14" ht="22.7" customHeight="1">
      <c r="A54" s="67" t="s">
        <v>57</v>
      </c>
      <c r="C54" s="70"/>
      <c r="D54" s="52"/>
      <c r="E54" s="53"/>
      <c r="F54" s="23"/>
      <c r="G54" s="53"/>
      <c r="H54" s="31"/>
      <c r="I54" s="71"/>
      <c r="J54" s="31"/>
      <c r="K54" s="31"/>
      <c r="L54" s="31"/>
      <c r="M54" s="29"/>
      <c r="N54" s="31"/>
    </row>
    <row r="55" spans="1:14" ht="22.7" customHeight="1">
      <c r="A55" s="16" t="s">
        <v>58</v>
      </c>
      <c r="D55" s="16"/>
      <c r="E55" s="49"/>
      <c r="F55" s="72"/>
      <c r="G55" s="49"/>
      <c r="H55" s="4"/>
      <c r="I55" s="4"/>
      <c r="J55" s="4"/>
      <c r="K55" s="21"/>
      <c r="L55" s="4"/>
      <c r="M55" s="4"/>
      <c r="N55" s="4"/>
    </row>
    <row r="56" spans="1:14" ht="22.7" customHeight="1">
      <c r="A56" s="16" t="s">
        <v>59</v>
      </c>
      <c r="D56" s="16"/>
      <c r="E56" s="49"/>
      <c r="F56" s="72"/>
      <c r="G56" s="49"/>
      <c r="H56" s="31">
        <v>7056</v>
      </c>
      <c r="I56" s="73"/>
      <c r="J56" s="31">
        <v>7056</v>
      </c>
      <c r="K56" s="31"/>
      <c r="L56" s="31">
        <v>7056</v>
      </c>
      <c r="M56" s="31"/>
      <c r="N56" s="31">
        <v>7056</v>
      </c>
    </row>
    <row r="57" spans="1:14" ht="22.7" customHeight="1">
      <c r="A57" s="16" t="s">
        <v>60</v>
      </c>
      <c r="F57" s="28"/>
      <c r="H57" s="31">
        <v>-1773663</v>
      </c>
      <c r="I57" s="73"/>
      <c r="J57" s="31">
        <v>-1656379</v>
      </c>
      <c r="K57" s="31"/>
      <c r="L57" s="31">
        <v>-1783422</v>
      </c>
      <c r="M57" s="31"/>
      <c r="N57" s="31">
        <v>-1629412</v>
      </c>
    </row>
    <row r="58" spans="1:14" ht="22.7" customHeight="1">
      <c r="A58" s="16" t="s">
        <v>61</v>
      </c>
      <c r="B58" s="16"/>
      <c r="F58" s="28"/>
      <c r="H58" s="74">
        <v>229394</v>
      </c>
      <c r="I58" s="73"/>
      <c r="J58" s="74">
        <v>232343</v>
      </c>
      <c r="K58" s="31"/>
      <c r="L58" s="74">
        <v>179910</v>
      </c>
      <c r="M58" s="31"/>
      <c r="N58" s="74">
        <v>181445</v>
      </c>
    </row>
    <row r="59" spans="1:14" ht="22.7" customHeight="1">
      <c r="A59" s="32" t="s">
        <v>62</v>
      </c>
      <c r="B59" s="16"/>
      <c r="C59" s="1"/>
      <c r="H59" s="65">
        <f>SUM(H52:H58)</f>
        <v>116141</v>
      </c>
      <c r="I59" s="76"/>
      <c r="J59" s="65">
        <f>SUM(J52:J58)</f>
        <v>227638</v>
      </c>
      <c r="K59" s="66"/>
      <c r="L59" s="65">
        <f>SUM(L52:L58)</f>
        <v>56898</v>
      </c>
      <c r="M59" s="76">
        <v>0</v>
      </c>
      <c r="N59" s="65">
        <f>SUM(N52:N58)</f>
        <v>203707</v>
      </c>
    </row>
    <row r="60" spans="1:14" ht="22.7" customHeight="1" thickBot="1">
      <c r="A60" s="32" t="s">
        <v>63</v>
      </c>
      <c r="B60" s="16"/>
      <c r="C60" s="1"/>
      <c r="H60" s="77">
        <f>H49+H59</f>
        <v>1219340</v>
      </c>
      <c r="I60" s="75"/>
      <c r="J60" s="77">
        <f>J49+J59</f>
        <v>1259167</v>
      </c>
      <c r="K60" s="66"/>
      <c r="L60" s="77">
        <f>L49+L59</f>
        <v>1010369</v>
      </c>
      <c r="M60" s="75"/>
      <c r="N60" s="77">
        <f>N49+N59</f>
        <v>1089524</v>
      </c>
    </row>
    <row r="61" spans="1:14" ht="22.7" customHeight="1" thickTop="1">
      <c r="A61" s="16"/>
      <c r="B61" s="16"/>
      <c r="C61" s="16"/>
      <c r="D61" s="16"/>
    </row>
  </sheetData>
  <mergeCells count="2">
    <mergeCell ref="H4:J4"/>
    <mergeCell ref="L4:N4"/>
  </mergeCells>
  <pageMargins left="0.74803149606299213" right="0.31496062992125984" top="0.59055118110236227" bottom="0.59055118110236227" header="0.51181102362204722" footer="0.51181102362204722"/>
  <pageSetup paperSize="9" scale="83" firstPageNumber="3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Roman,Regular"&amp;P</oddFooter>
  </headerFooter>
  <rowBreaks count="1" manualBreakCount="1">
    <brk id="26" max="14" man="1"/>
  </rowBreaks>
  <ignoredErrors>
    <ignoredError sqref="F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0913-BAED-4764-94E1-5942C8EB2BC7}">
  <sheetPr>
    <pageSetUpPr fitToPage="1"/>
  </sheetPr>
  <dimension ref="A1:L29"/>
  <sheetViews>
    <sheetView view="pageBreakPreview" zoomScale="85" zoomScaleNormal="100" zoomScaleSheetLayoutView="85" workbookViewId="0">
      <selection activeCell="C15" sqref="C15"/>
    </sheetView>
  </sheetViews>
  <sheetFormatPr defaultColWidth="8.85546875" defaultRowHeight="22.7" customHeight="1"/>
  <cols>
    <col min="1" max="1" width="1.7109375" style="95" customWidth="1"/>
    <col min="2" max="2" width="42.42578125" style="95" customWidth="1"/>
    <col min="3" max="3" width="0.28515625" style="95" customWidth="1"/>
    <col min="4" max="4" width="4.5703125" style="95" bestFit="1" customWidth="1"/>
    <col min="5" max="5" width="0.28515625" style="95" customWidth="1"/>
    <col min="6" max="6" width="13.7109375" style="95" customWidth="1"/>
    <col min="7" max="7" width="0.28515625" style="95" customWidth="1"/>
    <col min="8" max="8" width="13.7109375" style="95" customWidth="1"/>
    <col min="9" max="9" width="0.28515625" style="95" customWidth="1"/>
    <col min="10" max="10" width="13.7109375" style="95" customWidth="1"/>
    <col min="11" max="11" width="0.28515625" style="95" customWidth="1"/>
    <col min="12" max="12" width="15" style="95" bestFit="1" customWidth="1"/>
    <col min="13" max="16384" width="8.85546875" style="100"/>
  </cols>
  <sheetData>
    <row r="1" spans="1:12" s="80" customFormat="1" ht="22.7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80" customFormat="1" ht="22.7" customHeight="1">
      <c r="A2" s="82" t="s">
        <v>64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3" t="s">
        <v>9</v>
      </c>
    </row>
    <row r="3" spans="1:12" s="80" customFormat="1" ht="22.7" customHeight="1">
      <c r="A3" s="84" t="s">
        <v>65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 t="s">
        <v>3</v>
      </c>
    </row>
    <row r="4" spans="1:12" s="80" customFormat="1" ht="22.7" customHeight="1">
      <c r="A4" s="87"/>
      <c r="B4" s="87"/>
      <c r="C4" s="88"/>
      <c r="D4" s="88"/>
      <c r="E4" s="88"/>
      <c r="F4" s="177" t="s">
        <v>4</v>
      </c>
      <c r="G4" s="177"/>
      <c r="H4" s="177"/>
      <c r="I4" s="88"/>
      <c r="J4" s="177" t="s">
        <v>5</v>
      </c>
      <c r="K4" s="177"/>
      <c r="L4" s="177"/>
    </row>
    <row r="5" spans="1:12" s="93" customFormat="1" ht="22.7" customHeight="1">
      <c r="A5" s="89"/>
      <c r="B5" s="89"/>
      <c r="C5" s="90"/>
      <c r="D5" s="91"/>
      <c r="E5" s="90"/>
      <c r="F5" s="92">
        <v>2025</v>
      </c>
      <c r="G5" s="90"/>
      <c r="H5" s="92">
        <v>2024</v>
      </c>
      <c r="I5" s="90"/>
      <c r="J5" s="92">
        <f>F5</f>
        <v>2025</v>
      </c>
      <c r="K5" s="90"/>
      <c r="L5" s="92">
        <f>H5</f>
        <v>2024</v>
      </c>
    </row>
    <row r="6" spans="1:12" ht="22.7" customHeight="1">
      <c r="A6" s="94" t="s">
        <v>66</v>
      </c>
      <c r="C6" s="96"/>
      <c r="D6" s="97"/>
      <c r="E6" s="88"/>
      <c r="F6" s="98">
        <v>2908</v>
      </c>
      <c r="G6" s="98"/>
      <c r="H6" s="98">
        <v>7183</v>
      </c>
      <c r="I6" s="99"/>
      <c r="J6" s="98">
        <v>2589</v>
      </c>
      <c r="K6" s="98"/>
      <c r="L6" s="98">
        <v>7183</v>
      </c>
    </row>
    <row r="7" spans="1:12" s="80" customFormat="1" ht="22.7" customHeight="1">
      <c r="A7" s="95" t="s">
        <v>68</v>
      </c>
      <c r="B7" s="95"/>
      <c r="C7" s="96"/>
      <c r="D7" s="97"/>
      <c r="E7" s="88"/>
      <c r="F7" s="102">
        <v>0</v>
      </c>
      <c r="G7" s="102"/>
      <c r="H7" s="102">
        <v>-4464</v>
      </c>
      <c r="I7" s="103"/>
      <c r="J7" s="102">
        <v>0</v>
      </c>
      <c r="K7" s="102"/>
      <c r="L7" s="102">
        <v>-4680</v>
      </c>
    </row>
    <row r="8" spans="1:12" s="80" customFormat="1" ht="22.7" customHeight="1">
      <c r="A8" s="107" t="s">
        <v>69</v>
      </c>
      <c r="B8" s="94"/>
      <c r="C8" s="104"/>
      <c r="D8" s="105"/>
      <c r="E8" s="106"/>
      <c r="F8" s="108">
        <f>SUM(F6:F7)</f>
        <v>2908</v>
      </c>
      <c r="G8" s="98"/>
      <c r="H8" s="108">
        <f>SUM(H6:H7)</f>
        <v>2719</v>
      </c>
      <c r="I8" s="99"/>
      <c r="J8" s="108">
        <f>SUM(J6:J7)</f>
        <v>2589</v>
      </c>
      <c r="K8" s="98"/>
      <c r="L8" s="108">
        <f>SUM(L6:L7)</f>
        <v>2503</v>
      </c>
    </row>
    <row r="9" spans="1:12" s="80" customFormat="1" ht="22.7" customHeight="1">
      <c r="A9" s="95" t="s">
        <v>70</v>
      </c>
      <c r="B9" s="95"/>
      <c r="C9" s="96"/>
      <c r="D9" s="97"/>
      <c r="E9" s="88"/>
      <c r="F9" s="102">
        <v>-393</v>
      </c>
      <c r="G9" s="102"/>
      <c r="H9" s="102">
        <v>29350</v>
      </c>
      <c r="I9" s="103"/>
      <c r="J9" s="102">
        <v>-393</v>
      </c>
      <c r="K9" s="102"/>
      <c r="L9" s="102">
        <v>29234</v>
      </c>
    </row>
    <row r="10" spans="1:12" s="80" customFormat="1" ht="22.7" customHeight="1">
      <c r="A10" s="95" t="s">
        <v>71</v>
      </c>
      <c r="B10" s="95"/>
      <c r="C10" s="96"/>
      <c r="D10" s="97"/>
      <c r="E10" s="88"/>
      <c r="F10" s="102">
        <v>0</v>
      </c>
      <c r="G10" s="102"/>
      <c r="H10" s="102">
        <v>3</v>
      </c>
      <c r="I10" s="103"/>
      <c r="J10" s="102">
        <v>0</v>
      </c>
      <c r="K10" s="102"/>
      <c r="L10" s="102">
        <v>144</v>
      </c>
    </row>
    <row r="11" spans="1:12" s="80" customFormat="1" ht="22.7" customHeight="1">
      <c r="A11" s="95" t="s">
        <v>72</v>
      </c>
      <c r="B11" s="95"/>
      <c r="C11" s="96"/>
      <c r="D11" s="97"/>
      <c r="E11" s="88"/>
      <c r="F11" s="102">
        <v>-17728</v>
      </c>
      <c r="G11" s="102"/>
      <c r="H11" s="102">
        <v>-8887</v>
      </c>
      <c r="I11" s="103"/>
      <c r="J11" s="102">
        <v>-17728</v>
      </c>
      <c r="K11" s="102"/>
      <c r="L11" s="102">
        <v>-8887</v>
      </c>
    </row>
    <row r="12" spans="1:12" s="80" customFormat="1" ht="22.7" customHeight="1">
      <c r="A12" s="95" t="s">
        <v>73</v>
      </c>
      <c r="B12" s="95"/>
      <c r="C12" s="96"/>
      <c r="D12" s="97"/>
      <c r="E12" s="88"/>
      <c r="F12" s="101">
        <v>-9708</v>
      </c>
      <c r="G12" s="102"/>
      <c r="H12" s="101">
        <v>-7979</v>
      </c>
      <c r="I12" s="103"/>
      <c r="J12" s="101">
        <v>-8614</v>
      </c>
      <c r="K12" s="102"/>
      <c r="L12" s="101">
        <v>-7612</v>
      </c>
    </row>
    <row r="13" spans="1:12" s="109" customFormat="1" ht="22.7" customHeight="1">
      <c r="A13" s="107" t="s">
        <v>74</v>
      </c>
      <c r="B13" s="94"/>
      <c r="C13" s="104"/>
      <c r="D13" s="105"/>
      <c r="E13" s="106"/>
      <c r="F13" s="98">
        <f>SUM(F8:F12)</f>
        <v>-24921</v>
      </c>
      <c r="G13" s="98"/>
      <c r="H13" s="98">
        <f>SUM(H8:H12)</f>
        <v>15206</v>
      </c>
      <c r="I13" s="99"/>
      <c r="J13" s="98">
        <f>SUM(J8:J12)</f>
        <v>-24146</v>
      </c>
      <c r="K13" s="98"/>
      <c r="L13" s="98">
        <f>SUM(L8:L12)</f>
        <v>15382</v>
      </c>
    </row>
    <row r="14" spans="1:12" s="80" customFormat="1" ht="22.7" customHeight="1">
      <c r="A14" s="110" t="s">
        <v>76</v>
      </c>
      <c r="B14" s="95"/>
      <c r="C14" s="96"/>
      <c r="D14" s="97"/>
      <c r="E14" s="88"/>
      <c r="F14" s="102">
        <v>233</v>
      </c>
      <c r="G14" s="102"/>
      <c r="H14" s="102">
        <v>-1174</v>
      </c>
      <c r="I14" s="103"/>
      <c r="J14" s="102">
        <v>233</v>
      </c>
      <c r="K14" s="102"/>
      <c r="L14" s="102">
        <v>-1174</v>
      </c>
    </row>
    <row r="15" spans="1:12" s="80" customFormat="1" ht="22.7" customHeight="1">
      <c r="A15" s="95" t="s">
        <v>77</v>
      </c>
      <c r="B15" s="95"/>
      <c r="C15" s="96"/>
      <c r="D15" s="97"/>
      <c r="E15" s="88"/>
      <c r="F15" s="102">
        <v>4764</v>
      </c>
      <c r="G15" s="102"/>
      <c r="H15" s="102">
        <v>-7924</v>
      </c>
      <c r="I15" s="103"/>
      <c r="J15" s="102">
        <v>4706.2253499999997</v>
      </c>
      <c r="K15" s="102"/>
      <c r="L15" s="102">
        <v>-7924.1292399999993</v>
      </c>
    </row>
    <row r="16" spans="1:12" s="80" customFormat="1" ht="22.7" customHeight="1">
      <c r="A16" s="95" t="s">
        <v>78</v>
      </c>
      <c r="B16" s="95"/>
      <c r="C16" s="96"/>
      <c r="D16" s="97"/>
      <c r="E16" s="88"/>
      <c r="F16" s="102">
        <v>-482</v>
      </c>
      <c r="G16" s="102"/>
      <c r="H16" s="102">
        <v>0</v>
      </c>
      <c r="I16" s="103"/>
      <c r="J16" s="102">
        <v>-482</v>
      </c>
      <c r="K16" s="102"/>
      <c r="L16" s="102">
        <v>0</v>
      </c>
    </row>
    <row r="17" spans="1:12" s="80" customFormat="1" ht="22.7" customHeight="1">
      <c r="A17" s="95" t="s">
        <v>79</v>
      </c>
      <c r="B17" s="95"/>
      <c r="C17" s="96"/>
      <c r="D17" s="97"/>
      <c r="E17" s="88"/>
      <c r="F17" s="101">
        <v>-12279</v>
      </c>
      <c r="G17" s="102"/>
      <c r="H17" s="101">
        <v>-24836</v>
      </c>
      <c r="I17" s="103"/>
      <c r="J17" s="101">
        <v>-11406</v>
      </c>
      <c r="K17" s="102"/>
      <c r="L17" s="101">
        <v>-13745</v>
      </c>
    </row>
    <row r="18" spans="1:12" s="109" customFormat="1" ht="22.7" customHeight="1">
      <c r="A18" s="94" t="s">
        <v>80</v>
      </c>
      <c r="B18" s="94"/>
      <c r="C18" s="104"/>
      <c r="D18" s="105"/>
      <c r="E18" s="106"/>
      <c r="F18" s="98">
        <f>SUM(F13:F17)</f>
        <v>-32685</v>
      </c>
      <c r="G18" s="98"/>
      <c r="H18" s="98">
        <f>SUM(H13:H17)</f>
        <v>-18728</v>
      </c>
      <c r="I18" s="99"/>
      <c r="J18" s="98">
        <f>SUM(J13:J17)</f>
        <v>-31094.774649999999</v>
      </c>
      <c r="K18" s="98"/>
      <c r="L18" s="98">
        <f>SUM(L13:L17)</f>
        <v>-7461.1292399999993</v>
      </c>
    </row>
    <row r="19" spans="1:12" s="80" customFormat="1" ht="22.7" customHeight="1">
      <c r="A19" s="95" t="s">
        <v>81</v>
      </c>
      <c r="B19" s="95"/>
      <c r="C19" s="96"/>
      <c r="D19" s="97"/>
      <c r="E19" s="88"/>
      <c r="F19" s="102">
        <v>101</v>
      </c>
      <c r="G19" s="102"/>
      <c r="H19" s="102">
        <v>162</v>
      </c>
      <c r="I19" s="103"/>
      <c r="J19" s="102">
        <v>101</v>
      </c>
      <c r="K19" s="102"/>
      <c r="L19" s="102">
        <v>162</v>
      </c>
    </row>
    <row r="20" spans="1:12" s="109" customFormat="1" ht="22.7" customHeight="1">
      <c r="A20" s="82" t="s">
        <v>82</v>
      </c>
      <c r="B20" s="94"/>
      <c r="C20" s="104"/>
      <c r="D20" s="105"/>
      <c r="E20" s="106"/>
      <c r="F20" s="108">
        <f>SUM(F18:F19)</f>
        <v>-32584</v>
      </c>
      <c r="G20" s="98"/>
      <c r="H20" s="108">
        <f>SUM(H18:H19)</f>
        <v>-18566</v>
      </c>
      <c r="I20" s="99"/>
      <c r="J20" s="108">
        <f>SUM(J18:J19)</f>
        <v>-30993.774649999999</v>
      </c>
      <c r="K20" s="98"/>
      <c r="L20" s="108">
        <f>SUM(L18:L19)</f>
        <v>-7299.1292399999993</v>
      </c>
    </row>
    <row r="21" spans="1:12" s="80" customFormat="1" ht="12" customHeight="1">
      <c r="A21" s="94"/>
      <c r="B21" s="94"/>
      <c r="C21" s="104"/>
      <c r="D21" s="105"/>
      <c r="E21" s="106"/>
      <c r="F21" s="98"/>
      <c r="G21" s="98"/>
      <c r="H21" s="98"/>
      <c r="I21" s="99"/>
      <c r="J21" s="98"/>
      <c r="K21" s="98"/>
      <c r="L21" s="98"/>
    </row>
    <row r="22" spans="1:12" s="80" customFormat="1" ht="23.25" customHeight="1">
      <c r="A22" s="94" t="s">
        <v>83</v>
      </c>
      <c r="B22" s="95"/>
      <c r="C22" s="96"/>
      <c r="D22" s="97"/>
      <c r="E22" s="88"/>
      <c r="F22" s="111">
        <v>0</v>
      </c>
      <c r="G22" s="112"/>
      <c r="H22" s="111">
        <v>0</v>
      </c>
      <c r="I22" s="81"/>
      <c r="J22" s="111">
        <v>0</v>
      </c>
      <c r="K22" s="113"/>
      <c r="L22" s="111">
        <v>0</v>
      </c>
    </row>
    <row r="23" spans="1:12" s="80" customFormat="1" ht="12" customHeight="1">
      <c r="A23" s="94"/>
      <c r="B23" s="95"/>
      <c r="C23" s="96"/>
      <c r="D23" s="97"/>
      <c r="E23" s="88"/>
      <c r="F23" s="114"/>
      <c r="G23" s="112"/>
      <c r="H23" s="114"/>
      <c r="I23" s="81"/>
      <c r="J23" s="114"/>
      <c r="K23" s="113"/>
      <c r="L23" s="114"/>
    </row>
    <row r="24" spans="1:12" s="80" customFormat="1" ht="23.25" customHeight="1" thickBot="1">
      <c r="A24" s="115" t="s">
        <v>84</v>
      </c>
      <c r="B24" s="95"/>
      <c r="C24" s="96"/>
      <c r="D24" s="97"/>
      <c r="E24" s="88"/>
      <c r="F24" s="116">
        <f>SUM(F20:F23)</f>
        <v>-32584</v>
      </c>
      <c r="G24" s="112"/>
      <c r="H24" s="116">
        <f>SUM(H20:H23)</f>
        <v>-18566</v>
      </c>
      <c r="I24" s="81"/>
      <c r="J24" s="116">
        <f>SUM(J20:J23)</f>
        <v>-30993.774649999999</v>
      </c>
      <c r="K24" s="113"/>
      <c r="L24" s="116">
        <f>SUM(L20:L23)</f>
        <v>-7299.1292399999993</v>
      </c>
    </row>
    <row r="25" spans="1:12" s="80" customFormat="1" ht="15.75" thickTop="1">
      <c r="A25" s="94"/>
      <c r="B25" s="95"/>
      <c r="C25" s="96"/>
      <c r="D25" s="97"/>
      <c r="E25" s="88"/>
      <c r="F25" s="112"/>
      <c r="G25" s="112"/>
      <c r="H25" s="112"/>
      <c r="I25" s="81"/>
      <c r="J25" s="112"/>
      <c r="K25" s="113"/>
      <c r="L25" s="112"/>
    </row>
    <row r="26" spans="1:12" s="80" customFormat="1" ht="22.7" customHeight="1">
      <c r="A26" s="117" t="s">
        <v>85</v>
      </c>
      <c r="B26" s="117"/>
      <c r="C26" s="96"/>
      <c r="D26" s="97"/>
      <c r="E26" s="88"/>
      <c r="F26" s="102"/>
      <c r="G26" s="102"/>
      <c r="H26" s="102"/>
      <c r="I26" s="103"/>
      <c r="J26" s="103"/>
      <c r="K26" s="103"/>
      <c r="L26" s="103"/>
    </row>
    <row r="27" spans="1:12" s="80" customFormat="1" ht="22.7" customHeight="1" thickBot="1">
      <c r="A27" s="110" t="s">
        <v>86</v>
      </c>
      <c r="C27" s="96"/>
      <c r="E27" s="88"/>
      <c r="F27" s="103">
        <v>-5.9499999999999997E-2</v>
      </c>
      <c r="G27" s="103"/>
      <c r="H27" s="103">
        <v>-3.6600000000000001E-2</v>
      </c>
      <c r="I27" s="103"/>
      <c r="J27" s="103">
        <v>-5.6599999999999998E-2</v>
      </c>
      <c r="K27" s="103"/>
      <c r="L27" s="103">
        <v>-1.44E-2</v>
      </c>
    </row>
    <row r="28" spans="1:12" s="80" customFormat="1" ht="22.7" customHeight="1" thickTop="1" thickBot="1">
      <c r="A28" s="110" t="s">
        <v>87</v>
      </c>
      <c r="C28" s="118"/>
      <c r="D28" s="88"/>
      <c r="E28" s="88"/>
      <c r="F28" s="119">
        <v>547450088</v>
      </c>
      <c r="G28" s="102"/>
      <c r="H28" s="119">
        <v>507341732</v>
      </c>
      <c r="I28" s="120"/>
      <c r="J28" s="119">
        <v>547450088</v>
      </c>
      <c r="K28" s="120"/>
      <c r="L28" s="119">
        <v>507341732</v>
      </c>
    </row>
    <row r="29" spans="1:12" s="80" customFormat="1" ht="22.7" customHeight="1" thickTop="1">
      <c r="A29" s="95"/>
      <c r="B29" s="87"/>
      <c r="C29" s="118"/>
      <c r="D29" s="97"/>
      <c r="E29" s="88"/>
      <c r="F29" s="81"/>
      <c r="G29" s="81"/>
      <c r="H29" s="81"/>
      <c r="I29" s="81"/>
      <c r="J29" s="81"/>
      <c r="K29" s="81"/>
      <c r="L29" s="81"/>
    </row>
  </sheetData>
  <mergeCells count="2">
    <mergeCell ref="F4:H4"/>
    <mergeCell ref="J4:L4"/>
  </mergeCells>
  <pageMargins left="0.74803149606299213" right="0.31496062992125984" top="0.59055118110236227" bottom="0.59055118110236227" header="0.51181102362204722" footer="0.51181102362204722"/>
  <pageSetup paperSize="9" scale="86" firstPageNumber="5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Roman,Regular"&amp;P</oddFooter>
  </headerFooter>
  <ignoredErrors>
    <ignoredError sqref="F8:H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1889C-5582-4BFB-A2EB-CBE6D575B916}">
  <sheetPr>
    <pageSetUpPr fitToPage="1"/>
  </sheetPr>
  <dimension ref="A1:L30"/>
  <sheetViews>
    <sheetView view="pageBreakPreview" zoomScale="85" zoomScaleNormal="100" zoomScaleSheetLayoutView="85" workbookViewId="0">
      <selection activeCell="C15" sqref="C15"/>
    </sheetView>
  </sheetViews>
  <sheetFormatPr defaultColWidth="8.85546875" defaultRowHeight="22.7" customHeight="1"/>
  <cols>
    <col min="1" max="1" width="1.7109375" style="95" customWidth="1"/>
    <col min="2" max="2" width="42.42578125" style="95" customWidth="1"/>
    <col min="3" max="3" width="0.28515625" style="95" customWidth="1"/>
    <col min="4" max="4" width="4.5703125" style="95" bestFit="1" customWidth="1"/>
    <col min="5" max="5" width="0.28515625" style="95" customWidth="1"/>
    <col min="6" max="6" width="13.7109375" style="95" customWidth="1"/>
    <col min="7" max="7" width="0.28515625" style="95" customWidth="1"/>
    <col min="8" max="8" width="13.7109375" style="95" customWidth="1"/>
    <col min="9" max="9" width="0.28515625" style="95" customWidth="1"/>
    <col min="10" max="10" width="13.7109375" style="95" customWidth="1"/>
    <col min="11" max="11" width="0.28515625" style="95" customWidth="1"/>
    <col min="12" max="12" width="15" style="95" bestFit="1" customWidth="1"/>
    <col min="13" max="16384" width="8.85546875" style="100"/>
  </cols>
  <sheetData>
    <row r="1" spans="1:12" s="80" customFormat="1" ht="22.7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80" customFormat="1" ht="22.7" customHeight="1">
      <c r="A2" s="82" t="s">
        <v>64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3" t="s">
        <v>9</v>
      </c>
    </row>
    <row r="3" spans="1:12" s="80" customFormat="1" ht="22.7" customHeight="1">
      <c r="A3" s="84" t="s">
        <v>88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 t="s">
        <v>3</v>
      </c>
    </row>
    <row r="4" spans="1:12" s="80" customFormat="1" ht="22.7" customHeight="1">
      <c r="A4" s="87"/>
      <c r="B4" s="87"/>
      <c r="C4" s="88"/>
      <c r="D4" s="88"/>
      <c r="E4" s="88"/>
      <c r="F4" s="177" t="s">
        <v>4</v>
      </c>
      <c r="G4" s="177"/>
      <c r="H4" s="177"/>
      <c r="I4" s="88"/>
      <c r="J4" s="177" t="s">
        <v>5</v>
      </c>
      <c r="K4" s="177"/>
      <c r="L4" s="177"/>
    </row>
    <row r="5" spans="1:12" s="93" customFormat="1" ht="22.7" customHeight="1">
      <c r="A5" s="89"/>
      <c r="B5" s="89"/>
      <c r="C5" s="90"/>
      <c r="D5" s="121" t="s">
        <v>8</v>
      </c>
      <c r="E5" s="90"/>
      <c r="F5" s="92">
        <v>2025</v>
      </c>
      <c r="G5" s="90"/>
      <c r="H5" s="92">
        <v>2024</v>
      </c>
      <c r="I5" s="90"/>
      <c r="J5" s="92">
        <f>F5</f>
        <v>2025</v>
      </c>
      <c r="K5" s="90"/>
      <c r="L5" s="92">
        <f>H5</f>
        <v>2024</v>
      </c>
    </row>
    <row r="6" spans="1:12" ht="22.7" customHeight="1">
      <c r="A6" s="94" t="s">
        <v>66</v>
      </c>
      <c r="C6" s="96"/>
      <c r="D6" s="97">
        <v>19</v>
      </c>
      <c r="E6" s="88"/>
      <c r="F6" s="98">
        <v>11015</v>
      </c>
      <c r="G6" s="98"/>
      <c r="H6" s="98">
        <v>60772</v>
      </c>
      <c r="I6" s="99"/>
      <c r="J6" s="98">
        <v>10554</v>
      </c>
      <c r="K6" s="98"/>
      <c r="L6" s="98">
        <v>60772</v>
      </c>
    </row>
    <row r="7" spans="1:12" s="80" customFormat="1" ht="22.7" customHeight="1">
      <c r="A7" s="95" t="s">
        <v>68</v>
      </c>
      <c r="B7" s="95"/>
      <c r="C7" s="96"/>
      <c r="D7" s="97"/>
      <c r="E7" s="88"/>
      <c r="F7" s="102">
        <v>-790</v>
      </c>
      <c r="G7" s="102"/>
      <c r="H7" s="102">
        <v>-31967</v>
      </c>
      <c r="I7" s="103"/>
      <c r="J7" s="102">
        <v>-790</v>
      </c>
      <c r="K7" s="102"/>
      <c r="L7" s="102">
        <v>-31903</v>
      </c>
    </row>
    <row r="8" spans="1:12" s="80" customFormat="1" ht="22.7" customHeight="1">
      <c r="A8" s="107" t="s">
        <v>69</v>
      </c>
      <c r="B8" s="94"/>
      <c r="C8" s="104"/>
      <c r="D8" s="105"/>
      <c r="E8" s="106"/>
      <c r="F8" s="108">
        <f>SUM(F6:F7)</f>
        <v>10225</v>
      </c>
      <c r="G8" s="98"/>
      <c r="H8" s="108">
        <f>SUM(H6:H7)</f>
        <v>28805</v>
      </c>
      <c r="I8" s="99"/>
      <c r="J8" s="108">
        <f>SUM(J6:J7)</f>
        <v>9764</v>
      </c>
      <c r="K8" s="98"/>
      <c r="L8" s="108">
        <f>SUM(L6:L7)</f>
        <v>28869</v>
      </c>
    </row>
    <row r="9" spans="1:12" s="80" customFormat="1" ht="22.7" customHeight="1">
      <c r="A9" s="95" t="s">
        <v>70</v>
      </c>
      <c r="B9" s="95"/>
      <c r="C9" s="96"/>
      <c r="D9" s="97">
        <v>19</v>
      </c>
      <c r="E9" s="88"/>
      <c r="F9" s="102">
        <v>5998</v>
      </c>
      <c r="G9" s="102"/>
      <c r="H9" s="102">
        <v>47018</v>
      </c>
      <c r="I9" s="103"/>
      <c r="J9" s="102">
        <v>5998</v>
      </c>
      <c r="K9" s="102"/>
      <c r="L9" s="102">
        <v>46898</v>
      </c>
    </row>
    <row r="10" spans="1:12" s="80" customFormat="1" ht="22.7" customHeight="1">
      <c r="A10" s="95" t="s">
        <v>71</v>
      </c>
      <c r="B10" s="95"/>
      <c r="C10" s="96"/>
      <c r="D10" s="97"/>
      <c r="E10" s="88"/>
      <c r="F10" s="102">
        <v>1</v>
      </c>
      <c r="G10" s="102"/>
      <c r="H10" s="102">
        <v>7</v>
      </c>
      <c r="I10" s="103"/>
      <c r="J10" s="102">
        <v>503</v>
      </c>
      <c r="K10" s="102"/>
      <c r="L10" s="102">
        <v>421</v>
      </c>
    </row>
    <row r="11" spans="1:12" s="80" customFormat="1" ht="22.7" customHeight="1">
      <c r="A11" s="95" t="s">
        <v>72</v>
      </c>
      <c r="B11" s="95"/>
      <c r="C11" s="96"/>
      <c r="D11" s="97"/>
      <c r="E11" s="88"/>
      <c r="F11" s="102">
        <v>-38639</v>
      </c>
      <c r="G11" s="102"/>
      <c r="H11" s="102">
        <v>-59454</v>
      </c>
      <c r="I11" s="103"/>
      <c r="J11" s="102">
        <v>-38639</v>
      </c>
      <c r="K11" s="102"/>
      <c r="L11" s="102">
        <v>-59454</v>
      </c>
    </row>
    <row r="12" spans="1:12" s="80" customFormat="1" ht="22.7" customHeight="1">
      <c r="A12" s="95" t="s">
        <v>73</v>
      </c>
      <c r="B12" s="95"/>
      <c r="C12" s="96"/>
      <c r="D12" s="97"/>
      <c r="E12" s="88"/>
      <c r="F12" s="101">
        <v>-55487</v>
      </c>
      <c r="G12" s="102"/>
      <c r="H12" s="101">
        <v>-59059</v>
      </c>
      <c r="I12" s="103"/>
      <c r="J12" s="101">
        <v>-52170</v>
      </c>
      <c r="K12" s="102"/>
      <c r="L12" s="101">
        <v>-58615</v>
      </c>
    </row>
    <row r="13" spans="1:12" s="109" customFormat="1" ht="22.7" customHeight="1">
      <c r="A13" s="107" t="s">
        <v>74</v>
      </c>
      <c r="B13" s="94"/>
      <c r="C13" s="104"/>
      <c r="D13" s="105"/>
      <c r="E13" s="106"/>
      <c r="F13" s="98">
        <f>SUM(F8:F12)</f>
        <v>-77902</v>
      </c>
      <c r="G13" s="98"/>
      <c r="H13" s="98">
        <f>SUM(H8:H12)</f>
        <v>-42683</v>
      </c>
      <c r="I13" s="99"/>
      <c r="J13" s="98">
        <f>SUM(J8:J12)</f>
        <v>-74544</v>
      </c>
      <c r="K13" s="98"/>
      <c r="L13" s="98">
        <f>SUM(L8:L12)</f>
        <v>-41881</v>
      </c>
    </row>
    <row r="14" spans="1:12" s="80" customFormat="1" ht="22.7" customHeight="1">
      <c r="A14" s="95" t="s">
        <v>75</v>
      </c>
      <c r="B14" s="95"/>
      <c r="C14" s="96"/>
      <c r="D14" s="97"/>
      <c r="E14" s="88"/>
      <c r="F14" s="102">
        <v>0</v>
      </c>
      <c r="G14" s="102"/>
      <c r="H14" s="102">
        <v>551</v>
      </c>
      <c r="I14" s="103"/>
      <c r="J14" s="102">
        <v>0</v>
      </c>
      <c r="K14" s="102"/>
      <c r="L14" s="102">
        <v>551</v>
      </c>
    </row>
    <row r="15" spans="1:12" s="80" customFormat="1" ht="22.7" customHeight="1">
      <c r="A15" s="95" t="s">
        <v>89</v>
      </c>
      <c r="B15" s="95"/>
      <c r="C15" s="96"/>
      <c r="D15" s="97"/>
      <c r="E15" s="88"/>
      <c r="F15" s="102">
        <v>-1551</v>
      </c>
      <c r="G15" s="102"/>
      <c r="H15" s="102">
        <v>-14710</v>
      </c>
      <c r="I15" s="103"/>
      <c r="J15" s="102">
        <v>-44310</v>
      </c>
      <c r="K15" s="102"/>
      <c r="L15" s="102">
        <v>-14710</v>
      </c>
    </row>
    <row r="16" spans="1:12" s="80" customFormat="1" ht="22.7" customHeight="1">
      <c r="A16" s="110" t="s">
        <v>76</v>
      </c>
      <c r="B16" s="95"/>
      <c r="C16" s="96"/>
      <c r="D16" s="97"/>
      <c r="E16" s="88"/>
      <c r="F16" s="102">
        <v>14235</v>
      </c>
      <c r="G16" s="102"/>
      <c r="H16" s="102">
        <v>5494</v>
      </c>
      <c r="I16" s="103"/>
      <c r="J16" s="102">
        <v>14235</v>
      </c>
      <c r="K16" s="102"/>
      <c r="L16" s="102">
        <v>5494</v>
      </c>
    </row>
    <row r="17" spans="1:12" s="80" customFormat="1" ht="22.7" customHeight="1">
      <c r="A17" s="95" t="s">
        <v>78</v>
      </c>
      <c r="B17" s="95"/>
      <c r="C17" s="96"/>
      <c r="D17" s="97"/>
      <c r="E17" s="88"/>
      <c r="F17" s="102">
        <v>-10907</v>
      </c>
      <c r="G17" s="102"/>
      <c r="H17" s="102">
        <v>0</v>
      </c>
      <c r="I17" s="103"/>
      <c r="J17" s="102">
        <v>-10907</v>
      </c>
      <c r="K17" s="102"/>
      <c r="L17" s="102">
        <v>0</v>
      </c>
    </row>
    <row r="18" spans="1:12" s="80" customFormat="1" ht="22.7" customHeight="1">
      <c r="A18" s="95" t="s">
        <v>79</v>
      </c>
      <c r="B18" s="95"/>
      <c r="C18" s="96"/>
      <c r="D18" s="97">
        <v>21</v>
      </c>
      <c r="E18" s="88"/>
      <c r="F18" s="101">
        <v>-42961</v>
      </c>
      <c r="G18" s="102"/>
      <c r="H18" s="101">
        <v>-46214</v>
      </c>
      <c r="I18" s="103"/>
      <c r="J18" s="101">
        <v>-40286</v>
      </c>
      <c r="K18" s="102"/>
      <c r="L18" s="101">
        <v>-33161</v>
      </c>
    </row>
    <row r="19" spans="1:12" s="109" customFormat="1" ht="22.7" customHeight="1">
      <c r="A19" s="94" t="s">
        <v>80</v>
      </c>
      <c r="B19" s="94"/>
      <c r="C19" s="104"/>
      <c r="D19" s="105"/>
      <c r="E19" s="106"/>
      <c r="F19" s="98">
        <f>SUM(F13:F18)</f>
        <v>-119086</v>
      </c>
      <c r="G19" s="98"/>
      <c r="H19" s="98">
        <f>SUM(H13:H18)</f>
        <v>-97562</v>
      </c>
      <c r="I19" s="99"/>
      <c r="J19" s="98">
        <f>SUM(J13:J18)</f>
        <v>-155812</v>
      </c>
      <c r="K19" s="98"/>
      <c r="L19" s="98">
        <f>SUM(L13:L18)</f>
        <v>-83707</v>
      </c>
    </row>
    <row r="20" spans="1:12" s="80" customFormat="1" ht="22.7" customHeight="1">
      <c r="A20" s="95" t="s">
        <v>81</v>
      </c>
      <c r="B20" s="95"/>
      <c r="C20" s="96"/>
      <c r="D20" s="97">
        <v>22</v>
      </c>
      <c r="E20" s="88"/>
      <c r="F20" s="102">
        <v>267</v>
      </c>
      <c r="G20" s="102"/>
      <c r="H20" s="102">
        <v>2470</v>
      </c>
      <c r="I20" s="103"/>
      <c r="J20" s="102">
        <v>267</v>
      </c>
      <c r="K20" s="102"/>
      <c r="L20" s="102">
        <v>2470</v>
      </c>
    </row>
    <row r="21" spans="1:12" s="109" customFormat="1" ht="22.7" customHeight="1">
      <c r="A21" s="82" t="s">
        <v>82</v>
      </c>
      <c r="B21" s="94"/>
      <c r="C21" s="104"/>
      <c r="D21" s="105"/>
      <c r="E21" s="106"/>
      <c r="F21" s="108">
        <f>SUM(F19:F20)</f>
        <v>-118819</v>
      </c>
      <c r="G21" s="98"/>
      <c r="H21" s="108">
        <f>SUM(H19:H20)</f>
        <v>-95092</v>
      </c>
      <c r="I21" s="99"/>
      <c r="J21" s="108">
        <f>SUM(J19:J20)</f>
        <v>-155545</v>
      </c>
      <c r="K21" s="98"/>
      <c r="L21" s="108">
        <f>SUM(L19:L20)</f>
        <v>-81237</v>
      </c>
    </row>
    <row r="22" spans="1:12" s="80" customFormat="1" ht="12" customHeight="1">
      <c r="A22" s="94"/>
      <c r="B22" s="94"/>
      <c r="C22" s="104"/>
      <c r="D22" s="105"/>
      <c r="E22" s="106"/>
      <c r="F22" s="98"/>
      <c r="G22" s="98"/>
      <c r="H22" s="98"/>
      <c r="I22" s="99"/>
      <c r="J22" s="98"/>
      <c r="K22" s="98"/>
      <c r="L22" s="98"/>
    </row>
    <row r="23" spans="1:12" s="80" customFormat="1" ht="23.25" customHeight="1">
      <c r="A23" s="94" t="s">
        <v>83</v>
      </c>
      <c r="B23" s="95"/>
      <c r="C23" s="96"/>
      <c r="D23" s="97"/>
      <c r="E23" s="88"/>
      <c r="F23" s="111">
        <v>0</v>
      </c>
      <c r="G23" s="112"/>
      <c r="H23" s="111">
        <v>0</v>
      </c>
      <c r="I23" s="81"/>
      <c r="J23" s="111">
        <v>0</v>
      </c>
      <c r="K23" s="113"/>
      <c r="L23" s="111">
        <v>0</v>
      </c>
    </row>
    <row r="24" spans="1:12" s="80" customFormat="1" ht="12" customHeight="1">
      <c r="A24" s="94"/>
      <c r="B24" s="95"/>
      <c r="C24" s="96"/>
      <c r="D24" s="97"/>
      <c r="E24" s="88"/>
      <c r="F24" s="114"/>
      <c r="G24" s="112"/>
      <c r="H24" s="114"/>
      <c r="I24" s="81"/>
      <c r="J24" s="114"/>
      <c r="K24" s="113"/>
      <c r="L24" s="114"/>
    </row>
    <row r="25" spans="1:12" s="80" customFormat="1" ht="23.25" customHeight="1" thickBot="1">
      <c r="A25" s="115" t="s">
        <v>84</v>
      </c>
      <c r="B25" s="95"/>
      <c r="C25" s="96"/>
      <c r="D25" s="97"/>
      <c r="E25" s="88"/>
      <c r="F25" s="116">
        <f>SUM(F21:F24)</f>
        <v>-118819</v>
      </c>
      <c r="G25" s="112"/>
      <c r="H25" s="116">
        <f>SUM(H21:H24)</f>
        <v>-95092</v>
      </c>
      <c r="I25" s="81"/>
      <c r="J25" s="116">
        <f>SUM(J21:J24)</f>
        <v>-155545</v>
      </c>
      <c r="K25" s="113"/>
      <c r="L25" s="116">
        <f>SUM(L21:L24)</f>
        <v>-81237</v>
      </c>
    </row>
    <row r="26" spans="1:12" s="80" customFormat="1" ht="15.75" thickTop="1">
      <c r="A26" s="94"/>
      <c r="B26" s="95"/>
      <c r="C26" s="96"/>
      <c r="D26" s="97"/>
      <c r="E26" s="88"/>
      <c r="F26" s="112"/>
      <c r="G26" s="112"/>
      <c r="H26" s="112"/>
      <c r="I26" s="81"/>
      <c r="J26" s="112"/>
      <c r="K26" s="113"/>
      <c r="L26" s="112"/>
    </row>
    <row r="27" spans="1:12" s="80" customFormat="1" ht="22.7" customHeight="1">
      <c r="A27" s="117" t="s">
        <v>85</v>
      </c>
      <c r="B27" s="117"/>
      <c r="C27" s="96"/>
      <c r="D27" s="97"/>
      <c r="E27" s="88"/>
      <c r="F27" s="102"/>
      <c r="G27" s="102"/>
      <c r="H27" s="102"/>
      <c r="I27" s="103"/>
      <c r="J27" s="103"/>
      <c r="K27" s="103"/>
      <c r="L27" s="103"/>
    </row>
    <row r="28" spans="1:12" s="80" customFormat="1" ht="22.7" customHeight="1" thickBot="1">
      <c r="A28" s="110" t="s">
        <v>86</v>
      </c>
      <c r="C28" s="96"/>
      <c r="E28" s="88"/>
      <c r="F28" s="103">
        <v>-0.217</v>
      </c>
      <c r="G28" s="103"/>
      <c r="H28" s="103">
        <v>-0.18740000000000001</v>
      </c>
      <c r="I28" s="103"/>
      <c r="J28" s="103">
        <v>-0.28410000000000002</v>
      </c>
      <c r="K28" s="103"/>
      <c r="L28" s="103">
        <v>-0.16009999999999999</v>
      </c>
    </row>
    <row r="29" spans="1:12" s="80" customFormat="1" ht="22.7" customHeight="1" thickTop="1" thickBot="1">
      <c r="A29" s="110" t="s">
        <v>87</v>
      </c>
      <c r="C29" s="118"/>
      <c r="D29" s="88"/>
      <c r="E29" s="88"/>
      <c r="F29" s="119">
        <v>547450088</v>
      </c>
      <c r="G29" s="102"/>
      <c r="H29" s="119">
        <v>507341732</v>
      </c>
      <c r="I29" s="120"/>
      <c r="J29" s="119">
        <v>547450088</v>
      </c>
      <c r="K29" s="120"/>
      <c r="L29" s="119">
        <v>507341732</v>
      </c>
    </row>
    <row r="30" spans="1:12" s="80" customFormat="1" ht="22.7" customHeight="1" thickTop="1">
      <c r="A30" s="95"/>
      <c r="B30" s="87"/>
      <c r="C30" s="118"/>
      <c r="D30" s="97"/>
      <c r="E30" s="88"/>
      <c r="F30" s="81"/>
      <c r="G30" s="81"/>
      <c r="H30" s="81"/>
      <c r="I30" s="81"/>
      <c r="J30" s="81"/>
      <c r="K30" s="81"/>
      <c r="L30" s="81"/>
    </row>
  </sheetData>
  <mergeCells count="2">
    <mergeCell ref="F4:H4"/>
    <mergeCell ref="J4:L4"/>
  </mergeCells>
  <pageMargins left="0.74803149606299213" right="0.31496062992125984" top="0.59055118110236227" bottom="0.59055118110236227" header="0.51181102362204722" footer="0.51181102362204722"/>
  <pageSetup paperSize="9" scale="86" firstPageNumber="6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Roman,Regular"&amp;P</oddFooter>
  </headerFooter>
  <ignoredErrors>
    <ignoredError sqref="F8:H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1C146-011D-4053-A18C-77FE6C920751}">
  <sheetPr>
    <pageSetUpPr fitToPage="1"/>
  </sheetPr>
  <dimension ref="A1:O21"/>
  <sheetViews>
    <sheetView view="pageBreakPreview" zoomScale="85" zoomScaleNormal="75" zoomScaleSheetLayoutView="85" workbookViewId="0">
      <selection activeCell="C15" sqref="C15"/>
    </sheetView>
  </sheetViews>
  <sheetFormatPr defaultColWidth="7.28515625" defaultRowHeight="15"/>
  <cols>
    <col min="1" max="1" width="2.42578125" style="95" customWidth="1"/>
    <col min="2" max="2" width="39.42578125" style="95" customWidth="1"/>
    <col min="3" max="3" width="9.85546875" style="95" customWidth="1"/>
    <col min="4" max="4" width="0.28515625" style="95" customWidth="1"/>
    <col min="5" max="5" width="16.42578125" style="95" customWidth="1"/>
    <col min="6" max="6" width="0.28515625" style="95" customWidth="1"/>
    <col min="7" max="7" width="16.42578125" style="95" customWidth="1"/>
    <col min="8" max="8" width="0.28515625" style="95" customWidth="1"/>
    <col min="9" max="9" width="16.42578125" style="95" customWidth="1"/>
    <col min="10" max="10" width="0.28515625" style="95" customWidth="1"/>
    <col min="11" max="11" width="16.42578125" style="95" customWidth="1"/>
    <col min="12" max="12" width="0.28515625" style="125" customWidth="1"/>
    <col min="13" max="13" width="16.42578125" style="125" customWidth="1"/>
    <col min="14" max="14" width="0.28515625" style="125" customWidth="1"/>
    <col min="15" max="15" width="16.42578125" style="125" customWidth="1"/>
    <col min="16" max="16384" width="7.28515625" style="125"/>
  </cols>
  <sheetData>
    <row r="1" spans="1:15" ht="22.5" customHeight="1">
      <c r="A1" s="78" t="s">
        <v>0</v>
      </c>
      <c r="B1" s="122"/>
      <c r="C1" s="123"/>
      <c r="D1" s="124"/>
      <c r="E1" s="122"/>
      <c r="F1" s="122"/>
      <c r="G1" s="122"/>
      <c r="H1" s="122"/>
      <c r="I1" s="122"/>
      <c r="J1" s="122"/>
      <c r="K1" s="122"/>
      <c r="O1" s="125" t="s">
        <v>90</v>
      </c>
    </row>
    <row r="2" spans="1:15" ht="22.5" customHeight="1">
      <c r="A2" s="94" t="s">
        <v>91</v>
      </c>
      <c r="B2" s="94"/>
      <c r="C2" s="94"/>
      <c r="D2" s="94"/>
      <c r="E2" s="94"/>
      <c r="F2" s="94"/>
      <c r="G2" s="94"/>
      <c r="H2" s="94"/>
      <c r="I2" s="126"/>
      <c r="J2" s="126"/>
      <c r="K2" s="126"/>
      <c r="O2" s="127" t="s">
        <v>9</v>
      </c>
    </row>
    <row r="3" spans="1:15" ht="22.5" customHeight="1">
      <c r="A3" s="128" t="s">
        <v>88</v>
      </c>
      <c r="B3" s="129"/>
      <c r="C3" s="130"/>
      <c r="D3" s="131"/>
      <c r="E3" s="129"/>
      <c r="F3" s="129"/>
      <c r="G3" s="129"/>
      <c r="H3" s="129"/>
      <c r="I3" s="132"/>
      <c r="J3" s="132"/>
      <c r="K3" s="133"/>
      <c r="L3" s="134"/>
      <c r="M3" s="134"/>
      <c r="N3" s="134"/>
      <c r="O3" s="135" t="s">
        <v>3</v>
      </c>
    </row>
    <row r="4" spans="1:15" ht="22.5" customHeight="1">
      <c r="A4" s="87"/>
      <c r="E4" s="178" t="s">
        <v>4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>
      <c r="A5" s="87"/>
      <c r="E5" s="136"/>
      <c r="F5" s="136"/>
      <c r="G5" s="136"/>
      <c r="H5" s="136"/>
      <c r="I5" s="137"/>
      <c r="J5" s="137"/>
      <c r="K5" s="137"/>
      <c r="L5" s="136"/>
      <c r="M5" s="179" t="s">
        <v>92</v>
      </c>
      <c r="N5" s="179"/>
      <c r="O5" s="136"/>
    </row>
    <row r="6" spans="1:15" s="95" customFormat="1" ht="33.6" customHeight="1">
      <c r="C6" s="106"/>
      <c r="D6" s="106"/>
      <c r="E6" s="106" t="s">
        <v>93</v>
      </c>
      <c r="F6" s="138"/>
      <c r="G6" s="106"/>
      <c r="H6" s="138"/>
      <c r="I6" s="180" t="s">
        <v>57</v>
      </c>
      <c r="J6" s="180"/>
      <c r="K6" s="180"/>
      <c r="L6" s="139"/>
      <c r="M6" s="140" t="s">
        <v>94</v>
      </c>
      <c r="N6" s="138"/>
      <c r="O6" s="138"/>
    </row>
    <row r="7" spans="1:15" s="95" customFormat="1" ht="22.5" customHeight="1">
      <c r="C7" s="91"/>
      <c r="D7" s="91"/>
      <c r="E7" s="91" t="s">
        <v>95</v>
      </c>
      <c r="F7" s="138"/>
      <c r="G7" s="91" t="s">
        <v>96</v>
      </c>
      <c r="H7" s="138"/>
      <c r="I7" s="141" t="s">
        <v>97</v>
      </c>
      <c r="J7" s="142"/>
      <c r="K7" s="141" t="s">
        <v>60</v>
      </c>
      <c r="L7" s="138"/>
      <c r="M7" s="91" t="s">
        <v>98</v>
      </c>
      <c r="N7" s="138"/>
      <c r="O7" s="106" t="s">
        <v>67</v>
      </c>
    </row>
    <row r="8" spans="1:15" s="95" customFormat="1" ht="22.15" customHeight="1">
      <c r="C8" s="121" t="s">
        <v>8</v>
      </c>
      <c r="D8" s="91"/>
      <c r="E8" s="121" t="s">
        <v>99</v>
      </c>
      <c r="F8" s="138"/>
      <c r="G8" s="121" t="s">
        <v>99</v>
      </c>
      <c r="H8" s="138"/>
      <c r="I8" s="121" t="s">
        <v>100</v>
      </c>
      <c r="J8" s="142"/>
      <c r="K8" s="143"/>
      <c r="L8" s="138"/>
      <c r="M8" s="121" t="s">
        <v>101</v>
      </c>
      <c r="N8" s="138"/>
      <c r="O8" s="144" t="s">
        <v>102</v>
      </c>
    </row>
    <row r="9" spans="1:15" ht="6.75" customHeight="1">
      <c r="A9" s="87"/>
      <c r="C9" s="138"/>
      <c r="D9" s="138"/>
      <c r="E9" s="138"/>
      <c r="F9" s="138"/>
      <c r="G9" s="138"/>
      <c r="H9" s="138"/>
      <c r="I9" s="138"/>
      <c r="J9" s="142"/>
      <c r="K9" s="138"/>
      <c r="L9" s="138"/>
      <c r="M9" s="138"/>
      <c r="N9" s="138"/>
      <c r="O9" s="138"/>
    </row>
    <row r="10" spans="1:15" ht="22.5" customHeight="1">
      <c r="A10" s="107" t="s">
        <v>103</v>
      </c>
      <c r="B10" s="87"/>
      <c r="C10" s="98"/>
      <c r="D10" s="98"/>
      <c r="E10" s="98">
        <v>1949522</v>
      </c>
      <c r="F10" s="98"/>
      <c r="G10" s="98">
        <v>-304904</v>
      </c>
      <c r="H10" s="98"/>
      <c r="I10" s="98">
        <v>7056</v>
      </c>
      <c r="J10" s="98"/>
      <c r="K10" s="98">
        <v>-1656379</v>
      </c>
      <c r="L10" s="145"/>
      <c r="M10" s="145">
        <v>232343</v>
      </c>
      <c r="N10" s="145"/>
      <c r="O10" s="145">
        <f>SUM(E10:M10)</f>
        <v>227638</v>
      </c>
    </row>
    <row r="11" spans="1:15" ht="22.5" customHeight="1">
      <c r="A11" s="95" t="s">
        <v>104</v>
      </c>
      <c r="C11" s="97">
        <v>18</v>
      </c>
      <c r="D11" s="97"/>
      <c r="E11" s="102">
        <v>195020.19750000001</v>
      </c>
      <c r="F11" s="146"/>
      <c r="G11" s="102">
        <v>-186284.19750000001</v>
      </c>
      <c r="H11" s="146"/>
      <c r="I11" s="102">
        <v>0</v>
      </c>
      <c r="J11" s="146"/>
      <c r="K11" s="102">
        <v>0</v>
      </c>
      <c r="L11" s="146"/>
      <c r="M11" s="146">
        <v>0</v>
      </c>
      <c r="N11" s="146"/>
      <c r="O11" s="102">
        <f>SUM(E11:M11)</f>
        <v>8736</v>
      </c>
    </row>
    <row r="12" spans="1:15" ht="22.5" customHeight="1">
      <c r="A12" s="95" t="s">
        <v>105</v>
      </c>
      <c r="C12" s="97">
        <v>9</v>
      </c>
      <c r="D12" s="97"/>
      <c r="E12" s="102">
        <v>0</v>
      </c>
      <c r="F12" s="146"/>
      <c r="G12" s="102">
        <v>0</v>
      </c>
      <c r="H12" s="146"/>
      <c r="I12" s="102">
        <v>0</v>
      </c>
      <c r="J12" s="146"/>
      <c r="K12" s="102">
        <v>1535</v>
      </c>
      <c r="L12" s="146"/>
      <c r="M12" s="146">
        <v>-2949</v>
      </c>
      <c r="N12" s="146"/>
      <c r="O12" s="102">
        <f>SUM(E12:M12)</f>
        <v>-1414</v>
      </c>
    </row>
    <row r="13" spans="1:15" ht="22.5" customHeight="1">
      <c r="A13" s="95" t="s">
        <v>84</v>
      </c>
      <c r="C13" s="125"/>
      <c r="D13" s="97"/>
      <c r="E13" s="102">
        <v>0</v>
      </c>
      <c r="F13" s="147"/>
      <c r="G13" s="102">
        <v>0</v>
      </c>
      <c r="H13" s="147"/>
      <c r="I13" s="102">
        <v>0</v>
      </c>
      <c r="J13" s="147"/>
      <c r="K13" s="102">
        <v>-118819</v>
      </c>
      <c r="L13" s="147"/>
      <c r="M13" s="147">
        <v>0</v>
      </c>
      <c r="N13" s="147"/>
      <c r="O13" s="102">
        <f>SUM(E13:M13)</f>
        <v>-118819</v>
      </c>
    </row>
    <row r="14" spans="1:15" ht="22.5" customHeight="1" thickBot="1">
      <c r="A14" s="94" t="s">
        <v>106</v>
      </c>
      <c r="C14" s="97"/>
      <c r="D14" s="105"/>
      <c r="E14" s="148">
        <f>SUM(E10:E13)</f>
        <v>2144542.1974999998</v>
      </c>
      <c r="F14" s="147"/>
      <c r="G14" s="148">
        <f>SUM(G10:G13)</f>
        <v>-491188.19750000001</v>
      </c>
      <c r="H14" s="147"/>
      <c r="I14" s="148">
        <f>SUM(I10:I13)</f>
        <v>7056</v>
      </c>
      <c r="J14" s="147"/>
      <c r="K14" s="148">
        <f>SUM(K10:K13)</f>
        <v>-1773663</v>
      </c>
      <c r="L14" s="147"/>
      <c r="M14" s="148">
        <f>SUM(M10:M13)</f>
        <v>229394</v>
      </c>
      <c r="N14" s="147"/>
      <c r="O14" s="148">
        <f>SUM(O10:O13)</f>
        <v>116141</v>
      </c>
    </row>
    <row r="15" spans="1:15" ht="22.5" customHeight="1" thickTop="1">
      <c r="A15" s="87"/>
      <c r="C15" s="149"/>
      <c r="D15" s="149"/>
      <c r="E15" s="150"/>
      <c r="F15" s="150"/>
      <c r="G15" s="150"/>
      <c r="H15" s="150"/>
      <c r="I15" s="151"/>
      <c r="J15" s="151"/>
      <c r="K15" s="150"/>
      <c r="L15" s="145"/>
      <c r="M15" s="145"/>
      <c r="N15" s="145"/>
      <c r="O15" s="150"/>
    </row>
    <row r="16" spans="1:15" ht="22.5" customHeight="1">
      <c r="A16" s="107" t="s">
        <v>107</v>
      </c>
      <c r="B16" s="125"/>
      <c r="C16" s="97"/>
      <c r="D16" s="97"/>
      <c r="E16" s="98">
        <v>1902530</v>
      </c>
      <c r="F16" s="147"/>
      <c r="G16" s="98">
        <v>-261299</v>
      </c>
      <c r="H16" s="147"/>
      <c r="I16" s="98">
        <v>7056</v>
      </c>
      <c r="J16" s="147"/>
      <c r="K16" s="98">
        <v>-1410921</v>
      </c>
      <c r="L16" s="147"/>
      <c r="M16" s="98">
        <v>222810</v>
      </c>
      <c r="N16" s="147"/>
      <c r="O16" s="145">
        <f t="shared" ref="O16:O19" si="0">SUM(E16:M16)</f>
        <v>460176</v>
      </c>
    </row>
    <row r="17" spans="1:15" ht="22.5" customHeight="1">
      <c r="A17" s="87" t="s">
        <v>108</v>
      </c>
      <c r="B17" s="125"/>
      <c r="C17" s="97"/>
      <c r="D17" s="97"/>
      <c r="E17" s="102">
        <v>5</v>
      </c>
      <c r="F17" s="147"/>
      <c r="G17" s="102">
        <v>-2</v>
      </c>
      <c r="H17" s="147"/>
      <c r="I17" s="102">
        <v>0</v>
      </c>
      <c r="J17" s="147"/>
      <c r="K17" s="102">
        <v>0</v>
      </c>
      <c r="L17" s="147"/>
      <c r="M17" s="102">
        <v>0</v>
      </c>
      <c r="N17" s="147"/>
      <c r="O17" s="152">
        <v>3</v>
      </c>
    </row>
    <row r="18" spans="1:15" ht="22.5" customHeight="1">
      <c r="A18" s="95" t="s">
        <v>105</v>
      </c>
      <c r="B18" s="125"/>
      <c r="C18" s="97"/>
      <c r="D18" s="97"/>
      <c r="E18" s="102">
        <v>0</v>
      </c>
      <c r="F18" s="147"/>
      <c r="G18" s="102">
        <v>0</v>
      </c>
      <c r="H18" s="147"/>
      <c r="I18" s="102">
        <v>0</v>
      </c>
      <c r="J18" s="147"/>
      <c r="K18" s="102">
        <v>1768</v>
      </c>
      <c r="L18" s="147"/>
      <c r="M18" s="147">
        <v>-1768</v>
      </c>
      <c r="N18" s="147"/>
      <c r="O18" s="102">
        <f t="shared" si="0"/>
        <v>0</v>
      </c>
    </row>
    <row r="19" spans="1:15" ht="22.5" customHeight="1">
      <c r="A19" s="95" t="s">
        <v>84</v>
      </c>
      <c r="B19" s="153"/>
      <c r="C19" s="97"/>
      <c r="D19" s="97"/>
      <c r="E19" s="102">
        <v>0</v>
      </c>
      <c r="F19" s="146"/>
      <c r="G19" s="102">
        <v>0</v>
      </c>
      <c r="H19" s="146"/>
      <c r="I19" s="102">
        <v>0</v>
      </c>
      <c r="J19" s="146"/>
      <c r="K19" s="102">
        <v>-95092</v>
      </c>
      <c r="L19" s="146"/>
      <c r="M19" s="146">
        <v>0</v>
      </c>
      <c r="N19" s="146"/>
      <c r="O19" s="102">
        <f t="shared" si="0"/>
        <v>-95092</v>
      </c>
    </row>
    <row r="20" spans="1:15" ht="22.5" customHeight="1" thickBot="1">
      <c r="A20" s="94" t="s">
        <v>109</v>
      </c>
      <c r="C20" s="131"/>
      <c r="D20" s="131"/>
      <c r="E20" s="154">
        <f>SUM(E16:E19)</f>
        <v>1902535</v>
      </c>
      <c r="F20" s="151"/>
      <c r="G20" s="154">
        <f>SUM(G16:G19)</f>
        <v>-261301</v>
      </c>
      <c r="H20" s="151"/>
      <c r="I20" s="154">
        <f>SUM(I16:I19)</f>
        <v>7056</v>
      </c>
      <c r="J20" s="151"/>
      <c r="K20" s="154">
        <f>SUM(K16:K19)</f>
        <v>-1504245</v>
      </c>
      <c r="L20" s="145"/>
      <c r="M20" s="154">
        <f>SUM(M16:M19)</f>
        <v>221042</v>
      </c>
      <c r="N20" s="145"/>
      <c r="O20" s="154">
        <f>SUM(O16:O19)</f>
        <v>365087</v>
      </c>
    </row>
    <row r="21" spans="1:15" ht="15.75" thickTop="1">
      <c r="A21" s="87"/>
      <c r="C21" s="97"/>
      <c r="D21" s="97"/>
      <c r="E21" s="102"/>
      <c r="F21" s="102">
        <v>0</v>
      </c>
      <c r="G21" s="102"/>
      <c r="H21" s="102">
        <v>0</v>
      </c>
      <c r="I21" s="102"/>
      <c r="J21" s="150"/>
      <c r="K21" s="102"/>
      <c r="L21" s="147"/>
      <c r="M21" s="147"/>
      <c r="N21" s="147"/>
      <c r="O21" s="147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89" firstPageNumber="7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983C-A0C8-4238-90CB-E0C83C2883A4}">
  <sheetPr>
    <pageSetUpPr fitToPage="1"/>
  </sheetPr>
  <dimension ref="A1:O21"/>
  <sheetViews>
    <sheetView view="pageBreakPreview" zoomScale="85" zoomScaleNormal="75" zoomScaleSheetLayoutView="85" workbookViewId="0">
      <selection activeCell="C15" sqref="C15"/>
    </sheetView>
  </sheetViews>
  <sheetFormatPr defaultColWidth="7.28515625" defaultRowHeight="15"/>
  <cols>
    <col min="1" max="1" width="2.42578125" style="95" customWidth="1"/>
    <col min="2" max="2" width="40.5703125" style="95" customWidth="1"/>
    <col min="3" max="3" width="8.28515625" style="95" customWidth="1"/>
    <col min="4" max="4" width="0.28515625" style="95" customWidth="1"/>
    <col min="5" max="5" width="16.42578125" style="95" customWidth="1"/>
    <col min="6" max="6" width="0.28515625" style="95" customWidth="1"/>
    <col min="7" max="7" width="16.42578125" style="95" customWidth="1"/>
    <col min="8" max="8" width="0.28515625" style="95" customWidth="1"/>
    <col min="9" max="9" width="16.42578125" style="95" customWidth="1"/>
    <col min="10" max="10" width="0.28515625" style="95" customWidth="1"/>
    <col min="11" max="11" width="16.42578125" style="95" customWidth="1"/>
    <col min="12" max="12" width="0.28515625" style="125" customWidth="1"/>
    <col min="13" max="13" width="16.42578125" style="125" customWidth="1"/>
    <col min="14" max="14" width="0.28515625" style="125" customWidth="1"/>
    <col min="15" max="15" width="16.42578125" style="125" customWidth="1"/>
    <col min="16" max="16384" width="7.28515625" style="125"/>
  </cols>
  <sheetData>
    <row r="1" spans="1:15" ht="22.5" customHeight="1">
      <c r="A1" s="78" t="s">
        <v>0</v>
      </c>
      <c r="B1" s="122"/>
      <c r="C1" s="123"/>
      <c r="D1" s="124"/>
      <c r="E1" s="122"/>
      <c r="F1" s="122"/>
      <c r="G1" s="122"/>
      <c r="H1" s="122"/>
      <c r="I1" s="122"/>
      <c r="J1" s="122"/>
      <c r="K1" s="122"/>
      <c r="O1" s="125" t="s">
        <v>90</v>
      </c>
    </row>
    <row r="2" spans="1:15" ht="22.5" customHeight="1">
      <c r="A2" s="94" t="s">
        <v>91</v>
      </c>
      <c r="B2" s="94"/>
      <c r="C2" s="94"/>
      <c r="D2" s="94"/>
      <c r="E2" s="94"/>
      <c r="F2" s="94"/>
      <c r="G2" s="94"/>
      <c r="H2" s="94"/>
      <c r="I2" s="126"/>
      <c r="J2" s="126"/>
      <c r="K2" s="126"/>
      <c r="O2" s="127" t="s">
        <v>9</v>
      </c>
    </row>
    <row r="3" spans="1:15" ht="22.5" customHeight="1">
      <c r="A3" s="128" t="s">
        <v>88</v>
      </c>
      <c r="B3" s="129"/>
      <c r="C3" s="130"/>
      <c r="D3" s="131"/>
      <c r="E3" s="129"/>
      <c r="F3" s="129"/>
      <c r="G3" s="129"/>
      <c r="H3" s="129"/>
      <c r="I3" s="132"/>
      <c r="J3" s="132"/>
      <c r="K3" s="133"/>
      <c r="L3" s="134"/>
      <c r="M3" s="134"/>
      <c r="N3" s="134"/>
      <c r="O3" s="135" t="s">
        <v>3</v>
      </c>
    </row>
    <row r="4" spans="1:15" ht="22.5" customHeight="1">
      <c r="A4" s="87"/>
      <c r="E4" s="178" t="s">
        <v>5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>
      <c r="A5" s="87"/>
      <c r="E5" s="136"/>
      <c r="F5" s="136"/>
      <c r="G5" s="136"/>
      <c r="H5" s="136"/>
      <c r="I5" s="137"/>
      <c r="J5" s="137"/>
      <c r="K5" s="137"/>
      <c r="L5" s="136"/>
      <c r="M5" s="179" t="s">
        <v>92</v>
      </c>
      <c r="N5" s="179"/>
      <c r="O5" s="136"/>
    </row>
    <row r="6" spans="1:15" s="95" customFormat="1" ht="33.6" customHeight="1">
      <c r="C6" s="106"/>
      <c r="D6" s="106"/>
      <c r="E6" s="106" t="s">
        <v>93</v>
      </c>
      <c r="F6" s="138"/>
      <c r="G6" s="106"/>
      <c r="H6" s="138"/>
      <c r="I6" s="180" t="s">
        <v>57</v>
      </c>
      <c r="J6" s="180"/>
      <c r="K6" s="180"/>
      <c r="L6" s="138"/>
      <c r="M6" s="140" t="s">
        <v>94</v>
      </c>
      <c r="N6" s="138"/>
      <c r="O6" s="138"/>
    </row>
    <row r="7" spans="1:15" s="95" customFormat="1" ht="22.5" customHeight="1">
      <c r="C7" s="91"/>
      <c r="D7" s="91"/>
      <c r="E7" s="91" t="s">
        <v>95</v>
      </c>
      <c r="F7" s="138"/>
      <c r="G7" s="91" t="s">
        <v>96</v>
      </c>
      <c r="H7" s="138"/>
      <c r="I7" s="141" t="s">
        <v>97</v>
      </c>
      <c r="J7" s="142"/>
      <c r="K7" s="141" t="s">
        <v>60</v>
      </c>
      <c r="L7" s="138"/>
      <c r="M7" s="91" t="s">
        <v>98</v>
      </c>
      <c r="N7" s="138"/>
      <c r="O7" s="106" t="s">
        <v>67</v>
      </c>
    </row>
    <row r="8" spans="1:15" s="95" customFormat="1" ht="22.15" customHeight="1">
      <c r="C8" s="121" t="s">
        <v>8</v>
      </c>
      <c r="D8" s="91"/>
      <c r="E8" s="121" t="s">
        <v>99</v>
      </c>
      <c r="F8" s="138"/>
      <c r="G8" s="121" t="s">
        <v>99</v>
      </c>
      <c r="H8" s="138"/>
      <c r="I8" s="121" t="s">
        <v>100</v>
      </c>
      <c r="J8" s="142"/>
      <c r="K8" s="143"/>
      <c r="L8" s="138"/>
      <c r="M8" s="121" t="s">
        <v>101</v>
      </c>
      <c r="N8" s="138"/>
      <c r="O8" s="144" t="s">
        <v>102</v>
      </c>
    </row>
    <row r="9" spans="1:15" ht="6.75" customHeight="1">
      <c r="A9" s="87"/>
      <c r="C9" s="138"/>
      <c r="D9" s="138"/>
      <c r="E9" s="138"/>
      <c r="F9" s="138"/>
      <c r="G9" s="138"/>
      <c r="H9" s="138"/>
      <c r="I9" s="138"/>
      <c r="J9" s="142"/>
      <c r="K9" s="138"/>
      <c r="L9" s="138"/>
      <c r="M9" s="138"/>
      <c r="N9" s="138"/>
      <c r="O9" s="138"/>
    </row>
    <row r="10" spans="1:15" ht="22.5" customHeight="1">
      <c r="A10" s="107" t="s">
        <v>103</v>
      </c>
      <c r="B10" s="87"/>
      <c r="C10" s="98"/>
      <c r="D10" s="98"/>
      <c r="E10" s="98">
        <v>1949522</v>
      </c>
      <c r="F10" s="98"/>
      <c r="G10" s="98">
        <v>-304904</v>
      </c>
      <c r="H10" s="98"/>
      <c r="I10" s="98">
        <v>7056</v>
      </c>
      <c r="J10" s="98"/>
      <c r="K10" s="98">
        <v>-1629412</v>
      </c>
      <c r="L10" s="145"/>
      <c r="M10" s="145">
        <v>181445</v>
      </c>
      <c r="N10" s="145"/>
      <c r="O10" s="145">
        <f>SUM(E10:M10)</f>
        <v>203707</v>
      </c>
    </row>
    <row r="11" spans="1:15" ht="22.5" customHeight="1">
      <c r="A11" s="95" t="s">
        <v>104</v>
      </c>
      <c r="C11" s="97">
        <v>18</v>
      </c>
      <c r="D11" s="97"/>
      <c r="E11" s="102">
        <v>195020.19750000001</v>
      </c>
      <c r="F11" s="146"/>
      <c r="G11" s="102">
        <v>-186284.19750000001</v>
      </c>
      <c r="H11" s="146"/>
      <c r="I11" s="102">
        <v>0</v>
      </c>
      <c r="J11" s="146"/>
      <c r="K11" s="102">
        <v>0</v>
      </c>
      <c r="L11" s="146"/>
      <c r="M11" s="146">
        <v>0</v>
      </c>
      <c r="N11" s="146"/>
      <c r="O11" s="102">
        <f t="shared" ref="O11:O13" si="0">SUM(E11:M11)</f>
        <v>8736</v>
      </c>
    </row>
    <row r="12" spans="1:15" ht="22.5" customHeight="1">
      <c r="A12" s="95" t="s">
        <v>105</v>
      </c>
      <c r="C12" s="97">
        <v>9</v>
      </c>
      <c r="D12" s="97"/>
      <c r="E12" s="102">
        <v>0</v>
      </c>
      <c r="F12" s="146"/>
      <c r="G12" s="102">
        <v>0</v>
      </c>
      <c r="H12" s="146"/>
      <c r="I12" s="102">
        <v>0</v>
      </c>
      <c r="J12" s="146"/>
      <c r="K12" s="102">
        <v>1535</v>
      </c>
      <c r="L12" s="146"/>
      <c r="M12" s="146">
        <v>-1535</v>
      </c>
      <c r="N12" s="146"/>
      <c r="O12" s="102">
        <f t="shared" si="0"/>
        <v>0</v>
      </c>
    </row>
    <row r="13" spans="1:15" ht="22.5" customHeight="1">
      <c r="A13" s="95" t="s">
        <v>84</v>
      </c>
      <c r="C13" s="97"/>
      <c r="D13" s="97"/>
      <c r="E13" s="102">
        <v>0</v>
      </c>
      <c r="F13" s="147"/>
      <c r="G13" s="102">
        <v>0</v>
      </c>
      <c r="H13" s="147"/>
      <c r="I13" s="102">
        <v>0</v>
      </c>
      <c r="J13" s="147"/>
      <c r="K13" s="102">
        <v>-155545</v>
      </c>
      <c r="L13" s="147"/>
      <c r="M13" s="147">
        <v>0</v>
      </c>
      <c r="N13" s="147"/>
      <c r="O13" s="102">
        <f t="shared" si="0"/>
        <v>-155545</v>
      </c>
    </row>
    <row r="14" spans="1:15" ht="22.5" customHeight="1" thickBot="1">
      <c r="A14" s="94" t="s">
        <v>106</v>
      </c>
      <c r="C14" s="105"/>
      <c r="D14" s="105"/>
      <c r="E14" s="148">
        <f>SUM(E10:E13)</f>
        <v>2144542.1974999998</v>
      </c>
      <c r="F14" s="147"/>
      <c r="G14" s="148">
        <f>SUM(G10:G13)</f>
        <v>-491188.19750000001</v>
      </c>
      <c r="H14" s="147"/>
      <c r="I14" s="148">
        <f>SUM(I10:I13)</f>
        <v>7056</v>
      </c>
      <c r="J14" s="147"/>
      <c r="K14" s="148">
        <f>SUM(K10:K13)</f>
        <v>-1783422</v>
      </c>
      <c r="L14" s="147"/>
      <c r="M14" s="148">
        <f>SUM(M10:M13)</f>
        <v>179910</v>
      </c>
      <c r="N14" s="147"/>
      <c r="O14" s="148">
        <f>SUM(O10:O13)</f>
        <v>56898</v>
      </c>
    </row>
    <row r="15" spans="1:15" ht="22.5" customHeight="1" thickTop="1">
      <c r="A15" s="87"/>
      <c r="C15" s="149"/>
      <c r="D15" s="149"/>
      <c r="E15" s="150"/>
      <c r="F15" s="150"/>
      <c r="G15" s="150"/>
      <c r="H15" s="150"/>
      <c r="I15" s="151"/>
      <c r="J15" s="151"/>
      <c r="K15" s="150"/>
      <c r="L15" s="145"/>
      <c r="M15" s="145"/>
      <c r="N15" s="145"/>
      <c r="O15" s="150"/>
    </row>
    <row r="16" spans="1:15" ht="22.5" customHeight="1">
      <c r="A16" s="107" t="s">
        <v>107</v>
      </c>
      <c r="B16" s="125"/>
      <c r="C16" s="97"/>
      <c r="D16" s="97"/>
      <c r="E16" s="98">
        <v>1902530</v>
      </c>
      <c r="F16" s="147"/>
      <c r="G16" s="98">
        <v>-261299</v>
      </c>
      <c r="H16" s="147"/>
      <c r="I16" s="98">
        <v>7056</v>
      </c>
      <c r="J16" s="147"/>
      <c r="K16" s="98">
        <v>-1400815</v>
      </c>
      <c r="L16" s="147"/>
      <c r="M16" s="98">
        <v>170032</v>
      </c>
      <c r="N16" s="147"/>
      <c r="O16" s="145">
        <f t="shared" ref="O16:O19" si="1">SUM(E16:M16)</f>
        <v>417504</v>
      </c>
    </row>
    <row r="17" spans="1:15" ht="22.5" customHeight="1">
      <c r="A17" s="87" t="s">
        <v>108</v>
      </c>
      <c r="B17" s="125"/>
      <c r="C17" s="97"/>
      <c r="D17" s="97"/>
      <c r="E17" s="102">
        <v>5</v>
      </c>
      <c r="F17" s="147"/>
      <c r="G17" s="102">
        <v>-2</v>
      </c>
      <c r="H17" s="147"/>
      <c r="I17" s="102">
        <v>0</v>
      </c>
      <c r="J17" s="147"/>
      <c r="K17" s="102">
        <v>0</v>
      </c>
      <c r="L17" s="147"/>
      <c r="M17" s="102">
        <v>0</v>
      </c>
      <c r="N17" s="147"/>
      <c r="O17" s="152">
        <v>3</v>
      </c>
    </row>
    <row r="18" spans="1:15" ht="22.5" customHeight="1">
      <c r="A18" s="95" t="s">
        <v>105</v>
      </c>
      <c r="B18" s="125"/>
      <c r="C18" s="97"/>
      <c r="D18" s="97"/>
      <c r="E18" s="102">
        <v>0</v>
      </c>
      <c r="F18" s="147"/>
      <c r="G18" s="102">
        <v>0</v>
      </c>
      <c r="H18" s="147"/>
      <c r="I18" s="102">
        <v>0</v>
      </c>
      <c r="J18" s="147"/>
      <c r="K18" s="102">
        <v>1768</v>
      </c>
      <c r="L18" s="147"/>
      <c r="M18" s="147">
        <v>-1768</v>
      </c>
      <c r="N18" s="147"/>
      <c r="O18" s="102">
        <f t="shared" si="1"/>
        <v>0</v>
      </c>
    </row>
    <row r="19" spans="1:15" ht="22.5" customHeight="1">
      <c r="A19" s="95" t="s">
        <v>84</v>
      </c>
      <c r="B19" s="153"/>
      <c r="C19" s="97"/>
      <c r="D19" s="97"/>
      <c r="E19" s="102">
        <v>0</v>
      </c>
      <c r="F19" s="146"/>
      <c r="G19" s="102">
        <v>0</v>
      </c>
      <c r="H19" s="146"/>
      <c r="I19" s="102">
        <v>0</v>
      </c>
      <c r="J19" s="146"/>
      <c r="K19" s="102">
        <v>-81237</v>
      </c>
      <c r="L19" s="146"/>
      <c r="M19" s="146">
        <v>0</v>
      </c>
      <c r="N19" s="146"/>
      <c r="O19" s="102">
        <f t="shared" si="1"/>
        <v>-81237</v>
      </c>
    </row>
    <row r="20" spans="1:15" ht="22.15" customHeight="1" thickBot="1">
      <c r="A20" s="94" t="s">
        <v>109</v>
      </c>
      <c r="C20" s="131"/>
      <c r="D20" s="131"/>
      <c r="E20" s="154">
        <f>SUM(E16:E19)</f>
        <v>1902535</v>
      </c>
      <c r="F20" s="151"/>
      <c r="G20" s="154">
        <f>SUM(G16:G19)</f>
        <v>-261301</v>
      </c>
      <c r="H20" s="151"/>
      <c r="I20" s="154">
        <f>SUM(I16:I19)</f>
        <v>7056</v>
      </c>
      <c r="J20" s="151"/>
      <c r="K20" s="154">
        <f>SUM(K16:K19)</f>
        <v>-1480284</v>
      </c>
      <c r="L20" s="145"/>
      <c r="M20" s="154">
        <f>SUM(M16:M19)</f>
        <v>168264</v>
      </c>
      <c r="N20" s="145"/>
      <c r="O20" s="154">
        <f>SUM(O16:O19)</f>
        <v>336270</v>
      </c>
    </row>
    <row r="21" spans="1:15" ht="15.75" thickTop="1">
      <c r="A21" s="87"/>
      <c r="C21" s="97"/>
      <c r="D21" s="97"/>
      <c r="E21" s="102"/>
      <c r="F21" s="102">
        <v>0</v>
      </c>
      <c r="G21" s="102"/>
      <c r="H21" s="102">
        <v>0</v>
      </c>
      <c r="I21" s="102"/>
      <c r="J21" s="150"/>
      <c r="K21" s="102"/>
      <c r="L21" s="147"/>
      <c r="M21" s="147"/>
      <c r="N21" s="147"/>
      <c r="O21" s="147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89" firstPageNumber="8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66DDC-28D5-4E33-8665-5C58AC012718}">
  <sheetPr>
    <pageSetUpPr fitToPage="1"/>
  </sheetPr>
  <dimension ref="A1:J57"/>
  <sheetViews>
    <sheetView view="pageBreakPreview" zoomScale="85" zoomScaleNormal="85" zoomScaleSheetLayoutView="85" workbookViewId="0">
      <selection activeCell="C15" sqref="C15"/>
    </sheetView>
  </sheetViews>
  <sheetFormatPr defaultColWidth="7.28515625" defaultRowHeight="22.7" customHeight="1"/>
  <cols>
    <col min="1" max="2" width="1.7109375" style="157" customWidth="1"/>
    <col min="3" max="3" width="47" style="157" customWidth="1"/>
    <col min="4" max="4" width="14.140625" style="157" customWidth="1"/>
    <col min="5" max="5" width="0.28515625" style="157" customWidth="1"/>
    <col min="6" max="6" width="14.140625" style="157" customWidth="1"/>
    <col min="7" max="7" width="0.28515625" style="157" customWidth="1"/>
    <col min="8" max="8" width="13.28515625" style="157" customWidth="1"/>
    <col min="9" max="9" width="0.28515625" style="157" customWidth="1"/>
    <col min="10" max="10" width="13.28515625" style="157" customWidth="1"/>
    <col min="11" max="16384" width="7.28515625" style="157"/>
  </cols>
  <sheetData>
    <row r="1" spans="1:10" ht="22.7" customHeight="1">
      <c r="A1" s="155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22.7" customHeight="1">
      <c r="A2" s="156" t="s">
        <v>110</v>
      </c>
      <c r="B2" s="156"/>
      <c r="C2" s="156"/>
      <c r="D2" s="156"/>
      <c r="E2" s="156"/>
      <c r="F2" s="156"/>
      <c r="G2" s="156"/>
      <c r="H2" s="156"/>
      <c r="I2" s="156"/>
      <c r="J2" s="127" t="s">
        <v>9</v>
      </c>
    </row>
    <row r="3" spans="1:10" ht="22.7" customHeight="1">
      <c r="A3" s="128" t="s">
        <v>88</v>
      </c>
      <c r="B3" s="129"/>
      <c r="C3" s="129"/>
      <c r="D3" s="129"/>
      <c r="E3" s="129"/>
      <c r="F3" s="129"/>
      <c r="G3" s="129"/>
      <c r="H3" s="129"/>
      <c r="I3" s="129"/>
      <c r="J3" s="135" t="s">
        <v>3</v>
      </c>
    </row>
    <row r="4" spans="1:10" ht="22.7" customHeight="1">
      <c r="A4" s="159"/>
      <c r="C4" s="160"/>
      <c r="D4" s="181" t="s">
        <v>4</v>
      </c>
      <c r="E4" s="181"/>
      <c r="F4" s="181"/>
      <c r="H4" s="182" t="s">
        <v>5</v>
      </c>
      <c r="I4" s="182"/>
      <c r="J4" s="182"/>
    </row>
    <row r="5" spans="1:10" ht="22.7" customHeight="1">
      <c r="C5" s="159"/>
      <c r="D5" s="161" t="s">
        <v>111</v>
      </c>
      <c r="E5" s="162"/>
      <c r="F5" s="161" t="s">
        <v>112</v>
      </c>
      <c r="G5" s="163"/>
      <c r="H5" s="161" t="str">
        <f>D5</f>
        <v>2025</v>
      </c>
      <c r="I5" s="162"/>
      <c r="J5" s="161" t="str">
        <f>F5</f>
        <v>2024</v>
      </c>
    </row>
    <row r="6" spans="1:10" ht="22.7" customHeight="1">
      <c r="A6" s="156" t="s">
        <v>113</v>
      </c>
      <c r="G6" s="164"/>
      <c r="H6" s="164"/>
      <c r="J6" s="164"/>
    </row>
    <row r="7" spans="1:10" s="156" customFormat="1" ht="22.7" customHeight="1">
      <c r="A7" s="156" t="s">
        <v>82</v>
      </c>
      <c r="B7" s="165"/>
      <c r="D7" s="166">
        <v>-118819</v>
      </c>
      <c r="E7" s="166"/>
      <c r="F7" s="166">
        <v>-95092</v>
      </c>
      <c r="G7" s="166"/>
      <c r="H7" s="166">
        <v>-155545</v>
      </c>
      <c r="I7" s="166"/>
      <c r="J7" s="166">
        <v>-81237</v>
      </c>
    </row>
    <row r="8" spans="1:10" ht="22.7" customHeight="1">
      <c r="A8" s="157" t="s">
        <v>114</v>
      </c>
      <c r="B8" s="159"/>
      <c r="D8" s="166"/>
      <c r="E8" s="166"/>
      <c r="F8" s="167"/>
      <c r="G8" s="166"/>
      <c r="H8" s="166"/>
      <c r="I8" s="166"/>
      <c r="J8" s="167"/>
    </row>
    <row r="9" spans="1:10" ht="22.7" customHeight="1">
      <c r="B9" s="159" t="s">
        <v>115</v>
      </c>
      <c r="D9" s="166"/>
      <c r="E9" s="166"/>
      <c r="F9" s="167"/>
      <c r="G9" s="166"/>
      <c r="H9" s="166"/>
      <c r="I9" s="166"/>
      <c r="J9" s="167"/>
    </row>
    <row r="10" spans="1:10" ht="22.7" customHeight="1">
      <c r="A10" s="159" t="s">
        <v>116</v>
      </c>
      <c r="D10" s="166">
        <v>28616</v>
      </c>
      <c r="E10" s="166"/>
      <c r="F10" s="166">
        <v>46465</v>
      </c>
      <c r="G10" s="166"/>
      <c r="H10" s="166">
        <v>23983.62</v>
      </c>
      <c r="I10" s="166"/>
      <c r="J10" s="166">
        <v>46465</v>
      </c>
    </row>
    <row r="11" spans="1:10" ht="22.7" customHeight="1">
      <c r="A11" s="159" t="s">
        <v>77</v>
      </c>
      <c r="D11" s="166">
        <v>1551</v>
      </c>
      <c r="E11" s="166"/>
      <c r="F11" s="166">
        <v>-10456</v>
      </c>
      <c r="G11" s="166"/>
      <c r="H11" s="166">
        <v>44309.74</v>
      </c>
      <c r="I11" s="166"/>
      <c r="J11" s="166">
        <v>-10456</v>
      </c>
    </row>
    <row r="12" spans="1:10" ht="22.7" customHeight="1">
      <c r="A12" s="159" t="s">
        <v>76</v>
      </c>
      <c r="D12" s="166">
        <v>-14235</v>
      </c>
      <c r="E12" s="166"/>
      <c r="F12" s="166">
        <v>-16151</v>
      </c>
      <c r="G12" s="166"/>
      <c r="H12" s="166">
        <v>-14235</v>
      </c>
      <c r="I12" s="166"/>
      <c r="J12" s="166">
        <v>-16403</v>
      </c>
    </row>
    <row r="13" spans="1:10" ht="22.7" customHeight="1">
      <c r="A13" s="163" t="s">
        <v>75</v>
      </c>
      <c r="D13" s="166">
        <v>0</v>
      </c>
      <c r="E13" s="166"/>
      <c r="F13" s="166">
        <v>-551</v>
      </c>
      <c r="G13" s="166"/>
      <c r="H13" s="166">
        <v>0</v>
      </c>
      <c r="I13" s="166"/>
      <c r="J13" s="166">
        <v>-551</v>
      </c>
    </row>
    <row r="14" spans="1:10" ht="22.15" customHeight="1">
      <c r="A14" s="159" t="s">
        <v>117</v>
      </c>
      <c r="D14" s="166">
        <v>1482</v>
      </c>
      <c r="E14" s="166"/>
      <c r="F14" s="166">
        <v>1167</v>
      </c>
      <c r="G14" s="166"/>
      <c r="H14" s="166">
        <v>1481.6033215378159</v>
      </c>
      <c r="I14" s="166"/>
      <c r="J14" s="166">
        <v>1167</v>
      </c>
    </row>
    <row r="15" spans="1:10" ht="22.7" customHeight="1">
      <c r="A15" s="159" t="s">
        <v>71</v>
      </c>
      <c r="D15" s="166">
        <v>-1</v>
      </c>
      <c r="E15" s="166"/>
      <c r="F15" s="166">
        <v>-7</v>
      </c>
      <c r="G15" s="166"/>
      <c r="H15" s="166">
        <v>-503</v>
      </c>
      <c r="I15" s="166"/>
      <c r="J15" s="166">
        <v>-421</v>
      </c>
    </row>
    <row r="16" spans="1:10" ht="22.7" customHeight="1">
      <c r="A16" s="159" t="s">
        <v>118</v>
      </c>
      <c r="D16" s="166">
        <v>42961</v>
      </c>
      <c r="E16" s="166"/>
      <c r="F16" s="166">
        <v>46214</v>
      </c>
      <c r="G16" s="166"/>
      <c r="H16" s="166">
        <v>40286</v>
      </c>
      <c r="I16" s="166"/>
      <c r="J16" s="166">
        <v>33161</v>
      </c>
    </row>
    <row r="17" spans="1:10" ht="22.7" customHeight="1">
      <c r="A17" s="159" t="s">
        <v>81</v>
      </c>
      <c r="D17" s="168">
        <v>-267</v>
      </c>
      <c r="E17" s="166"/>
      <c r="F17" s="168">
        <v>-2470</v>
      </c>
      <c r="G17" s="166"/>
      <c r="H17" s="168">
        <v>-267</v>
      </c>
      <c r="I17" s="166"/>
      <c r="J17" s="168">
        <v>-2470</v>
      </c>
    </row>
    <row r="18" spans="1:10" s="156" customFormat="1" ht="22.7" customHeight="1">
      <c r="A18" s="165" t="s">
        <v>119</v>
      </c>
      <c r="D18" s="169">
        <f>SUM(D7:D17)</f>
        <v>-58712</v>
      </c>
      <c r="E18" s="169"/>
      <c r="F18" s="169">
        <f>SUM(F7:F17)</f>
        <v>-30881</v>
      </c>
      <c r="G18" s="169">
        <v>-88807</v>
      </c>
      <c r="H18" s="169">
        <f>SUM(H7:H17)</f>
        <v>-60489.036678462202</v>
      </c>
      <c r="I18" s="169"/>
      <c r="J18" s="169">
        <f>SUM(J7:J17)</f>
        <v>-30745</v>
      </c>
    </row>
    <row r="19" spans="1:10" s="156" customFormat="1" ht="22.7" customHeight="1">
      <c r="A19" s="165"/>
      <c r="B19" s="156" t="s">
        <v>120</v>
      </c>
      <c r="D19" s="169"/>
      <c r="E19" s="169"/>
      <c r="F19" s="169"/>
      <c r="G19" s="169"/>
      <c r="H19" s="169"/>
      <c r="I19" s="169"/>
      <c r="J19" s="169"/>
    </row>
    <row r="20" spans="1:10" ht="22.7" customHeight="1">
      <c r="A20" s="156" t="s">
        <v>121</v>
      </c>
      <c r="B20" s="170"/>
      <c r="D20" s="166"/>
      <c r="E20" s="166"/>
      <c r="F20" s="166"/>
      <c r="G20" s="166"/>
      <c r="H20" s="166"/>
      <c r="I20" s="166"/>
      <c r="J20" s="166"/>
    </row>
    <row r="21" spans="1:10" ht="22.7" customHeight="1">
      <c r="A21" s="159" t="s">
        <v>13</v>
      </c>
      <c r="D21" s="166">
        <v>2818</v>
      </c>
      <c r="E21" s="166"/>
      <c r="F21" s="166">
        <v>-206</v>
      </c>
      <c r="G21" s="166"/>
      <c r="H21" s="166">
        <v>5628</v>
      </c>
      <c r="I21" s="166"/>
      <c r="J21" s="166">
        <v>-206</v>
      </c>
    </row>
    <row r="22" spans="1:10" ht="22.7" customHeight="1">
      <c r="A22" s="159" t="s">
        <v>15</v>
      </c>
      <c r="D22" s="166">
        <v>419</v>
      </c>
      <c r="E22" s="166"/>
      <c r="F22" s="166">
        <v>10038</v>
      </c>
      <c r="G22" s="166"/>
      <c r="H22" s="166">
        <v>419</v>
      </c>
      <c r="I22" s="166"/>
      <c r="J22" s="166">
        <v>10038</v>
      </c>
    </row>
    <row r="23" spans="1:10" ht="22.7" customHeight="1">
      <c r="A23" s="159" t="s">
        <v>16</v>
      </c>
      <c r="D23" s="166">
        <v>576</v>
      </c>
      <c r="E23" s="166"/>
      <c r="F23" s="166">
        <v>8940</v>
      </c>
      <c r="G23" s="166"/>
      <c r="H23" s="166">
        <v>622</v>
      </c>
      <c r="I23" s="166"/>
      <c r="J23" s="166">
        <v>8941</v>
      </c>
    </row>
    <row r="24" spans="1:10" ht="22.7" customHeight="1">
      <c r="A24" s="159" t="s">
        <v>26</v>
      </c>
      <c r="D24" s="166">
        <v>5641</v>
      </c>
      <c r="E24" s="166"/>
      <c r="F24" s="166">
        <v>-11</v>
      </c>
      <c r="G24" s="166"/>
      <c r="H24" s="166">
        <v>5641</v>
      </c>
      <c r="I24" s="166"/>
      <c r="J24" s="166">
        <v>0</v>
      </c>
    </row>
    <row r="25" spans="1:10" ht="22.7" customHeight="1">
      <c r="A25" s="156" t="s">
        <v>122</v>
      </c>
      <c r="D25" s="166"/>
      <c r="E25" s="166"/>
      <c r="F25" s="166"/>
      <c r="G25" s="166"/>
      <c r="H25" s="166"/>
      <c r="I25" s="166"/>
      <c r="J25" s="166"/>
    </row>
    <row r="26" spans="1:10" ht="22.7" customHeight="1">
      <c r="A26" s="159" t="s">
        <v>33</v>
      </c>
      <c r="D26" s="166">
        <v>51872</v>
      </c>
      <c r="E26" s="166"/>
      <c r="F26" s="166">
        <v>-111903</v>
      </c>
      <c r="G26" s="166"/>
      <c r="H26" s="166">
        <v>49742</v>
      </c>
      <c r="I26" s="166"/>
      <c r="J26" s="166">
        <v>-111994</v>
      </c>
    </row>
    <row r="27" spans="1:10" ht="22.7" customHeight="1">
      <c r="A27" s="159" t="s">
        <v>39</v>
      </c>
      <c r="D27" s="166">
        <v>-16916</v>
      </c>
      <c r="E27" s="166"/>
      <c r="F27" s="166">
        <v>-4771</v>
      </c>
      <c r="G27" s="166"/>
      <c r="H27" s="166">
        <v>-17029</v>
      </c>
      <c r="I27" s="166"/>
      <c r="J27" s="166">
        <v>-4771</v>
      </c>
    </row>
    <row r="28" spans="1:10" ht="22.15" customHeight="1">
      <c r="A28" s="159" t="s">
        <v>123</v>
      </c>
      <c r="D28" s="166">
        <v>60</v>
      </c>
      <c r="E28" s="166"/>
      <c r="F28" s="166">
        <v>0</v>
      </c>
      <c r="G28" s="166"/>
      <c r="H28" s="166">
        <v>60</v>
      </c>
      <c r="I28" s="166"/>
      <c r="J28" s="166">
        <v>0</v>
      </c>
    </row>
    <row r="29" spans="1:10" s="156" customFormat="1" ht="22.7" customHeight="1">
      <c r="A29" s="156" t="s">
        <v>124</v>
      </c>
      <c r="C29" s="165"/>
      <c r="D29" s="171">
        <f>SUM(D18:D28)</f>
        <v>-14242</v>
      </c>
      <c r="E29" s="172"/>
      <c r="F29" s="171">
        <f>SUM(F18:F28)</f>
        <v>-128794</v>
      </c>
      <c r="G29" s="172"/>
      <c r="H29" s="171">
        <f>SUM(H18:H28)</f>
        <v>-15406.036678462202</v>
      </c>
      <c r="I29" s="172"/>
      <c r="J29" s="171">
        <f>SUM(J18:J28)</f>
        <v>-128737</v>
      </c>
    </row>
    <row r="30" spans="1:10" s="156" customFormat="1" ht="22.7" customHeight="1">
      <c r="A30" s="157" t="s">
        <v>125</v>
      </c>
      <c r="B30" s="157"/>
      <c r="C30" s="159"/>
      <c r="D30" s="167">
        <v>0</v>
      </c>
      <c r="E30" s="167"/>
      <c r="F30" s="167">
        <v>-782</v>
      </c>
      <c r="G30" s="167"/>
      <c r="H30" s="167">
        <v>0</v>
      </c>
      <c r="I30" s="167"/>
      <c r="J30" s="167">
        <v>-782</v>
      </c>
    </row>
    <row r="31" spans="1:10" s="156" customFormat="1" ht="22.7" customHeight="1">
      <c r="A31" s="157" t="s">
        <v>126</v>
      </c>
      <c r="B31" s="157"/>
      <c r="C31" s="159"/>
      <c r="D31" s="167">
        <v>1</v>
      </c>
      <c r="E31" s="167"/>
      <c r="F31" s="167">
        <v>8</v>
      </c>
      <c r="G31" s="167"/>
      <c r="H31" s="167">
        <v>1</v>
      </c>
      <c r="I31" s="167"/>
      <c r="J31" s="167">
        <v>8</v>
      </c>
    </row>
    <row r="32" spans="1:10" ht="22.7" customHeight="1">
      <c r="A32" s="157" t="s">
        <v>127</v>
      </c>
      <c r="C32" s="156"/>
      <c r="D32" s="166">
        <v>0</v>
      </c>
      <c r="E32" s="166"/>
      <c r="F32" s="166">
        <v>-42</v>
      </c>
      <c r="G32" s="166"/>
      <c r="H32" s="166">
        <v>0</v>
      </c>
      <c r="I32" s="166"/>
      <c r="J32" s="166">
        <v>-42</v>
      </c>
    </row>
    <row r="33" spans="1:10" s="156" customFormat="1" ht="22.7" customHeight="1">
      <c r="A33" s="165" t="s">
        <v>128</v>
      </c>
      <c r="D33" s="173">
        <f>SUM(D29:D32)</f>
        <v>-14241</v>
      </c>
      <c r="E33" s="169"/>
      <c r="F33" s="173">
        <f>SUM(F29:F32)</f>
        <v>-129610</v>
      </c>
      <c r="G33" s="169"/>
      <c r="H33" s="173">
        <f>SUM(H29:H32)</f>
        <v>-15405.036678462202</v>
      </c>
      <c r="I33" s="169"/>
      <c r="J33" s="173">
        <f>SUM(J29:J32)</f>
        <v>-129553</v>
      </c>
    </row>
    <row r="34" spans="1:10" ht="22.7" customHeight="1">
      <c r="D34" s="166"/>
      <c r="E34" s="166"/>
      <c r="F34" s="166"/>
      <c r="G34" s="166"/>
      <c r="H34" s="166"/>
      <c r="I34" s="166"/>
      <c r="J34" s="166"/>
    </row>
    <row r="35" spans="1:10" ht="22.7" customHeight="1">
      <c r="A35" s="156" t="s">
        <v>129</v>
      </c>
      <c r="D35" s="166"/>
      <c r="E35" s="166"/>
      <c r="F35" s="166"/>
      <c r="G35" s="166"/>
      <c r="H35" s="166"/>
      <c r="I35" s="166"/>
      <c r="J35" s="166"/>
    </row>
    <row r="36" spans="1:10" ht="22.7" customHeight="1">
      <c r="A36" s="157" t="s">
        <v>130</v>
      </c>
      <c r="D36" s="166">
        <v>-1787</v>
      </c>
      <c r="E36" s="166"/>
      <c r="F36" s="166">
        <v>-261</v>
      </c>
      <c r="G36" s="166"/>
      <c r="H36" s="166">
        <v>-19</v>
      </c>
      <c r="I36" s="166"/>
      <c r="J36" s="166">
        <v>-261</v>
      </c>
    </row>
    <row r="37" spans="1:10" ht="22.7" customHeight="1">
      <c r="A37" s="157" t="s">
        <v>131</v>
      </c>
      <c r="D37" s="166">
        <v>334</v>
      </c>
      <c r="E37" s="166"/>
      <c r="F37" s="166">
        <v>3333</v>
      </c>
      <c r="G37" s="166"/>
      <c r="H37" s="166">
        <v>334</v>
      </c>
      <c r="I37" s="166"/>
      <c r="J37" s="166">
        <v>3333</v>
      </c>
    </row>
    <row r="38" spans="1:10" ht="22.7" customHeight="1">
      <c r="A38" s="157" t="s">
        <v>14</v>
      </c>
      <c r="D38" s="166">
        <v>-225</v>
      </c>
      <c r="E38" s="166"/>
      <c r="F38" s="166">
        <v>0</v>
      </c>
      <c r="G38" s="166"/>
      <c r="H38" s="166">
        <v>-1390</v>
      </c>
      <c r="I38" s="166"/>
      <c r="J38" s="166">
        <v>-789</v>
      </c>
    </row>
    <row r="39" spans="1:10" s="158" customFormat="1" ht="22.7" customHeight="1">
      <c r="A39" s="156" t="s">
        <v>132</v>
      </c>
      <c r="B39" s="156"/>
      <c r="C39" s="157"/>
      <c r="D39" s="173">
        <f>SUM(D36:D38)</f>
        <v>-1678</v>
      </c>
      <c r="E39" s="169"/>
      <c r="F39" s="173">
        <f>SUM(F36:F38)</f>
        <v>3072</v>
      </c>
      <c r="G39" s="169">
        <v>-18949</v>
      </c>
      <c r="H39" s="173">
        <f>SUM(H36:H38)</f>
        <v>-1075</v>
      </c>
      <c r="I39" s="169"/>
      <c r="J39" s="173">
        <f>SUM(J36:J38)</f>
        <v>2283</v>
      </c>
    </row>
    <row r="40" spans="1:10" s="158" customFormat="1" ht="22.7" customHeight="1">
      <c r="A40" s="156" t="s">
        <v>133</v>
      </c>
      <c r="B40" s="157"/>
      <c r="C40" s="157"/>
      <c r="D40" s="166"/>
      <c r="E40" s="166"/>
      <c r="F40" s="166"/>
      <c r="G40" s="166"/>
      <c r="H40" s="166"/>
      <c r="I40" s="166"/>
      <c r="J40" s="166"/>
    </row>
    <row r="41" spans="1:10" s="158" customFormat="1" ht="22.7" customHeight="1">
      <c r="A41" s="159" t="s">
        <v>134</v>
      </c>
      <c r="B41" s="157"/>
      <c r="C41" s="157"/>
      <c r="D41" s="166">
        <v>5083</v>
      </c>
      <c r="E41" s="166"/>
      <c r="F41" s="166">
        <v>-159</v>
      </c>
      <c r="G41" s="166"/>
      <c r="H41" s="166">
        <v>5083</v>
      </c>
      <c r="I41" s="166"/>
      <c r="J41" s="166">
        <v>-159</v>
      </c>
    </row>
    <row r="42" spans="1:10" s="158" customFormat="1" ht="22.7" customHeight="1">
      <c r="A42" s="159" t="s">
        <v>135</v>
      </c>
      <c r="B42" s="157"/>
      <c r="C42" s="157"/>
      <c r="D42" s="166">
        <v>97085</v>
      </c>
      <c r="E42" s="166"/>
      <c r="F42" s="166">
        <v>0</v>
      </c>
      <c r="G42" s="166"/>
      <c r="H42" s="166">
        <v>97085</v>
      </c>
      <c r="I42" s="166"/>
      <c r="J42" s="166">
        <v>0</v>
      </c>
    </row>
    <row r="43" spans="1:10" s="158" customFormat="1" ht="22.7" customHeight="1">
      <c r="A43" s="159" t="s">
        <v>136</v>
      </c>
      <c r="B43" s="157"/>
      <c r="C43" s="157"/>
      <c r="D43" s="166">
        <v>-45805</v>
      </c>
      <c r="E43" s="166"/>
      <c r="F43" s="166">
        <v>0</v>
      </c>
      <c r="G43" s="166"/>
      <c r="H43" s="166">
        <v>-45805</v>
      </c>
      <c r="I43" s="166"/>
      <c r="J43" s="166">
        <v>0</v>
      </c>
    </row>
    <row r="44" spans="1:10" s="158" customFormat="1" ht="22.7" customHeight="1">
      <c r="A44" s="159" t="s">
        <v>137</v>
      </c>
      <c r="B44" s="157"/>
      <c r="C44" s="157"/>
      <c r="D44" s="166">
        <v>25768</v>
      </c>
      <c r="E44" s="166"/>
      <c r="F44" s="166">
        <v>103883</v>
      </c>
      <c r="G44" s="166"/>
      <c r="H44" s="166">
        <v>25768</v>
      </c>
      <c r="I44" s="166"/>
      <c r="J44" s="166">
        <v>103883</v>
      </c>
    </row>
    <row r="45" spans="1:10" s="158" customFormat="1" ht="22.7" customHeight="1">
      <c r="A45" s="159" t="s">
        <v>138</v>
      </c>
      <c r="B45" s="157"/>
      <c r="C45" s="157"/>
      <c r="D45" s="166">
        <v>-65837</v>
      </c>
      <c r="E45" s="166"/>
      <c r="F45" s="166">
        <v>-82119</v>
      </c>
      <c r="G45" s="166"/>
      <c r="H45" s="166">
        <v>-65838</v>
      </c>
      <c r="I45" s="166"/>
      <c r="J45" s="166">
        <v>-82119</v>
      </c>
    </row>
    <row r="46" spans="1:10" s="158" customFormat="1" ht="22.7" customHeight="1">
      <c r="A46" s="159" t="s">
        <v>139</v>
      </c>
      <c r="B46" s="157"/>
      <c r="C46" s="157"/>
      <c r="D46" s="166">
        <v>595</v>
      </c>
      <c r="E46" s="166"/>
      <c r="F46" s="166">
        <v>148091</v>
      </c>
      <c r="G46" s="166"/>
      <c r="H46" s="166">
        <v>0</v>
      </c>
      <c r="I46" s="166"/>
      <c r="J46" s="166">
        <v>148091</v>
      </c>
    </row>
    <row r="47" spans="1:10" s="158" customFormat="1" ht="22.7" customHeight="1">
      <c r="A47" s="159" t="s">
        <v>140</v>
      </c>
      <c r="B47" s="157"/>
      <c r="C47" s="157"/>
      <c r="D47" s="166">
        <v>-170</v>
      </c>
      <c r="E47" s="166"/>
      <c r="F47" s="166">
        <v>0</v>
      </c>
      <c r="G47" s="166"/>
      <c r="H47" s="166">
        <v>0</v>
      </c>
      <c r="I47" s="166"/>
      <c r="J47" s="166">
        <v>0</v>
      </c>
    </row>
    <row r="48" spans="1:10" ht="22.7" customHeight="1">
      <c r="A48" s="159" t="s">
        <v>141</v>
      </c>
      <c r="D48" s="166">
        <v>6861</v>
      </c>
      <c r="E48" s="166"/>
      <c r="F48" s="166">
        <v>0</v>
      </c>
      <c r="G48" s="166"/>
      <c r="H48" s="166">
        <v>6861</v>
      </c>
      <c r="I48" s="166"/>
      <c r="J48" s="166">
        <v>0</v>
      </c>
    </row>
    <row r="49" spans="1:10" ht="22.7" customHeight="1">
      <c r="A49" s="159" t="s">
        <v>142</v>
      </c>
      <c r="D49" s="166">
        <v>-1495</v>
      </c>
      <c r="E49" s="166"/>
      <c r="F49" s="166">
        <v>-22288</v>
      </c>
      <c r="G49" s="166"/>
      <c r="H49" s="166">
        <v>-1495</v>
      </c>
      <c r="I49" s="166"/>
      <c r="J49" s="166">
        <v>-22288</v>
      </c>
    </row>
    <row r="50" spans="1:10" ht="22.7" customHeight="1">
      <c r="A50" s="159" t="s">
        <v>143</v>
      </c>
      <c r="D50" s="166">
        <v>0</v>
      </c>
      <c r="E50" s="166"/>
      <c r="F50" s="166">
        <v>3</v>
      </c>
      <c r="G50" s="166"/>
      <c r="H50" s="166">
        <v>0</v>
      </c>
      <c r="I50" s="166"/>
      <c r="J50" s="166">
        <v>3</v>
      </c>
    </row>
    <row r="51" spans="1:10" ht="22.7" customHeight="1">
      <c r="A51" s="159" t="s">
        <v>144</v>
      </c>
      <c r="D51" s="166">
        <v>25000</v>
      </c>
      <c r="E51" s="166"/>
      <c r="F51" s="166">
        <v>0</v>
      </c>
      <c r="G51" s="166"/>
      <c r="H51" s="166">
        <v>25000</v>
      </c>
      <c r="I51" s="166"/>
      <c r="J51" s="166">
        <v>0</v>
      </c>
    </row>
    <row r="52" spans="1:10" ht="22.7" customHeight="1">
      <c r="A52" s="157" t="s">
        <v>145</v>
      </c>
      <c r="D52" s="166">
        <v>-31697</v>
      </c>
      <c r="E52" s="166"/>
      <c r="F52" s="166">
        <v>-22079</v>
      </c>
      <c r="G52" s="166"/>
      <c r="H52" s="166">
        <v>-30722</v>
      </c>
      <c r="I52" s="166"/>
      <c r="J52" s="166">
        <v>-21347</v>
      </c>
    </row>
    <row r="53" spans="1:10" s="156" customFormat="1" ht="22.7" customHeight="1">
      <c r="A53" s="156" t="s">
        <v>146</v>
      </c>
      <c r="D53" s="173">
        <f>SUM(D41:D52)</f>
        <v>15388</v>
      </c>
      <c r="E53" s="169"/>
      <c r="F53" s="173">
        <f>SUM(F41:F52)</f>
        <v>125332</v>
      </c>
      <c r="G53" s="169">
        <v>-113867</v>
      </c>
      <c r="H53" s="173">
        <f>SUM(H41:H52)</f>
        <v>15937</v>
      </c>
      <c r="I53" s="169"/>
      <c r="J53" s="173">
        <f>SUM(J41:J52)</f>
        <v>126064</v>
      </c>
    </row>
    <row r="54" spans="1:10" s="156" customFormat="1" ht="22.7" customHeight="1">
      <c r="A54" s="156" t="s">
        <v>147</v>
      </c>
      <c r="D54" s="169">
        <v>-531</v>
      </c>
      <c r="E54" s="169"/>
      <c r="F54" s="169">
        <v>-1206</v>
      </c>
      <c r="G54" s="169"/>
      <c r="H54" s="169">
        <v>-543.03667846220196</v>
      </c>
      <c r="I54" s="169"/>
      <c r="J54" s="169">
        <v>-1206</v>
      </c>
    </row>
    <row r="55" spans="1:10" ht="22.7" customHeight="1">
      <c r="A55" s="157" t="s">
        <v>148</v>
      </c>
      <c r="D55" s="167">
        <v>620</v>
      </c>
      <c r="E55" s="166"/>
      <c r="F55" s="167">
        <v>1696</v>
      </c>
      <c r="G55" s="166"/>
      <c r="H55" s="167">
        <v>600</v>
      </c>
      <c r="I55" s="166"/>
      <c r="J55" s="167">
        <v>1676</v>
      </c>
    </row>
    <row r="56" spans="1:10" s="156" customFormat="1" ht="22.7" customHeight="1" thickBot="1">
      <c r="A56" s="156" t="s">
        <v>149</v>
      </c>
      <c r="D56" s="174">
        <f>SUM(D54:D55)</f>
        <v>89</v>
      </c>
      <c r="E56" s="169"/>
      <c r="F56" s="174">
        <f>SUM(F54:F55)</f>
        <v>490</v>
      </c>
      <c r="G56" s="169">
        <v>-223237</v>
      </c>
      <c r="H56" s="174">
        <f>SUM(H54:H55)</f>
        <v>56.963321537798038</v>
      </c>
      <c r="I56" s="169"/>
      <c r="J56" s="174">
        <f>SUM(J54:J55)</f>
        <v>470</v>
      </c>
    </row>
    <row r="57" spans="1:10" ht="22.15" customHeight="1" thickTop="1">
      <c r="D57" s="166"/>
      <c r="E57" s="166"/>
      <c r="F57" s="150"/>
      <c r="G57" s="166"/>
      <c r="H57" s="166"/>
      <c r="I57" s="166"/>
      <c r="J57" s="150"/>
    </row>
  </sheetData>
  <mergeCells count="2">
    <mergeCell ref="D4:F4"/>
    <mergeCell ref="H4:J4"/>
  </mergeCells>
  <pageMargins left="0.74803149606299213" right="0.31496062992125984" top="0.59055118110236227" bottom="0.59055118110236227" header="0.51181102362204722" footer="0.51181102362204722"/>
  <pageSetup paperSize="9" scale="86" firstPageNumber="9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Roman,Regular"&amp;P</oddFooter>
  </headerFooter>
  <rowBreaks count="1" manualBreakCount="1">
    <brk id="34" max="9" man="1"/>
  </rowBreaks>
  <ignoredErrors>
    <ignoredError sqref="D5:F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BS-E</vt:lpstr>
      <vt:lpstr>PL-E 3M</vt:lpstr>
      <vt:lpstr>PL-E 9M</vt:lpstr>
      <vt:lpstr>SE_Conso E</vt:lpstr>
      <vt:lpstr>SE_E</vt:lpstr>
      <vt:lpstr>CF-E9M</vt:lpstr>
      <vt:lpstr>'BS-E'!Print_Area</vt:lpstr>
      <vt:lpstr>'CF-E9M'!Print_Area</vt:lpstr>
      <vt:lpstr>'PL-E 3M'!Print_Area</vt:lpstr>
      <vt:lpstr>'PL-E 9M'!Print_Area</vt:lpstr>
      <vt:lpstr>'SE_Conso E'!Print_Area</vt:lpstr>
      <vt:lpstr>SE_E!Print_Area</vt:lpstr>
      <vt:lpstr>'BS-E'!Print_Titles</vt:lpstr>
      <vt:lpstr>'CF-E9M'!Print_Titles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Inkarat Thowrungraung</dc:creator>
  <cp:lastModifiedBy>Amena Younghasan</cp:lastModifiedBy>
  <cp:lastPrinted>2025-11-14T02:55:39Z</cp:lastPrinted>
  <dcterms:created xsi:type="dcterms:W3CDTF">2025-11-14T02:47:22Z</dcterms:created>
  <dcterms:modified xsi:type="dcterms:W3CDTF">2025-11-14T08:38:19Z</dcterms:modified>
</cp:coreProperties>
</file>