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sak\iCloudDrive\AJSK\WOW\Q2.23\FS\ENG\"/>
    </mc:Choice>
  </mc:AlternateContent>
  <xr:revisionPtr revIDLastSave="0" documentId="13_ncr:1_{FFB1B0B6-5991-4DB1-ABD0-86FA1834D6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27" r:id="rId6"/>
    <sheet name="P8" sheetId="28" r:id="rId7"/>
    <sheet name="P9" sheetId="9" r:id="rId8"/>
    <sheet name="P10" sheetId="18" r:id="rId9"/>
    <sheet name="P11" sheetId="25" r:id="rId10"/>
    <sheet name="P12" sheetId="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'P10'!$A$1:$N$32</definedName>
    <definedName name="_xlnm.Print_Area" localSheetId="9">'P11'!$A$1:$L$47</definedName>
    <definedName name="_xlnm.Print_Area" localSheetId="10">'P12'!$A$47:$L$91</definedName>
    <definedName name="_xlnm.Print_Area" localSheetId="0">'P2'!$A$1:$N$49</definedName>
    <definedName name="_xlnm.Print_Area" localSheetId="1">'P3'!$A$1:$N$47</definedName>
    <definedName name="_xlnm.Print_Area" localSheetId="2">'P4'!$A$1:$N$51</definedName>
    <definedName name="_xlnm.Print_Area" localSheetId="4">'P6'!$A$1:$M$48</definedName>
    <definedName name="_xlnm.Print_Area" localSheetId="6">'P8'!$A$1:$M$48</definedName>
    <definedName name="_xlnm.Print_Area" localSheetId="7">'P9'!$A$1:$X$40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8" l="1"/>
  <c r="C19" i="9"/>
  <c r="P26" i="24"/>
  <c r="R26" i="24"/>
  <c r="T26" i="24"/>
  <c r="K27" i="26"/>
  <c r="F12" i="26"/>
  <c r="F11" i="26"/>
  <c r="F42" i="22"/>
  <c r="F36" i="22"/>
  <c r="F29" i="22"/>
  <c r="F19" i="22"/>
  <c r="F15" i="22"/>
  <c r="F21" i="22" s="1"/>
  <c r="F23" i="22" s="1"/>
  <c r="N21" i="18"/>
  <c r="T23" i="9"/>
  <c r="X23" i="9" s="1"/>
  <c r="H28" i="9"/>
  <c r="J72" i="29"/>
  <c r="F72" i="29"/>
  <c r="L70" i="29"/>
  <c r="J70" i="29"/>
  <c r="H70" i="29"/>
  <c r="F70" i="29"/>
  <c r="L62" i="29"/>
  <c r="J62" i="29"/>
  <c r="H62" i="29"/>
  <c r="F62" i="29"/>
  <c r="K39" i="29"/>
  <c r="I39" i="29"/>
  <c r="G39" i="29"/>
  <c r="A4" i="29"/>
  <c r="A50" i="29" s="1"/>
  <c r="A2" i="29"/>
  <c r="L63" i="25"/>
  <c r="J63" i="25"/>
  <c r="H63" i="25"/>
  <c r="F63" i="25"/>
  <c r="N19" i="18"/>
  <c r="A21" i="18"/>
  <c r="T21" i="9"/>
  <c r="X21" i="9" s="1"/>
  <c r="T13" i="9"/>
  <c r="X13" i="9" s="1"/>
  <c r="M12" i="28"/>
  <c r="K12" i="28"/>
  <c r="I12" i="28"/>
  <c r="G12" i="28"/>
  <c r="L41" i="27"/>
  <c r="M19" i="28" s="1"/>
  <c r="J41" i="27"/>
  <c r="K19" i="28" s="1"/>
  <c r="H41" i="27"/>
  <c r="I19" i="28" s="1"/>
  <c r="F41" i="27"/>
  <c r="G19" i="28" s="1"/>
  <c r="G12" i="26"/>
  <c r="H11" i="26"/>
  <c r="J11" i="26"/>
  <c r="L11" i="26"/>
  <c r="H12" i="26"/>
  <c r="J12" i="26"/>
  <c r="L12" i="26"/>
  <c r="M41" i="22"/>
  <c r="M12" i="26" s="1"/>
  <c r="K41" i="22"/>
  <c r="K19" i="26" s="1"/>
  <c r="G41" i="22"/>
  <c r="G19" i="26" s="1"/>
  <c r="I41" i="22"/>
  <c r="I12" i="26" s="1"/>
  <c r="A2" i="28"/>
  <c r="K42" i="27"/>
  <c r="I42" i="27"/>
  <c r="G42" i="27"/>
  <c r="L36" i="27"/>
  <c r="K36" i="27"/>
  <c r="J36" i="27"/>
  <c r="I36" i="27"/>
  <c r="H36" i="27"/>
  <c r="G36" i="27"/>
  <c r="F36" i="27"/>
  <c r="K29" i="27"/>
  <c r="I29" i="27"/>
  <c r="G29" i="27"/>
  <c r="L19" i="27"/>
  <c r="K19" i="27"/>
  <c r="K21" i="27" s="1"/>
  <c r="K23" i="27" s="1"/>
  <c r="K10" i="25" s="1"/>
  <c r="J19" i="27"/>
  <c r="I19" i="27"/>
  <c r="H19" i="27"/>
  <c r="G19" i="27"/>
  <c r="F19" i="27"/>
  <c r="I15" i="27"/>
  <c r="G15" i="27"/>
  <c r="L13" i="27"/>
  <c r="L15" i="27" s="1"/>
  <c r="J13" i="27"/>
  <c r="J15" i="27" s="1"/>
  <c r="H13" i="27"/>
  <c r="H15" i="27" s="1"/>
  <c r="F13" i="27"/>
  <c r="F15" i="27" s="1"/>
  <c r="A2" i="27"/>
  <c r="H17" i="7"/>
  <c r="K39" i="25"/>
  <c r="G39" i="25"/>
  <c r="A2" i="26"/>
  <c r="I13" i="22"/>
  <c r="M13" i="22"/>
  <c r="K13" i="22"/>
  <c r="G13" i="22"/>
  <c r="L42" i="22"/>
  <c r="L36" i="22"/>
  <c r="L29" i="22"/>
  <c r="L19" i="22"/>
  <c r="L15" i="22"/>
  <c r="H42" i="22"/>
  <c r="H36" i="22"/>
  <c r="H29" i="22"/>
  <c r="H19" i="22"/>
  <c r="H15" i="22"/>
  <c r="N26" i="1"/>
  <c r="L26" i="1"/>
  <c r="H26" i="1"/>
  <c r="J26" i="1"/>
  <c r="F21" i="27" l="1"/>
  <c r="F23" i="27" s="1"/>
  <c r="F25" i="27" s="1"/>
  <c r="L21" i="27"/>
  <c r="L23" i="27" s="1"/>
  <c r="G21" i="27"/>
  <c r="G23" i="27" s="1"/>
  <c r="J21" i="27"/>
  <c r="J23" i="27" s="1"/>
  <c r="J25" i="27" s="1"/>
  <c r="J29" i="27" s="1"/>
  <c r="I21" i="27"/>
  <c r="I23" i="27" s="1"/>
  <c r="K12" i="26"/>
  <c r="M19" i="26"/>
  <c r="I19" i="26"/>
  <c r="H21" i="27"/>
  <c r="H23" i="27" s="1"/>
  <c r="H21" i="22"/>
  <c r="H23" i="22" s="1"/>
  <c r="L21" i="22"/>
  <c r="L23" i="22" s="1"/>
  <c r="L25" i="27" l="1"/>
  <c r="L29" i="27" s="1"/>
  <c r="L14" i="18" s="1"/>
  <c r="L10" i="25"/>
  <c r="F10" i="25"/>
  <c r="F10" i="29"/>
  <c r="F28" i="29" s="1"/>
  <c r="F36" i="29" s="1"/>
  <c r="F39" i="29" s="1"/>
  <c r="J10" i="25"/>
  <c r="L23" i="18"/>
  <c r="J10" i="29"/>
  <c r="J28" i="29" s="1"/>
  <c r="J36" i="29" s="1"/>
  <c r="J39" i="29" s="1"/>
  <c r="J39" i="27"/>
  <c r="J42" i="27" s="1"/>
  <c r="K11" i="28"/>
  <c r="K15" i="28" s="1"/>
  <c r="F29" i="27"/>
  <c r="L25" i="9" s="1"/>
  <c r="T25" i="9" s="1"/>
  <c r="F39" i="27"/>
  <c r="G11" i="28"/>
  <c r="G15" i="28" s="1"/>
  <c r="H25" i="27"/>
  <c r="H10" i="25"/>
  <c r="H10" i="29"/>
  <c r="H28" i="29" s="1"/>
  <c r="H36" i="29" s="1"/>
  <c r="H39" i="29" s="1"/>
  <c r="J71" i="25"/>
  <c r="F71" i="25"/>
  <c r="X14" i="9"/>
  <c r="R25" i="9"/>
  <c r="U16" i="9"/>
  <c r="W16" i="9"/>
  <c r="P16" i="9"/>
  <c r="Q16" i="9"/>
  <c r="R16" i="9"/>
  <c r="S16" i="9"/>
  <c r="J42" i="22"/>
  <c r="I36" i="22"/>
  <c r="J36" i="22"/>
  <c r="K36" i="22"/>
  <c r="M36" i="22"/>
  <c r="G36" i="22"/>
  <c r="J29" i="22"/>
  <c r="M16" i="9" s="1"/>
  <c r="L39" i="27" l="1"/>
  <c r="L42" i="27" s="1"/>
  <c r="M18" i="28"/>
  <c r="M22" i="28" s="1"/>
  <c r="M11" i="28"/>
  <c r="M15" i="28" s="1"/>
  <c r="K18" i="28"/>
  <c r="K22" i="28" s="1"/>
  <c r="G18" i="28"/>
  <c r="F42" i="27"/>
  <c r="H29" i="27"/>
  <c r="L16" i="9" s="1"/>
  <c r="T16" i="9" s="1"/>
  <c r="X16" i="9" s="1"/>
  <c r="I11" i="28"/>
  <c r="I15" i="28" s="1"/>
  <c r="H39" i="27"/>
  <c r="I19" i="22"/>
  <c r="J19" i="22"/>
  <c r="K19" i="22"/>
  <c r="M19" i="22"/>
  <c r="G19" i="22"/>
  <c r="J15" i="22"/>
  <c r="G15" i="22"/>
  <c r="I15" i="22"/>
  <c r="I39" i="25"/>
  <c r="L25" i="7"/>
  <c r="H25" i="7"/>
  <c r="G22" i="28" l="1"/>
  <c r="H42" i="27"/>
  <c r="I18" i="28"/>
  <c r="G21" i="22"/>
  <c r="I21" i="22"/>
  <c r="I23" i="22" s="1"/>
  <c r="J21" i="22"/>
  <c r="J23" i="22" s="1"/>
  <c r="J73" i="25"/>
  <c r="J74" i="25" s="1"/>
  <c r="L74" i="25"/>
  <c r="L71" i="25"/>
  <c r="F73" i="25"/>
  <c r="F74" i="25" s="1"/>
  <c r="H74" i="25"/>
  <c r="H71" i="25"/>
  <c r="J14" i="24"/>
  <c r="N25" i="7"/>
  <c r="J25" i="7"/>
  <c r="N13" i="1"/>
  <c r="H16" i="1"/>
  <c r="A2" i="25"/>
  <c r="A2" i="18"/>
  <c r="A2" i="22"/>
  <c r="A3" i="24"/>
  <c r="A2" i="24"/>
  <c r="A3" i="7"/>
  <c r="A2" i="7"/>
  <c r="I22" i="28" l="1"/>
  <c r="V19" i="9"/>
  <c r="J22" i="24"/>
  <c r="N18" i="24"/>
  <c r="N16" i="24"/>
  <c r="N14" i="24"/>
  <c r="J21" i="24"/>
  <c r="J19" i="24"/>
  <c r="J18" i="24"/>
  <c r="J24" i="24"/>
  <c r="N19" i="24"/>
  <c r="A4" i="25"/>
  <c r="A51" i="25" s="1"/>
  <c r="I26" i="18"/>
  <c r="K26" i="18"/>
  <c r="E17" i="18"/>
  <c r="G17" i="18"/>
  <c r="I17" i="18"/>
  <c r="K17" i="18"/>
  <c r="M17" i="18"/>
  <c r="A4" i="18"/>
  <c r="J24" i="18"/>
  <c r="J26" i="18" s="1"/>
  <c r="L18" i="24" s="1"/>
  <c r="H24" i="18"/>
  <c r="H26" i="18" s="1"/>
  <c r="F24" i="18"/>
  <c r="F26" i="18" s="1"/>
  <c r="D24" i="18"/>
  <c r="J15" i="18"/>
  <c r="J17" i="18" s="1"/>
  <c r="H15" i="18"/>
  <c r="H17" i="18" s="1"/>
  <c r="F15" i="18"/>
  <c r="F17" i="18" s="1"/>
  <c r="D15" i="18"/>
  <c r="D17" i="18" s="1"/>
  <c r="N11" i="18"/>
  <c r="K28" i="9"/>
  <c r="E19" i="9"/>
  <c r="G19" i="9"/>
  <c r="I19" i="9"/>
  <c r="K19" i="9"/>
  <c r="O19" i="9"/>
  <c r="Q19" i="9"/>
  <c r="S19" i="9"/>
  <c r="W26" i="9"/>
  <c r="U26" i="9"/>
  <c r="S26" i="9"/>
  <c r="S28" i="9" s="1"/>
  <c r="Q26" i="9"/>
  <c r="Q28" i="9" s="1"/>
  <c r="P26" i="9"/>
  <c r="P28" i="9" s="1"/>
  <c r="O26" i="9"/>
  <c r="O28" i="9" s="1"/>
  <c r="N26" i="9"/>
  <c r="N28" i="9" s="1"/>
  <c r="H21" i="24" s="1"/>
  <c r="M26" i="9"/>
  <c r="J26" i="9"/>
  <c r="J28" i="9" s="1"/>
  <c r="H18" i="24" s="1"/>
  <c r="R26" i="9"/>
  <c r="R28" i="9" s="1"/>
  <c r="H22" i="24" s="1"/>
  <c r="W17" i="9"/>
  <c r="W19" i="9" s="1"/>
  <c r="U17" i="9"/>
  <c r="U19" i="9" s="1"/>
  <c r="P17" i="9"/>
  <c r="P19" i="9" s="1"/>
  <c r="M17" i="9"/>
  <c r="M19" i="9" s="1"/>
  <c r="J17" i="9"/>
  <c r="J19" i="9" s="1"/>
  <c r="F19" i="9"/>
  <c r="J16" i="24" s="1"/>
  <c r="D19" i="9"/>
  <c r="R17" i="9"/>
  <c r="R13" i="9"/>
  <c r="L17" i="7"/>
  <c r="L16" i="1"/>
  <c r="J17" i="7"/>
  <c r="N16" i="1"/>
  <c r="N17" i="7"/>
  <c r="J16" i="1"/>
  <c r="A4" i="24"/>
  <c r="A4" i="7"/>
  <c r="L16" i="24" l="1"/>
  <c r="M27" i="26"/>
  <c r="M26" i="26" s="1"/>
  <c r="M27" i="28"/>
  <c r="D26" i="18"/>
  <c r="L15" i="24" s="1"/>
  <c r="I27" i="28"/>
  <c r="I27" i="26"/>
  <c r="I26" i="26" s="1"/>
  <c r="V28" i="9"/>
  <c r="H24" i="24" s="1"/>
  <c r="D28" i="9"/>
  <c r="H15" i="24" s="1"/>
  <c r="F28" i="9"/>
  <c r="H16" i="24" s="1"/>
  <c r="H27" i="1"/>
  <c r="J26" i="7"/>
  <c r="N26" i="7"/>
  <c r="N27" i="1"/>
  <c r="H26" i="7"/>
  <c r="R19" i="9"/>
  <c r="N23" i="24"/>
  <c r="N25" i="24" s="1"/>
  <c r="J27" i="1"/>
  <c r="L27" i="1"/>
  <c r="L26" i="7"/>
  <c r="J23" i="24"/>
  <c r="J25" i="24" s="1"/>
  <c r="K26" i="26" l="1"/>
  <c r="M26" i="28"/>
  <c r="M25" i="28"/>
  <c r="G26" i="26"/>
  <c r="I26" i="28"/>
  <c r="I25" i="28"/>
  <c r="N26" i="24"/>
  <c r="J26" i="24"/>
  <c r="R27" i="1" l="1"/>
  <c r="U26" i="24"/>
  <c r="P27" i="1"/>
  <c r="Q26" i="24"/>
  <c r="K26" i="28"/>
  <c r="K25" i="28"/>
  <c r="G26" i="28"/>
  <c r="G25" i="28"/>
  <c r="I25" i="22"/>
  <c r="I29" i="22" l="1"/>
  <c r="I39" i="22"/>
  <c r="H28" i="25"/>
  <c r="H36" i="25" s="1"/>
  <c r="H39" i="25" s="1"/>
  <c r="H71" i="29" s="1"/>
  <c r="H73" i="29" s="1"/>
  <c r="I11" i="26" l="1"/>
  <c r="I15" i="26" s="1"/>
  <c r="I18" i="26"/>
  <c r="I42" i="22"/>
  <c r="L17" i="9"/>
  <c r="L19" i="9" s="1"/>
  <c r="I22" i="26" l="1"/>
  <c r="I25" i="26"/>
  <c r="T17" i="9"/>
  <c r="T19" i="9" s="1"/>
  <c r="X17" i="9"/>
  <c r="X19" i="9" s="1"/>
  <c r="G23" i="22"/>
  <c r="F28" i="25" l="1"/>
  <c r="G25" i="22"/>
  <c r="G29" i="22" l="1"/>
  <c r="G39" i="22"/>
  <c r="G11" i="26"/>
  <c r="G15" i="26" s="1"/>
  <c r="F36" i="25"/>
  <c r="F39" i="25" s="1"/>
  <c r="F71" i="29" s="1"/>
  <c r="F73" i="29" s="1"/>
  <c r="G18" i="26" l="1"/>
  <c r="G42" i="22"/>
  <c r="L26" i="9"/>
  <c r="L28" i="9" l="1"/>
  <c r="H19" i="24" s="1"/>
  <c r="G22" i="26"/>
  <c r="G25" i="26"/>
  <c r="T26" i="9"/>
  <c r="T28" i="9" s="1"/>
  <c r="X25" i="9"/>
  <c r="X26" i="9" s="1"/>
  <c r="X28" i="9" s="1"/>
  <c r="K15" i="22"/>
  <c r="K21" i="22" s="1"/>
  <c r="K23" i="22" s="1"/>
  <c r="H23" i="24" l="1"/>
  <c r="H25" i="24" s="1"/>
  <c r="H26" i="24" s="1"/>
  <c r="K25" i="22"/>
  <c r="O26" i="24" l="1"/>
  <c r="O27" i="1"/>
  <c r="K29" i="22"/>
  <c r="N16" i="9" s="1"/>
  <c r="N17" i="9" s="1"/>
  <c r="N19" i="9" s="1"/>
  <c r="K39" i="22"/>
  <c r="J28" i="25"/>
  <c r="J36" i="25" s="1"/>
  <c r="J39" i="25" s="1"/>
  <c r="J71" i="29" s="1"/>
  <c r="J73" i="29" s="1"/>
  <c r="M15" i="22"/>
  <c r="M21" i="22" s="1"/>
  <c r="M23" i="22" s="1"/>
  <c r="L28" i="25" l="1"/>
  <c r="L36" i="25" s="1"/>
  <c r="L39" i="25" s="1"/>
  <c r="L71" i="29" s="1"/>
  <c r="L73" i="29" s="1"/>
  <c r="L10" i="29"/>
  <c r="L28" i="29" s="1"/>
  <c r="L36" i="29" s="1"/>
  <c r="L39" i="29" s="1"/>
  <c r="K11" i="26"/>
  <c r="K15" i="26" s="1"/>
  <c r="K18" i="26"/>
  <c r="K42" i="22"/>
  <c r="M25" i="22"/>
  <c r="M39" i="22" s="1"/>
  <c r="K25" i="26" l="1"/>
  <c r="K22" i="26"/>
  <c r="M18" i="26"/>
  <c r="M11" i="26"/>
  <c r="M15" i="26" s="1"/>
  <c r="M42" i="22"/>
  <c r="M29" i="22"/>
  <c r="L24" i="18"/>
  <c r="N23" i="18"/>
  <c r="N24" i="18" s="1"/>
  <c r="N26" i="18" s="1"/>
  <c r="M25" i="26" l="1"/>
  <c r="M22" i="26"/>
  <c r="L26" i="18"/>
  <c r="L19" i="24" s="1"/>
  <c r="L23" i="24" s="1"/>
  <c r="L25" i="24" s="1"/>
  <c r="L26" i="24" s="1"/>
  <c r="N14" i="18"/>
  <c r="N15" i="18" s="1"/>
  <c r="N17" i="18" s="1"/>
  <c r="O16" i="9"/>
  <c r="Q27" i="1" l="1"/>
  <c r="S26" i="24"/>
  <c r="L15" i="18"/>
  <c r="L17" i="18" s="1"/>
</calcChain>
</file>

<file path=xl/sharedStrings.xml><?xml version="1.0" encoding="utf-8"?>
<sst xmlns="http://schemas.openxmlformats.org/spreadsheetml/2006/main" count="429" uniqueCount="209">
  <si>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</si>
  <si>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</si>
  <si>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</si>
  <si>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</si>
  <si>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</si>
  <si>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</si>
  <si>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</si>
  <si>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</si>
  <si>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Trade and other receivables</t>
  </si>
  <si>
    <t>Total current assets</t>
  </si>
  <si>
    <t>Non-current assets</t>
  </si>
  <si>
    <t>Right-of-use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</si>
  <si>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</si>
  <si>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</si>
  <si>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</si>
  <si>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</si>
  <si>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</si>
  <si>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</si>
  <si>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</si>
  <si>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</si>
  <si>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</si>
  <si>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</si>
  <si>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</si>
  <si>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</si>
  <si>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</si>
  <si>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</si>
  <si>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</si>
  <si>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</si>
  <si>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</si>
  <si>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</si>
  <si>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</si>
  <si>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</si>
  <si>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</si>
  <si>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</si>
  <si>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</si>
  <si>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</si>
  <si>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</si>
  <si>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</si>
  <si>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</si>
  <si>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</si>
  <si>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</si>
  <si>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</si>
  <si>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</si>
  <si>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</si>
  <si>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</si>
  <si>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</si>
  <si>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</si>
  <si>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</si>
  <si>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</si>
  <si>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</si>
  <si>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</si>
  <si>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</si>
  <si>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</si>
  <si>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</si>
  <si>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</si>
  <si>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</si>
  <si>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</si>
  <si>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</si>
  <si>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</si>
  <si>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</si>
  <si>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</si>
  <si>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</si>
  <si>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</si>
  <si>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</si>
  <si>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</si>
  <si>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</si>
  <si>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</si>
  <si>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</si>
  <si>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</si>
  <si>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</si>
  <si>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</si>
  <si>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</si>
  <si>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</si>
  <si>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</si>
  <si>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</si>
  <si>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Balance as at  Junuary 1, 2022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</si>
  <si>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</si>
  <si>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</si>
  <si>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</si>
  <si>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</si>
  <si>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</si>
  <si>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</si>
  <si>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</si>
  <si>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</si>
  <si>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</si>
  <si>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Loss on write-off other receivables</t>
  </si>
  <si>
    <t>Investments in subsidiaries</t>
  </si>
  <si>
    <t>Paid interest expense</t>
  </si>
  <si>
    <t>Adjustments to reconcile profit (loss) before income tax to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</si>
  <si>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</si>
  <si>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</si>
  <si>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</si>
  <si>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</si>
  <si>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</si>
  <si>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</si>
  <si>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</si>
  <si>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</si>
  <si>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Cash paid from operating activities</t>
  </si>
  <si>
    <t>December 31, 2022</t>
  </si>
  <si>
    <t>Short-term loans to related companies</t>
  </si>
  <si>
    <t>Inventories</t>
  </si>
  <si>
    <t>Advances for share subscription</t>
  </si>
  <si>
    <t>WOW FACTOR PUBLIC COMPANY LIMITED AND SUBSIDIARIES</t>
  </si>
  <si>
    <t>Other non-current financial assets</t>
  </si>
  <si>
    <t>Goodwill</t>
  </si>
  <si>
    <t>Other non-current assets</t>
  </si>
  <si>
    <t>Building improvement and equipment</t>
  </si>
  <si>
    <t>Bank overdraft and short-term loans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</si>
  <si>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</si>
  <si>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</si>
  <si>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</si>
  <si>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</si>
  <si>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</si>
  <si>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</si>
  <si>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</si>
  <si>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</si>
  <si>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</si>
  <si>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</si>
  <si>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</si>
  <si>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</si>
  <si>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1,320,368,356 Ordinary shares @ Baht 1.00 each</t>
  </si>
  <si>
    <t>813,913,390 Ordinary shares @ Baht 1.00 each</t>
  </si>
  <si>
    <t>Balance as at  Junuary 1, 2023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</si>
  <si>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</si>
  <si>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</si>
  <si>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</si>
  <si>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</si>
  <si>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</si>
  <si>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</si>
  <si>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</si>
  <si>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</si>
  <si>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</si>
  <si>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</si>
  <si>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</si>
  <si>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receiced from sales right-of-use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</si>
  <si>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</si>
  <si>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</si>
  <si>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</si>
  <si>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</si>
  <si>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</si>
  <si>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Net cash provide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</si>
  <si>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</si>
  <si>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</si>
  <si>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</si>
  <si>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</si>
  <si>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</si>
  <si>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</si>
  <si>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</si>
  <si>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</si>
  <si>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</si>
  <si>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</si>
  <si>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</si>
  <si>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</si>
  <si>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</si>
  <si>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</si>
  <si>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</si>
  <si>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>Total comprehensive income for the period for</t>
  </si>
  <si>
    <t>continuing operations</t>
  </si>
  <si>
    <t>discontinued operations</t>
  </si>
  <si>
    <t xml:space="preserve">Total comprehensive income for the period 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</si>
  <si>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</si>
  <si>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</si>
  <si>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</si>
  <si>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</si>
  <si>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</si>
  <si>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</si>
  <si>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</si>
  <si>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</si>
  <si>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</si>
  <si>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</si>
  <si>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</si>
  <si>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</si>
  <si>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</si>
  <si>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</si>
  <si>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</si>
  <si>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</si>
  <si>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</si>
  <si>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</si>
  <si>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     Weighted average number of ordinary shares (Unit : Shares)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</si>
  <si>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</si>
  <si>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</si>
  <si>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</si>
  <si>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</si>
  <si>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</si>
  <si>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As at June 30, 2023</t>
  </si>
  <si>
    <t>For the three-month period ended June 30, 2023</t>
  </si>
  <si>
    <t>June 30, 2023</t>
  </si>
  <si>
    <t>Balance as at June 30, 2022</t>
  </si>
  <si>
    <t>Balance as at June 30, 2023</t>
  </si>
  <si>
    <t>(Unaudited)</t>
  </si>
  <si>
    <t>Restricted deposits with financial institution</t>
  </si>
  <si>
    <t>STATEMENTS OF COMPREHENSIVE INCOME (Unaudited)</t>
  </si>
  <si>
    <t>CONSOLIDATED STATEMENTS OF CHANGES IN SHAREHOLDERS' EQUITY (Unaudited)</t>
  </si>
  <si>
    <t>For the six-month period ended  June 30, 2023</t>
  </si>
  <si>
    <t>SEPARATE STATEMENTS OF CHANGES IN SHAREHOLDERS' EQUITY (Unaudited)</t>
  </si>
  <si>
    <t>STATEMENTS OF CASH FLOWS (Unaudited)</t>
  </si>
  <si>
    <t>828,913,390 Ordinary shares @ Baht 1.00 each</t>
  </si>
  <si>
    <t>For the six-month period ended June 30, 2023</t>
  </si>
  <si>
    <t>Additional paid-up shares</t>
  </si>
  <si>
    <t xml:space="preserve">Total profit (loss) for the period </t>
  </si>
  <si>
    <t>Cash receiced from investment in subsidiaries</t>
  </si>
  <si>
    <t>Cash paid in restricted deposits with financial institution</t>
  </si>
  <si>
    <t>Cash received from additional paid-up shares</t>
  </si>
  <si>
    <t>Surplus on share</t>
  </si>
  <si>
    <t>Surplus on</t>
  </si>
  <si>
    <t>premium on</t>
  </si>
  <si>
    <t xml:space="preserve"> reduction</t>
  </si>
  <si>
    <t xml:space="preserve">SEPARATE STATEMENTS </t>
  </si>
  <si>
    <t>CONSOLIDATED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</si>
</sst>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#,##0.00\ ;\(#,##0.00\)"/>
    <numFmt numFmtId="185" formatCode="_(* #,##0.0000_);_(* \(#,##0.0000\);_(* &quot;-&quot;??_);_(@_)"/>
    <numFmt numFmtId="186" formatCode="_(* #,##0.0_);_(* \(#,##0.0\);_(* &quot;-&quot;??_);_(@_)"/>
  </numFmts>
  <fonts count="14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7.5"/>
      <name val="Trebuchet MS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i/>
      <sz val="14"/>
      <name val="Browallia New"/>
      <family val="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4"/>
      <name val="BrowalliaUPC"/>
      <family val="2"/>
      <charset val="222"/>
    </font>
    <font>
      <b/>
      <sz val="13"/>
      <color rgb="FFFF0000"/>
      <name val="BrowalliaUPC"/>
      <family val="2"/>
      <charset val="222"/>
    </font>
    <font>
      <b/>
      <u/>
      <sz val="13"/>
      <name val="BrowalliaUPC"/>
      <family val="2"/>
      <charset val="222"/>
    </font>
    <font>
      <i/>
      <sz val="13"/>
      <name val="BrowalliaUPC"/>
      <family val="2"/>
      <charset val="222"/>
    </font>
    <font>
      <i/>
      <sz val="13"/>
      <color theme="1"/>
      <name val="BrowalliaUPC"/>
      <family val="2"/>
      <charset val="222"/>
    </font>
    <font>
      <b/>
      <u/>
      <sz val="12"/>
      <name val="BrowalliaUPC"/>
      <family val="2"/>
      <charset val="222"/>
    </font>
    <font>
      <b/>
      <sz val="12"/>
      <name val="BrowalliaUPC"/>
      <family val="2"/>
      <charset val="222"/>
    </font>
    <font>
      <u/>
      <sz val="12"/>
      <name val="BrowalliaUPC"/>
      <family val="2"/>
      <charset val="222"/>
    </font>
    <font>
      <u/>
      <sz val="12"/>
      <color rgb="FFFF0000"/>
      <name val="BrowalliaUPC"/>
      <family val="2"/>
      <charset val="222"/>
    </font>
    <font>
      <sz val="12"/>
      <name val="BrowalliaUPC"/>
      <family val="2"/>
      <charset val="222"/>
    </font>
    <font>
      <sz val="12"/>
      <color rgb="FFFF0000"/>
      <name val="BrowalliaUPC"/>
      <family val="2"/>
      <charset val="222"/>
    </font>
    <font>
      <i/>
      <sz val="12"/>
      <name val="BrowalliaUPC"/>
      <family val="2"/>
      <charset val="222"/>
    </font>
    <font>
      <i/>
      <sz val="12"/>
      <color theme="1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i/>
      <sz val="13"/>
      <name val="Browallia New"/>
      <family val="2"/>
      <charset val="222"/>
    </font>
    <font>
      <b/>
      <u/>
      <sz val="12.5"/>
      <name val="BrowalliaUPC"/>
      <family val="2"/>
      <charset val="222"/>
    </font>
    <font>
      <b/>
      <sz val="12.5"/>
      <name val="BrowalliaUPC"/>
      <family val="2"/>
      <charset val="222"/>
    </font>
    <font>
      <b/>
      <sz val="12.5"/>
      <color indexed="8"/>
      <name val="Browallia New"/>
      <family val="2"/>
      <charset val="222"/>
    </font>
    <font>
      <b/>
      <sz val="12.5"/>
      <color rgb="FFFF0000"/>
      <name val="BrowalliaUPC"/>
      <family val="2"/>
      <charset val="222"/>
    </font>
    <font>
      <b/>
      <sz val="12.5"/>
      <name val="Browallia New"/>
      <family val="2"/>
      <charset val="222"/>
    </font>
    <font>
      <b/>
      <sz val="12.5"/>
      <color indexed="8"/>
      <name val="BrowalliaUPC"/>
      <family val="2"/>
      <charset val="222"/>
    </font>
    <font>
      <sz val="12.5"/>
      <color indexed="8"/>
      <name val="BrowalliaUPC"/>
      <family val="2"/>
      <charset val="222"/>
    </font>
    <font>
      <sz val="12.5"/>
      <name val="BrowalliaUPC"/>
      <family val="2"/>
      <charset val="222"/>
    </font>
    <font>
      <sz val="12.5"/>
      <name val="Browallia New"/>
      <family val="2"/>
      <charset val="222"/>
    </font>
    <font>
      <i/>
      <sz val="13"/>
      <name val="Browallia New"/>
      <family val="2"/>
    </font>
    <font>
      <sz val="13"/>
      <color indexed="8"/>
      <name val="BrowalliaUPC"/>
      <family val="2"/>
    </font>
    <font>
      <i/>
      <sz val="13"/>
      <color indexed="8"/>
      <name val="BrowalliaUPC"/>
      <family val="2"/>
    </font>
    <font>
      <b/>
      <sz val="12.5"/>
      <color rgb="FF000000"/>
      <name val="Browallia New"/>
      <family val="2"/>
    </font>
    <font>
      <b/>
      <sz val="12.5"/>
      <color indexed="8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09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3" fillId="59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17" applyNumberFormat="0" applyAlignment="0" applyProtection="0"/>
    <xf numFmtId="0" fontId="76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9" fillId="0" borderId="19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3" fillId="64" borderId="17" applyNumberFormat="0" applyAlignment="0" applyProtection="0"/>
    <xf numFmtId="0" fontId="84" fillId="0" borderId="22" applyNumberFormat="0" applyFill="0" applyAlignment="0" applyProtection="0"/>
    <xf numFmtId="0" fontId="8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2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8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0" fillId="0" borderId="0" applyNumberFormat="0" applyFill="0" applyBorder="0" applyAlignment="0" applyProtection="0"/>
    <xf numFmtId="0" fontId="91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</cellStyleXfs>
  <cellXfs count="363">
    <xf numFmtId="0" fontId="0" fillId="0" borderId="0" xfId="0"/>
    <xf numFmtId="168" fontId="64" fillId="0" borderId="0" xfId="185" applyFont="1" applyFill="1" applyAlignment="1"/>
    <xf numFmtId="168" fontId="63" fillId="0" borderId="0" xfId="185" applyFont="1" applyFill="1" applyAlignment="1"/>
    <xf numFmtId="168" fontId="67" fillId="0" borderId="0" xfId="199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0" fontId="63" fillId="0" borderId="0" xfId="185" applyNumberFormat="1" applyFont="1" applyFill="1" applyAlignment="1"/>
    <xf numFmtId="0" fontId="93" fillId="0" borderId="0" xfId="185" applyNumberFormat="1" applyFont="1" applyFill="1" applyAlignment="1"/>
    <xf numFmtId="168" fontId="63" fillId="0" borderId="0" xfId="185" applyFont="1" applyFill="1" applyBorder="1" applyAlignment="1"/>
    <xf numFmtId="168" fontId="93" fillId="0" borderId="0" xfId="185" applyFont="1" applyFill="1" applyBorder="1" applyAlignment="1"/>
    <xf numFmtId="168" fontId="69" fillId="0" borderId="0" xfId="185" applyFont="1" applyFill="1" applyAlignment="1"/>
    <xf numFmtId="0" fontId="67" fillId="0" borderId="0" xfId="0" applyFont="1" applyAlignment="1">
      <alignment horizontal="center"/>
    </xf>
    <xf numFmtId="0" fontId="58" fillId="0" borderId="0" xfId="0" applyFont="1" applyAlignment="1">
      <alignment horizontal="right"/>
    </xf>
    <xf numFmtId="0" fontId="65" fillId="0" borderId="0" xfId="0" applyFont="1" applyAlignment="1">
      <alignment horizontal="center"/>
    </xf>
    <xf numFmtId="0" fontId="69" fillId="0" borderId="0" xfId="469" applyFont="1" applyAlignment="1">
      <alignment horizontal="center"/>
    </xf>
    <xf numFmtId="0" fontId="96" fillId="0" borderId="0" xfId="0" applyFont="1" applyAlignment="1">
      <alignment horizontal="right"/>
    </xf>
    <xf numFmtId="172" fontId="67" fillId="0" borderId="0" xfId="199" applyNumberFormat="1" applyFont="1" applyFill="1" applyBorder="1" applyAlignment="1">
      <alignment horizontal="right"/>
    </xf>
    <xf numFmtId="172" fontId="67" fillId="0" borderId="13" xfId="199" applyNumberFormat="1" applyFont="1" applyFill="1" applyBorder="1" applyAlignment="1">
      <alignment horizontal="right"/>
    </xf>
    <xf numFmtId="172" fontId="94" fillId="0" borderId="0" xfId="199" applyNumberFormat="1" applyFont="1" applyFill="1" applyBorder="1" applyAlignment="1">
      <alignment horizontal="right"/>
    </xf>
    <xf numFmtId="0" fontId="104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64" fillId="0" borderId="0" xfId="0" applyFont="1"/>
    <xf numFmtId="0" fontId="63" fillId="0" borderId="0" xfId="0" applyFont="1"/>
    <xf numFmtId="0" fontId="61" fillId="0" borderId="0" xfId="0" applyFont="1"/>
    <xf numFmtId="0" fontId="105" fillId="0" borderId="0" xfId="0" applyFont="1" applyAlignment="1">
      <alignment horizontal="center"/>
    </xf>
    <xf numFmtId="0" fontId="70" fillId="0" borderId="0" xfId="0" applyFont="1"/>
    <xf numFmtId="0" fontId="70" fillId="0" borderId="0" xfId="0" applyFont="1" applyAlignment="1">
      <alignment wrapText="1"/>
    </xf>
    <xf numFmtId="172" fontId="70" fillId="0" borderId="0" xfId="199" applyNumberFormat="1" applyFont="1" applyFill="1" applyBorder="1" applyAlignment="1"/>
    <xf numFmtId="172" fontId="70" fillId="0" borderId="0" xfId="199" applyNumberFormat="1" applyFont="1" applyFill="1" applyBorder="1" applyAlignment="1">
      <alignment wrapText="1"/>
    </xf>
    <xf numFmtId="172" fontId="70" fillId="0" borderId="0" xfId="0" applyNumberFormat="1" applyFont="1"/>
    <xf numFmtId="172" fontId="69" fillId="0" borderId="0" xfId="199" applyNumberFormat="1" applyFont="1" applyFill="1" applyBorder="1" applyAlignment="1"/>
    <xf numFmtId="172" fontId="69" fillId="0" borderId="0" xfId="199" applyNumberFormat="1" applyFont="1" applyFill="1" applyBorder="1" applyAlignment="1">
      <alignment wrapText="1"/>
    </xf>
    <xf numFmtId="172" fontId="69" fillId="0" borderId="0" xfId="199" applyNumberFormat="1" applyFont="1" applyFill="1" applyAlignment="1">
      <alignment wrapText="1"/>
    </xf>
    <xf numFmtId="0" fontId="106" fillId="0" borderId="0" xfId="0" applyFont="1"/>
    <xf numFmtId="0" fontId="69" fillId="0" borderId="0" xfId="0" applyFont="1" applyAlignment="1">
      <alignment horizontal="center" wrapText="1"/>
    </xf>
    <xf numFmtId="172" fontId="69" fillId="0" borderId="0" xfId="199" applyNumberFormat="1" applyFont="1" applyFill="1" applyBorder="1" applyAlignment="1">
      <alignment horizontal="center" wrapText="1"/>
    </xf>
    <xf numFmtId="172" fontId="70" fillId="0" borderId="0" xfId="199" applyNumberFormat="1" applyFont="1" applyFill="1" applyAlignment="1"/>
    <xf numFmtId="0" fontId="98" fillId="0" borderId="0" xfId="0" applyFont="1"/>
    <xf numFmtId="0" fontId="69" fillId="0" borderId="0" xfId="0" applyFont="1" applyAlignment="1">
      <alignment horizontal="left"/>
    </xf>
    <xf numFmtId="172" fontId="70" fillId="0" borderId="3" xfId="199" applyNumberFormat="1" applyFont="1" applyFill="1" applyBorder="1" applyAlignment="1">
      <alignment horizontal="center" wrapText="1"/>
    </xf>
    <xf numFmtId="172" fontId="70" fillId="0" borderId="0" xfId="199" applyNumberFormat="1" applyFont="1" applyFill="1" applyBorder="1" applyAlignment="1">
      <alignment horizontal="center" wrapText="1"/>
    </xf>
    <xf numFmtId="172" fontId="69" fillId="0" borderId="0" xfId="199" applyNumberFormat="1" applyFont="1" applyFill="1" applyAlignment="1"/>
    <xf numFmtId="172" fontId="69" fillId="0" borderId="0" xfId="0" applyNumberFormat="1" applyFont="1"/>
    <xf numFmtId="0" fontId="69" fillId="0" borderId="0" xfId="0" applyFont="1"/>
    <xf numFmtId="172" fontId="70" fillId="0" borderId="14" xfId="199" applyNumberFormat="1" applyFont="1" applyFill="1" applyBorder="1" applyAlignment="1">
      <alignment horizontal="center" wrapText="1"/>
    </xf>
    <xf numFmtId="172" fontId="106" fillId="0" borderId="15" xfId="199" applyNumberFormat="1" applyFont="1" applyFill="1" applyBorder="1" applyAlignment="1"/>
    <xf numFmtId="172" fontId="106" fillId="0" borderId="0" xfId="199" applyNumberFormat="1" applyFont="1" applyFill="1" applyBorder="1" applyAlignment="1"/>
    <xf numFmtId="168" fontId="69" fillId="0" borderId="0" xfId="199" applyFont="1" applyFill="1" applyBorder="1" applyAlignment="1"/>
    <xf numFmtId="172" fontId="69" fillId="0" borderId="13" xfId="199" applyNumberFormat="1" applyFont="1" applyFill="1" applyBorder="1" applyAlignment="1">
      <alignment horizontal="center" wrapText="1"/>
    </xf>
    <xf numFmtId="168" fontId="69" fillId="0" borderId="0" xfId="199" applyFont="1" applyFill="1" applyAlignment="1"/>
    <xf numFmtId="172" fontId="70" fillId="0" borderId="3" xfId="199" applyNumberFormat="1" applyFont="1" applyFill="1" applyBorder="1" applyAlignment="1"/>
    <xf numFmtId="172" fontId="70" fillId="0" borderId="15" xfId="199" applyNumberFormat="1" applyFont="1" applyFill="1" applyBorder="1" applyAlignment="1"/>
    <xf numFmtId="0" fontId="70" fillId="0" borderId="0" xfId="0" applyFont="1" applyAlignment="1">
      <alignment horizontal="right"/>
    </xf>
    <xf numFmtId="0" fontId="107" fillId="0" borderId="0" xfId="611" applyFont="1" applyAlignment="1">
      <alignment horizontal="right"/>
    </xf>
    <xf numFmtId="172" fontId="98" fillId="0" borderId="0" xfId="199" applyNumberFormat="1" applyFont="1" applyFill="1" applyBorder="1" applyAlignment="1"/>
    <xf numFmtId="172" fontId="98" fillId="0" borderId="13" xfId="199" applyNumberFormat="1" applyFont="1" applyFill="1" applyBorder="1" applyAlignment="1"/>
    <xf numFmtId="172" fontId="106" fillId="0" borderId="3" xfId="199" applyNumberFormat="1" applyFont="1" applyFill="1" applyBorder="1" applyAlignment="1"/>
    <xf numFmtId="172" fontId="106" fillId="0" borderId="0" xfId="0" applyNumberFormat="1" applyFont="1"/>
    <xf numFmtId="168" fontId="98" fillId="0" borderId="0" xfId="388" applyFont="1" applyFill="1" applyBorder="1" applyAlignment="1"/>
    <xf numFmtId="168" fontId="69" fillId="0" borderId="0" xfId="388" applyFont="1" applyFill="1" applyBorder="1" applyAlignment="1"/>
    <xf numFmtId="172" fontId="69" fillId="0" borderId="0" xfId="388" applyNumberFormat="1" applyFont="1" applyFill="1" applyBorder="1" applyAlignment="1"/>
    <xf numFmtId="39" fontId="105" fillId="0" borderId="0" xfId="483" applyNumberFormat="1" applyFont="1" applyAlignment="1">
      <alignment horizontal="center"/>
    </xf>
    <xf numFmtId="0" fontId="105" fillId="0" borderId="0" xfId="483" applyFont="1" applyAlignment="1">
      <alignment horizontal="center"/>
    </xf>
    <xf numFmtId="168" fontId="105" fillId="0" borderId="0" xfId="225" applyFont="1" applyFill="1" applyBorder="1" applyAlignment="1">
      <alignment horizontal="center"/>
    </xf>
    <xf numFmtId="39" fontId="107" fillId="0" borderId="0" xfId="483" applyNumberFormat="1" applyFont="1" applyAlignment="1">
      <alignment horizontal="center"/>
    </xf>
    <xf numFmtId="0" fontId="107" fillId="0" borderId="0" xfId="483" applyFont="1" applyAlignment="1">
      <alignment horizontal="center"/>
    </xf>
    <xf numFmtId="168" fontId="107" fillId="0" borderId="0" xfId="225" applyFont="1" applyFill="1" applyBorder="1" applyAlignment="1">
      <alignment horizontal="center"/>
    </xf>
    <xf numFmtId="171" fontId="107" fillId="0" borderId="0" xfId="483" applyNumberFormat="1" applyFont="1" applyAlignment="1">
      <alignment horizontal="center"/>
    </xf>
    <xf numFmtId="172" fontId="107" fillId="0" borderId="0" xfId="199" applyNumberFormat="1" applyFont="1" applyFill="1" applyAlignment="1">
      <alignment horizontal="right"/>
    </xf>
    <xf numFmtId="171" fontId="107" fillId="0" borderId="0" xfId="483" applyNumberFormat="1" applyFont="1" applyAlignment="1">
      <alignment horizontal="right"/>
    </xf>
    <xf numFmtId="172" fontId="105" fillId="0" borderId="0" xfId="333" applyNumberFormat="1" applyFont="1" applyFill="1" applyBorder="1" applyAlignment="1">
      <alignment horizontal="right"/>
    </xf>
    <xf numFmtId="0" fontId="107" fillId="0" borderId="0" xfId="199" applyNumberFormat="1" applyFont="1" applyFill="1" applyBorder="1" applyAlignment="1">
      <alignment horizontal="right"/>
    </xf>
    <xf numFmtId="0" fontId="107" fillId="0" borderId="0" xfId="469" applyFont="1" applyAlignment="1">
      <alignment horizontal="center"/>
    </xf>
    <xf numFmtId="168" fontId="107" fillId="0" borderId="0" xfId="199" applyFont="1" applyFill="1" applyBorder="1" applyAlignment="1">
      <alignment horizontal="center"/>
    </xf>
    <xf numFmtId="39" fontId="65" fillId="0" borderId="0" xfId="1067" applyFont="1" applyAlignment="1">
      <alignment horizontal="center"/>
    </xf>
    <xf numFmtId="0" fontId="110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168" fontId="70" fillId="0" borderId="0" xfId="185" applyFont="1" applyFill="1" applyBorder="1" applyAlignment="1">
      <alignment horizontal="center"/>
    </xf>
    <xf numFmtId="168" fontId="111" fillId="0" borderId="0" xfId="185" applyFont="1" applyFill="1" applyBorder="1" applyAlignment="1">
      <alignment horizontal="center"/>
    </xf>
    <xf numFmtId="168" fontId="70" fillId="0" borderId="0" xfId="185" applyFont="1" applyFill="1" applyAlignment="1"/>
    <xf numFmtId="0" fontId="119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3" fillId="0" borderId="0" xfId="0" applyFont="1" applyAlignment="1">
      <alignment horizontal="left"/>
    </xf>
    <xf numFmtId="0" fontId="119" fillId="0" borderId="0" xfId="0" applyFont="1" applyAlignment="1">
      <alignment horizontal="left"/>
    </xf>
    <xf numFmtId="172" fontId="119" fillId="0" borderId="0" xfId="185" applyNumberFormat="1" applyFont="1" applyFill="1" applyBorder="1" applyAlignment="1"/>
    <xf numFmtId="0" fontId="63" fillId="0" borderId="0" xfId="185" applyNumberFormat="1" applyFont="1" applyFill="1" applyAlignment="1">
      <alignment horizontal="right"/>
    </xf>
    <xf numFmtId="0" fontId="69" fillId="0" borderId="0" xfId="185" applyNumberFormat="1" applyFont="1" applyFill="1" applyBorder="1" applyAlignment="1">
      <alignment horizontal="right"/>
    </xf>
    <xf numFmtId="0" fontId="69" fillId="0" borderId="0" xfId="0" applyFont="1" applyAlignment="1">
      <alignment horizontal="right"/>
    </xf>
    <xf numFmtId="0" fontId="107" fillId="0" borderId="0" xfId="0" applyFont="1" applyAlignment="1">
      <alignment horizontal="center"/>
    </xf>
    <xf numFmtId="0" fontId="125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0" fontId="105" fillId="0" borderId="0" xfId="0" applyFont="1" applyAlignment="1">
      <alignment horizontal="right"/>
    </xf>
    <xf numFmtId="0" fontId="126" fillId="0" borderId="0" xfId="0" applyFont="1" applyAlignment="1">
      <alignment horizontal="center"/>
    </xf>
    <xf numFmtId="168" fontId="128" fillId="0" borderId="13" xfId="185" applyFont="1" applyFill="1" applyBorder="1" applyAlignment="1">
      <alignment horizontal="right"/>
    </xf>
    <xf numFmtId="0" fontId="126" fillId="0" borderId="14" xfId="0" applyFont="1" applyBorder="1" applyAlignment="1">
      <alignment horizontal="center"/>
    </xf>
    <xf numFmtId="0" fontId="126" fillId="0" borderId="13" xfId="0" applyFont="1" applyBorder="1" applyAlignment="1">
      <alignment horizontal="center"/>
    </xf>
    <xf numFmtId="168" fontId="127" fillId="0" borderId="13" xfId="185" quotePrefix="1" applyFont="1" applyFill="1" applyBorder="1" applyAlignment="1">
      <alignment horizontal="center"/>
    </xf>
    <xf numFmtId="168" fontId="127" fillId="0" borderId="0" xfId="185" applyFont="1" applyFill="1" applyBorder="1" applyAlignment="1">
      <alignment horizontal="center"/>
    </xf>
    <xf numFmtId="168" fontId="127" fillId="0" borderId="13" xfId="185" applyFont="1" applyFill="1" applyBorder="1" applyAlignment="1"/>
    <xf numFmtId="168" fontId="129" fillId="0" borderId="13" xfId="185" applyFont="1" applyFill="1" applyBorder="1" applyAlignment="1"/>
    <xf numFmtId="0" fontId="130" fillId="0" borderId="0" xfId="0" applyFont="1" applyAlignment="1">
      <alignment horizontal="center"/>
    </xf>
    <xf numFmtId="172" fontId="130" fillId="0" borderId="14" xfId="0" applyNumberFormat="1" applyFont="1" applyBorder="1" applyAlignment="1">
      <alignment horizontal="center"/>
    </xf>
    <xf numFmtId="172" fontId="130" fillId="0" borderId="0" xfId="0" applyNumberFormat="1" applyFont="1" applyAlignment="1">
      <alignment horizontal="center"/>
    </xf>
    <xf numFmtId="0" fontId="128" fillId="0" borderId="0" xfId="0" applyFont="1" applyAlignment="1">
      <alignment horizontal="center"/>
    </xf>
    <xf numFmtId="0" fontId="128" fillId="0" borderId="13" xfId="0" applyFont="1" applyBorder="1" applyAlignment="1">
      <alignment horizontal="center"/>
    </xf>
    <xf numFmtId="0" fontId="130" fillId="0" borderId="13" xfId="0" applyFont="1" applyBorder="1" applyAlignment="1">
      <alignment horizontal="center"/>
    </xf>
    <xf numFmtId="39" fontId="133" fillId="0" borderId="0" xfId="225" applyNumberFormat="1" applyFont="1" applyFill="1" applyAlignment="1">
      <alignment horizontal="center"/>
    </xf>
    <xf numFmtId="39" fontId="134" fillId="0" borderId="0" xfId="225" applyNumberFormat="1" applyFont="1" applyFill="1" applyAlignment="1">
      <alignment horizontal="center"/>
    </xf>
    <xf numFmtId="39" fontId="127" fillId="0" borderId="14" xfId="1067" applyFont="1" applyBorder="1" applyAlignment="1">
      <alignment horizontal="center"/>
    </xf>
    <xf numFmtId="39" fontId="130" fillId="0" borderId="14" xfId="1067" applyFont="1" applyBorder="1" applyAlignment="1">
      <alignment horizontal="center"/>
    </xf>
    <xf numFmtId="39" fontId="127" fillId="0" borderId="13" xfId="1067" applyFont="1" applyBorder="1" applyAlignment="1">
      <alignment horizontal="center"/>
    </xf>
    <xf numFmtId="39" fontId="130" fillId="0" borderId="13" xfId="1067" applyFont="1" applyBorder="1" applyAlignment="1">
      <alignment horizontal="center"/>
    </xf>
    <xf numFmtId="0" fontId="130" fillId="0" borderId="13" xfId="1067" quotePrefix="1" applyNumberFormat="1" applyFont="1" applyBorder="1" applyAlignment="1">
      <alignment horizontal="center"/>
    </xf>
    <xf numFmtId="0" fontId="130" fillId="0" borderId="0" xfId="483" applyFont="1" applyAlignment="1">
      <alignment horizontal="right"/>
    </xf>
    <xf numFmtId="0" fontId="107" fillId="0" borderId="0" xfId="0" applyFont="1"/>
    <xf numFmtId="0" fontId="127" fillId="0" borderId="0" xfId="0" applyFont="1"/>
    <xf numFmtId="0" fontId="127" fillId="0" borderId="14" xfId="0" applyFont="1" applyBorder="1"/>
    <xf numFmtId="0" fontId="127" fillId="0" borderId="13" xfId="0" applyFont="1" applyBorder="1"/>
    <xf numFmtId="0" fontId="98" fillId="0" borderId="0" xfId="0" applyFont="1" applyAlignment="1">
      <alignment wrapText="1"/>
    </xf>
    <xf numFmtId="0" fontId="116" fillId="0" borderId="0" xfId="0" applyFont="1"/>
    <xf numFmtId="0" fontId="119" fillId="0" borderId="0" xfId="0" applyFont="1"/>
    <xf numFmtId="0" fontId="119" fillId="0" borderId="0" xfId="0" applyFont="1" applyAlignment="1">
      <alignment wrapText="1"/>
    </xf>
    <xf numFmtId="0" fontId="116" fillId="0" borderId="0" xfId="0" applyFont="1" applyAlignment="1">
      <alignment horizontal="left"/>
    </xf>
    <xf numFmtId="0" fontId="124" fillId="0" borderId="0" xfId="0" applyFont="1" applyAlignment="1">
      <alignment horizontal="left"/>
    </xf>
    <xf numFmtId="0" fontId="123" fillId="0" borderId="0" xfId="0" applyFont="1"/>
    <xf numFmtId="168" fontId="127" fillId="0" borderId="0" xfId="185" applyFont="1" applyFill="1" applyBorder="1" applyAlignment="1"/>
    <xf numFmtId="168" fontId="127" fillId="0" borderId="0" xfId="185" applyFont="1" applyFill="1" applyBorder="1" applyAlignment="1">
      <alignment wrapText="1"/>
    </xf>
    <xf numFmtId="168" fontId="127" fillId="0" borderId="14" xfId="185" applyFont="1" applyFill="1" applyBorder="1" applyAlignment="1"/>
    <xf numFmtId="168" fontId="127" fillId="0" borderId="14" xfId="185" applyFont="1" applyFill="1" applyBorder="1" applyAlignment="1">
      <alignment wrapText="1"/>
    </xf>
    <xf numFmtId="168" fontId="127" fillId="0" borderId="13" xfId="185" applyFont="1" applyFill="1" applyBorder="1" applyAlignment="1">
      <alignment wrapText="1"/>
    </xf>
    <xf numFmtId="168" fontId="106" fillId="0" borderId="0" xfId="185" applyFont="1" applyFill="1" applyAlignment="1"/>
    <xf numFmtId="168" fontId="98" fillId="0" borderId="0" xfId="185" applyFont="1" applyFill="1" applyAlignment="1"/>
    <xf numFmtId="168" fontId="98" fillId="0" borderId="0" xfId="185" applyFont="1" applyFill="1" applyAlignment="1">
      <alignment wrapText="1"/>
    </xf>
    <xf numFmtId="168" fontId="106" fillId="0" borderId="0" xfId="185" applyFont="1" applyFill="1" applyAlignment="1">
      <alignment horizontal="left"/>
    </xf>
    <xf numFmtId="168" fontId="69" fillId="0" borderId="0" xfId="185" quotePrefix="1" applyFont="1" applyFill="1" applyAlignment="1"/>
    <xf numFmtId="0" fontId="127" fillId="0" borderId="0" xfId="185" applyNumberFormat="1" applyFont="1" applyFill="1" applyBorder="1" applyAlignment="1">
      <alignment horizontal="center" wrapText="1"/>
    </xf>
    <xf numFmtId="0" fontId="129" fillId="0" borderId="0" xfId="185" applyNumberFormat="1" applyFont="1" applyFill="1" applyBorder="1" applyAlignment="1">
      <alignment horizontal="center" wrapText="1"/>
    </xf>
    <xf numFmtId="168" fontId="127" fillId="0" borderId="0" xfId="185" applyFont="1" applyFill="1" applyAlignment="1"/>
    <xf numFmtId="0" fontId="127" fillId="0" borderId="14" xfId="185" applyNumberFormat="1" applyFont="1" applyFill="1" applyBorder="1" applyAlignment="1">
      <alignment horizontal="center" wrapText="1"/>
    </xf>
    <xf numFmtId="0" fontId="70" fillId="0" borderId="0" xfId="185" applyNumberFormat="1" applyFont="1" applyFill="1" applyBorder="1" applyAlignment="1">
      <alignment horizontal="center" wrapText="1"/>
    </xf>
    <xf numFmtId="0" fontId="111" fillId="0" borderId="0" xfId="185" applyNumberFormat="1" applyFont="1" applyFill="1" applyBorder="1" applyAlignment="1">
      <alignment horizontal="center" wrapText="1"/>
    </xf>
    <xf numFmtId="0" fontId="69" fillId="0" borderId="0" xfId="185" applyNumberFormat="1" applyFont="1" applyFill="1" applyAlignment="1">
      <alignment horizontal="center" wrapText="1"/>
    </xf>
    <xf numFmtId="0" fontId="99" fillId="0" borderId="0" xfId="185" applyNumberFormat="1" applyFont="1" applyFill="1" applyAlignment="1">
      <alignment horizontal="center" wrapText="1"/>
    </xf>
    <xf numFmtId="168" fontId="69" fillId="0" borderId="0" xfId="185" applyFont="1" applyFill="1" applyBorder="1" applyAlignment="1"/>
    <xf numFmtId="168" fontId="99" fillId="0" borderId="0" xfId="185" applyFont="1" applyFill="1" applyBorder="1" applyAlignment="1"/>
    <xf numFmtId="168" fontId="69" fillId="0" borderId="0" xfId="185" applyFont="1" applyFill="1" applyAlignment="1">
      <alignment wrapText="1"/>
    </xf>
    <xf numFmtId="0" fontId="113" fillId="0" borderId="0" xfId="185" applyNumberFormat="1" applyFont="1" applyFill="1" applyAlignment="1">
      <alignment horizontal="center" wrapText="1"/>
    </xf>
    <xf numFmtId="172" fontId="69" fillId="0" borderId="0" xfId="185" applyNumberFormat="1" applyFont="1" applyFill="1" applyAlignment="1"/>
    <xf numFmtId="0" fontId="114" fillId="0" borderId="0" xfId="185" applyNumberFormat="1" applyFont="1" applyFill="1" applyAlignment="1">
      <alignment horizontal="center" wrapText="1"/>
    </xf>
    <xf numFmtId="0" fontId="113" fillId="0" borderId="0" xfId="185" applyNumberFormat="1" applyFont="1" applyFill="1" applyAlignment="1">
      <alignment wrapText="1"/>
    </xf>
    <xf numFmtId="172" fontId="69" fillId="0" borderId="3" xfId="185" applyNumberFormat="1" applyFont="1" applyFill="1" applyBorder="1" applyAlignment="1"/>
    <xf numFmtId="172" fontId="69" fillId="0" borderId="0" xfId="185" applyNumberFormat="1" applyFont="1" applyFill="1" applyBorder="1" applyAlignment="1"/>
    <xf numFmtId="0" fontId="99" fillId="0" borderId="0" xfId="185" applyNumberFormat="1" applyFont="1" applyFill="1" applyAlignment="1">
      <alignment wrapText="1"/>
    </xf>
    <xf numFmtId="0" fontId="113" fillId="0" borderId="0" xfId="185" applyNumberFormat="1" applyFont="1" applyFill="1" applyAlignment="1"/>
    <xf numFmtId="172" fontId="69" fillId="0" borderId="12" xfId="185" applyNumberFormat="1" applyFont="1" applyFill="1" applyBorder="1" applyAlignment="1"/>
    <xf numFmtId="172" fontId="93" fillId="0" borderId="0" xfId="185" applyNumberFormat="1" applyFont="1" applyFill="1" applyAlignment="1"/>
    <xf numFmtId="0" fontId="100" fillId="0" borderId="0" xfId="185" applyNumberFormat="1" applyFont="1" applyFill="1" applyAlignment="1"/>
    <xf numFmtId="168" fontId="93" fillId="0" borderId="0" xfId="185" applyFont="1" applyFill="1" applyAlignment="1"/>
    <xf numFmtId="172" fontId="63" fillId="0" borderId="0" xfId="185" applyNumberFormat="1" applyFont="1" applyFill="1" applyAlignment="1"/>
    <xf numFmtId="0" fontId="93" fillId="0" borderId="0" xfId="0" applyFont="1"/>
    <xf numFmtId="0" fontId="62" fillId="0" borderId="0" xfId="0" applyFont="1"/>
    <xf numFmtId="0" fontId="127" fillId="0" borderId="0" xfId="0" applyFont="1" applyAlignment="1">
      <alignment horizontal="center" wrapText="1"/>
    </xf>
    <xf numFmtId="0" fontId="117" fillId="0" borderId="0" xfId="0" applyFont="1"/>
    <xf numFmtId="0" fontId="118" fillId="0" borderId="0" xfId="0" applyFont="1"/>
    <xf numFmtId="0" fontId="121" fillId="0" borderId="0" xfId="0" applyFont="1" applyAlignment="1">
      <alignment wrapText="1"/>
    </xf>
    <xf numFmtId="0" fontId="120" fillId="0" borderId="0" xfId="0" applyFont="1" applyAlignment="1">
      <alignment wrapText="1"/>
    </xf>
    <xf numFmtId="0" fontId="120" fillId="0" borderId="0" xfId="0" applyFont="1"/>
    <xf numFmtId="0" fontId="121" fillId="0" borderId="0" xfId="185" applyNumberFormat="1" applyFont="1" applyFill="1" applyAlignment="1">
      <alignment horizontal="center" wrapText="1"/>
    </xf>
    <xf numFmtId="172" fontId="119" fillId="0" borderId="0" xfId="185" applyNumberFormat="1" applyFont="1" applyFill="1" applyAlignment="1"/>
    <xf numFmtId="168" fontId="119" fillId="0" borderId="0" xfId="185" applyFont="1" applyFill="1" applyAlignment="1"/>
    <xf numFmtId="172" fontId="119" fillId="0" borderId="0" xfId="0" applyNumberFormat="1" applyFont="1"/>
    <xf numFmtId="0" fontId="121" fillId="0" borderId="0" xfId="0" applyFont="1" applyAlignment="1">
      <alignment horizontal="center" wrapText="1"/>
    </xf>
    <xf numFmtId="172" fontId="119" fillId="0" borderId="3" xfId="0" applyNumberFormat="1" applyFont="1" applyBorder="1"/>
    <xf numFmtId="168" fontId="119" fillId="0" borderId="0" xfId="0" applyNumberFormat="1" applyFont="1"/>
    <xf numFmtId="0" fontId="122" fillId="0" borderId="0" xfId="0" applyFont="1" applyAlignment="1">
      <alignment horizontal="center" wrapText="1"/>
    </xf>
    <xf numFmtId="172" fontId="119" fillId="0" borderId="0" xfId="0" applyNumberFormat="1" applyFont="1" applyAlignment="1">
      <alignment horizontal="left" wrapText="1"/>
    </xf>
    <xf numFmtId="0" fontId="119" fillId="0" borderId="0" xfId="0" applyFont="1" applyAlignment="1">
      <alignment horizontal="left" wrapText="1"/>
    </xf>
    <xf numFmtId="0" fontId="119" fillId="0" borderId="0" xfId="0" applyFont="1" applyAlignment="1">
      <alignment horizontal="center" wrapText="1"/>
    </xf>
    <xf numFmtId="43" fontId="119" fillId="0" borderId="0" xfId="0" applyNumberFormat="1" applyFont="1"/>
    <xf numFmtId="168" fontId="120" fillId="0" borderId="0" xfId="0" applyNumberFormat="1" applyFont="1" applyAlignment="1">
      <alignment horizontal="center" wrapText="1"/>
    </xf>
    <xf numFmtId="168" fontId="120" fillId="0" borderId="0" xfId="0" applyNumberFormat="1" applyFont="1"/>
    <xf numFmtId="0" fontId="120" fillId="0" borderId="0" xfId="0" applyFont="1" applyAlignment="1">
      <alignment horizontal="center" wrapText="1"/>
    </xf>
    <xf numFmtId="172" fontId="120" fillId="0" borderId="0" xfId="185" applyNumberFormat="1" applyFont="1" applyFill="1" applyBorder="1" applyAlignment="1"/>
    <xf numFmtId="0" fontId="95" fillId="0" borderId="0" xfId="0" applyFont="1"/>
    <xf numFmtId="0" fontId="71" fillId="0" borderId="0" xfId="0" applyFont="1"/>
    <xf numFmtId="168" fontId="69" fillId="0" borderId="0" xfId="0" applyNumberFormat="1" applyFont="1"/>
    <xf numFmtId="172" fontId="69" fillId="0" borderId="16" xfId="0" applyNumberFormat="1" applyFont="1" applyBorder="1"/>
    <xf numFmtId="0" fontId="69" fillId="0" borderId="0" xfId="0" applyFont="1" applyAlignment="1">
      <alignment wrapText="1"/>
    </xf>
    <xf numFmtId="0" fontId="108" fillId="0" borderId="0" xfId="0" applyFont="1"/>
    <xf numFmtId="0" fontId="108" fillId="0" borderId="0" xfId="0" applyFont="1" applyAlignment="1">
      <alignment horizontal="left"/>
    </xf>
    <xf numFmtId="172" fontId="69" fillId="0" borderId="13" xfId="185" applyNumberFormat="1" applyFont="1" applyFill="1" applyBorder="1" applyAlignment="1"/>
    <xf numFmtId="172" fontId="69" fillId="0" borderId="14" xfId="185" applyNumberFormat="1" applyFont="1" applyFill="1" applyBorder="1" applyAlignment="1"/>
    <xf numFmtId="172" fontId="69" fillId="0" borderId="12" xfId="0" applyNumberFormat="1" applyFont="1" applyBorder="1"/>
    <xf numFmtId="167" fontId="69" fillId="0" borderId="0" xfId="0" applyNumberFormat="1" applyFont="1"/>
    <xf numFmtId="0" fontId="67" fillId="0" borderId="0" xfId="0" applyFont="1"/>
    <xf numFmtId="0" fontId="65" fillId="0" borderId="0" xfId="0" applyFont="1"/>
    <xf numFmtId="0" fontId="127" fillId="0" borderId="13" xfId="0" applyFont="1" applyBorder="1" applyAlignment="1">
      <alignment horizontal="center"/>
    </xf>
    <xf numFmtId="0" fontId="130" fillId="0" borderId="0" xfId="0" applyFont="1"/>
    <xf numFmtId="0" fontId="127" fillId="0" borderId="0" xfId="0" applyFont="1" applyAlignment="1">
      <alignment wrapText="1"/>
    </xf>
    <xf numFmtId="0" fontId="127" fillId="0" borderId="13" xfId="0" applyFont="1" applyBorder="1" applyAlignment="1">
      <alignment wrapText="1"/>
    </xf>
    <xf numFmtId="0" fontId="127" fillId="0" borderId="13" xfId="0" applyFont="1" applyBorder="1" applyAlignment="1">
      <alignment horizontal="center" wrapText="1"/>
    </xf>
    <xf numFmtId="0" fontId="128" fillId="0" borderId="13" xfId="0" applyFont="1" applyBorder="1" applyAlignment="1">
      <alignment horizontal="center" wrapText="1"/>
    </xf>
    <xf numFmtId="0" fontId="70" fillId="0" borderId="0" xfId="0" applyFont="1" applyAlignment="1">
      <alignment horizontal="center" wrapText="1"/>
    </xf>
    <xf numFmtId="0" fontId="105" fillId="0" borderId="0" xfId="0" applyFont="1" applyAlignment="1">
      <alignment horizontal="center" wrapText="1"/>
    </xf>
    <xf numFmtId="0" fontId="105" fillId="0" borderId="0" xfId="0" applyFont="1"/>
    <xf numFmtId="168" fontId="106" fillId="0" borderId="0" xfId="199" applyFont="1" applyFill="1" applyBorder="1" applyAlignment="1">
      <alignment horizontal="center"/>
    </xf>
    <xf numFmtId="0" fontId="107" fillId="0" borderId="0" xfId="0" applyFont="1" applyAlignment="1">
      <alignment wrapText="1"/>
    </xf>
    <xf numFmtId="172" fontId="107" fillId="0" borderId="0" xfId="199" applyNumberFormat="1" applyFont="1" applyFill="1" applyBorder="1" applyAlignment="1"/>
    <xf numFmtId="172" fontId="107" fillId="0" borderId="0" xfId="0" applyNumberFormat="1" applyFont="1"/>
    <xf numFmtId="172" fontId="107" fillId="0" borderId="13" xfId="199" applyNumberFormat="1" applyFont="1" applyFill="1" applyBorder="1" applyAlignment="1"/>
    <xf numFmtId="172" fontId="107" fillId="0" borderId="14" xfId="199" applyNumberFormat="1" applyFont="1" applyFill="1" applyBorder="1" applyAlignment="1"/>
    <xf numFmtId="168" fontId="107" fillId="0" borderId="0" xfId="0" applyNumberFormat="1" applyFont="1"/>
    <xf numFmtId="172" fontId="107" fillId="0" borderId="3" xfId="199" applyNumberFormat="1" applyFont="1" applyFill="1" applyBorder="1" applyAlignment="1"/>
    <xf numFmtId="172" fontId="107" fillId="0" borderId="12" xfId="199" applyNumberFormat="1" applyFont="1" applyFill="1" applyBorder="1" applyAlignment="1"/>
    <xf numFmtId="168" fontId="109" fillId="0" borderId="0" xfId="199" applyFont="1" applyFill="1" applyBorder="1" applyAlignment="1"/>
    <xf numFmtId="168" fontId="108" fillId="0" borderId="0" xfId="199" applyFont="1" applyFill="1" applyAlignment="1"/>
    <xf numFmtId="168" fontId="107" fillId="0" borderId="0" xfId="199" applyFont="1" applyFill="1" applyAlignment="1"/>
    <xf numFmtId="0" fontId="65" fillId="0" borderId="0" xfId="0" applyFont="1" applyAlignment="1">
      <alignment horizontal="center" wrapText="1"/>
    </xf>
    <xf numFmtId="168" fontId="66" fillId="0" borderId="0" xfId="199" applyFont="1" applyFill="1" applyBorder="1" applyAlignment="1">
      <alignment horizontal="center"/>
    </xf>
    <xf numFmtId="0" fontId="67" fillId="0" borderId="0" xfId="0" applyFont="1" applyAlignment="1">
      <alignment wrapText="1"/>
    </xf>
    <xf numFmtId="172" fontId="67" fillId="0" borderId="0" xfId="199" applyNumberFormat="1" applyFont="1" applyFill="1" applyBorder="1" applyAlignment="1"/>
    <xf numFmtId="172" fontId="67" fillId="0" borderId="0" xfId="0" applyNumberFormat="1" applyFont="1"/>
    <xf numFmtId="168" fontId="67" fillId="0" borderId="0" xfId="0" applyNumberFormat="1" applyFont="1"/>
    <xf numFmtId="172" fontId="67" fillId="0" borderId="12" xfId="199" applyNumberFormat="1" applyFont="1" applyFill="1" applyBorder="1" applyAlignment="1"/>
    <xf numFmtId="168" fontId="67" fillId="0" borderId="0" xfId="199" applyFont="1" applyFill="1" applyBorder="1" applyAlignment="1"/>
    <xf numFmtId="172" fontId="103" fillId="0" borderId="0" xfId="199" applyNumberFormat="1" applyFont="1" applyFill="1" applyBorder="1" applyAlignment="1"/>
    <xf numFmtId="0" fontId="101" fillId="0" borderId="0" xfId="0" applyFont="1"/>
    <xf numFmtId="168" fontId="59" fillId="0" borderId="0" xfId="199" applyFont="1" applyFill="1" applyBorder="1" applyAlignment="1"/>
    <xf numFmtId="185" fontId="67" fillId="0" borderId="0" xfId="199" applyNumberFormat="1" applyFont="1" applyFill="1" applyBorder="1" applyAlignment="1"/>
    <xf numFmtId="168" fontId="67" fillId="0" borderId="0" xfId="199" applyFont="1" applyFill="1" applyAlignment="1"/>
    <xf numFmtId="0" fontId="68" fillId="0" borderId="0" xfId="0" applyFont="1"/>
    <xf numFmtId="168" fontId="94" fillId="0" borderId="0" xfId="199" applyFont="1" applyFill="1" applyBorder="1" applyAlignment="1"/>
    <xf numFmtId="168" fontId="68" fillId="0" borderId="0" xfId="199" applyFont="1" applyFill="1" applyAlignment="1"/>
    <xf numFmtId="0" fontId="130" fillId="0" borderId="0" xfId="0" applyFont="1" applyAlignment="1">
      <alignment horizontal="center" wrapText="1"/>
    </xf>
    <xf numFmtId="168" fontId="131" fillId="0" borderId="0" xfId="199" applyFont="1" applyFill="1" applyBorder="1" applyAlignment="1">
      <alignment horizontal="center"/>
    </xf>
    <xf numFmtId="172" fontId="67" fillId="0" borderId="13" xfId="199" applyNumberFormat="1" applyFont="1" applyFill="1" applyBorder="1" applyAlignment="1"/>
    <xf numFmtId="172" fontId="67" fillId="0" borderId="14" xfId="199" applyNumberFormat="1" applyFont="1" applyFill="1" applyBorder="1" applyAlignment="1"/>
    <xf numFmtId="172" fontId="67" fillId="0" borderId="3" xfId="199" applyNumberFormat="1" applyFont="1" applyFill="1" applyBorder="1" applyAlignment="1"/>
    <xf numFmtId="172" fontId="67" fillId="0" borderId="26" xfId="199" applyNumberFormat="1" applyFont="1" applyFill="1" applyBorder="1" applyAlignment="1"/>
    <xf numFmtId="0" fontId="110" fillId="0" borderId="0" xfId="0" applyFont="1"/>
    <xf numFmtId="0" fontId="130" fillId="0" borderId="14" xfId="0" applyFont="1" applyBorder="1"/>
    <xf numFmtId="0" fontId="130" fillId="0" borderId="0" xfId="0" applyFont="1" applyAlignment="1">
      <alignment horizontal="left" wrapText="1"/>
    </xf>
    <xf numFmtId="0" fontId="128" fillId="0" borderId="3" xfId="0" applyFont="1" applyBorder="1"/>
    <xf numFmtId="0" fontId="128" fillId="0" borderId="14" xfId="0" applyFont="1" applyBorder="1"/>
    <xf numFmtId="0" fontId="130" fillId="0" borderId="0" xfId="0" applyFont="1" applyAlignment="1">
      <alignment wrapText="1"/>
    </xf>
    <xf numFmtId="0" fontId="128" fillId="0" borderId="0" xfId="0" applyFont="1" applyAlignment="1">
      <alignment wrapText="1"/>
    </xf>
    <xf numFmtId="0" fontId="128" fillId="0" borderId="0" xfId="0" applyFont="1" applyAlignment="1">
      <alignment horizontal="center" wrapText="1"/>
    </xf>
    <xf numFmtId="0" fontId="128" fillId="0" borderId="0" xfId="0" applyFont="1"/>
    <xf numFmtId="0" fontId="130" fillId="0" borderId="13" xfId="0" applyFont="1" applyBorder="1" applyAlignment="1">
      <alignment wrapText="1"/>
    </xf>
    <xf numFmtId="0" fontId="106" fillId="0" borderId="0" xfId="0" applyFont="1" applyAlignment="1">
      <alignment wrapText="1"/>
    </xf>
    <xf numFmtId="172" fontId="106" fillId="0" borderId="0" xfId="199" applyNumberFormat="1" applyFont="1" applyFill="1" applyBorder="1" applyAlignment="1">
      <alignment horizontal="right"/>
    </xf>
    <xf numFmtId="43" fontId="69" fillId="0" borderId="0" xfId="0" applyNumberFormat="1" applyFont="1"/>
    <xf numFmtId="0" fontId="66" fillId="0" borderId="0" xfId="0" applyFont="1"/>
    <xf numFmtId="0" fontId="131" fillId="0" borderId="13" xfId="0" applyFont="1" applyBorder="1"/>
    <xf numFmtId="0" fontId="128" fillId="0" borderId="13" xfId="0" applyFont="1" applyBorder="1"/>
    <xf numFmtId="0" fontId="128" fillId="0" borderId="13" xfId="0" applyFont="1" applyBorder="1" applyAlignment="1">
      <alignment horizontal="right"/>
    </xf>
    <xf numFmtId="0" fontId="131" fillId="0" borderId="0" xfId="0" applyFont="1"/>
    <xf numFmtId="0" fontId="131" fillId="0" borderId="0" xfId="0" applyFont="1" applyAlignment="1">
      <alignment horizontal="left" wrapText="1"/>
    </xf>
    <xf numFmtId="0" fontId="128" fillId="0" borderId="0" xfId="0" applyFont="1" applyAlignment="1">
      <alignment horizontal="left" wrapText="1"/>
    </xf>
    <xf numFmtId="172" fontId="132" fillId="0" borderId="0" xfId="199" applyNumberFormat="1" applyFont="1" applyFill="1" applyBorder="1" applyAlignment="1"/>
    <xf numFmtId="0" fontId="131" fillId="0" borderId="0" xfId="0" applyFont="1" applyAlignment="1">
      <alignment wrapText="1"/>
    </xf>
    <xf numFmtId="0" fontId="131" fillId="0" borderId="13" xfId="0" applyFont="1" applyBorder="1" applyAlignment="1">
      <alignment wrapText="1"/>
    </xf>
    <xf numFmtId="0" fontId="132" fillId="0" borderId="0" xfId="0" applyFont="1" applyAlignment="1">
      <alignment wrapText="1"/>
    </xf>
    <xf numFmtId="0" fontId="132" fillId="0" borderId="0" xfId="0" applyFont="1"/>
    <xf numFmtId="172" fontId="98" fillId="0" borderId="0" xfId="0" applyNumberFormat="1" applyFont="1"/>
    <xf numFmtId="0" fontId="98" fillId="0" borderId="0" xfId="0" applyFont="1" applyAlignment="1">
      <alignment horizontal="center" wrapText="1"/>
    </xf>
    <xf numFmtId="0" fontId="98" fillId="0" borderId="0" xfId="0" applyFont="1" applyAlignment="1">
      <alignment horizontal="left"/>
    </xf>
    <xf numFmtId="168" fontId="98" fillId="0" borderId="0" xfId="199" applyFont="1" applyFill="1" applyBorder="1" applyAlignment="1"/>
    <xf numFmtId="168" fontId="70" fillId="0" borderId="0" xfId="199" applyFont="1" applyFill="1" applyBorder="1" applyAlignment="1"/>
    <xf numFmtId="0" fontId="69" fillId="0" borderId="0" xfId="483" applyFont="1"/>
    <xf numFmtId="0" fontId="107" fillId="0" borderId="0" xfId="483" applyFont="1"/>
    <xf numFmtId="0" fontId="107" fillId="0" borderId="0" xfId="225" applyNumberFormat="1" applyFont="1" applyFill="1" applyAlignment="1"/>
    <xf numFmtId="0" fontId="65" fillId="0" borderId="0" xfId="483" applyFont="1"/>
    <xf numFmtId="168" fontId="65" fillId="0" borderId="0" xfId="199" applyFont="1" applyFill="1" applyAlignment="1"/>
    <xf numFmtId="39" fontId="134" fillId="0" borderId="0" xfId="1067" applyFont="1"/>
    <xf numFmtId="0" fontId="134" fillId="0" borderId="0" xfId="483" applyFont="1"/>
    <xf numFmtId="168" fontId="134" fillId="0" borderId="0" xfId="199" applyFont="1" applyFill="1" applyAlignment="1"/>
    <xf numFmtId="0" fontId="130" fillId="0" borderId="14" xfId="483" applyFont="1" applyBorder="1"/>
    <xf numFmtId="39" fontId="130" fillId="0" borderId="0" xfId="1067" applyFont="1"/>
    <xf numFmtId="0" fontId="130" fillId="0" borderId="0" xfId="483" applyFont="1"/>
    <xf numFmtId="168" fontId="130" fillId="0" borderId="0" xfId="199" applyFont="1" applyFill="1" applyAlignment="1"/>
    <xf numFmtId="39" fontId="69" fillId="0" borderId="0" xfId="483" applyNumberFormat="1" applyFont="1"/>
    <xf numFmtId="39" fontId="107" fillId="0" borderId="0" xfId="483" applyNumberFormat="1" applyFont="1"/>
    <xf numFmtId="39" fontId="70" fillId="0" borderId="0" xfId="483" applyNumberFormat="1" applyFont="1"/>
    <xf numFmtId="171" fontId="69" fillId="0" borderId="0" xfId="483" applyNumberFormat="1" applyFont="1"/>
    <xf numFmtId="172" fontId="107" fillId="0" borderId="0" xfId="199" applyNumberFormat="1" applyFont="1" applyFill="1" applyAlignment="1"/>
    <xf numFmtId="171" fontId="70" fillId="0" borderId="0" xfId="483" applyNumberFormat="1" applyFont="1"/>
    <xf numFmtId="171" fontId="107" fillId="0" borderId="0" xfId="483" applyNumberFormat="1" applyFont="1"/>
    <xf numFmtId="171" fontId="107" fillId="0" borderId="13" xfId="483" applyNumberFormat="1" applyFont="1" applyBorder="1"/>
    <xf numFmtId="184" fontId="107" fillId="0" borderId="0" xfId="483" applyNumberFormat="1" applyFont="1"/>
    <xf numFmtId="168" fontId="107" fillId="0" borderId="0" xfId="185" applyFont="1" applyAlignment="1"/>
    <xf numFmtId="0" fontId="69" fillId="0" borderId="0" xfId="469" applyFont="1"/>
    <xf numFmtId="0" fontId="107" fillId="0" borderId="0" xfId="469" applyFont="1"/>
    <xf numFmtId="168" fontId="107" fillId="0" borderId="0" xfId="469" applyNumberFormat="1" applyFont="1"/>
    <xf numFmtId="168" fontId="107" fillId="0" borderId="0" xfId="199" applyFont="1" applyFill="1" applyBorder="1" applyAlignment="1"/>
    <xf numFmtId="172" fontId="107" fillId="0" borderId="13" xfId="185" applyNumberFormat="1" applyFont="1" applyBorder="1" applyAlignment="1"/>
    <xf numFmtId="0" fontId="108" fillId="0" borderId="0" xfId="199" applyNumberFormat="1" applyFont="1" applyFill="1" applyAlignment="1">
      <alignment horizontal="center" wrapText="1"/>
    </xf>
    <xf numFmtId="171" fontId="107" fillId="0" borderId="3" xfId="483" applyNumberFormat="1" applyFont="1" applyBorder="1"/>
    <xf numFmtId="171" fontId="105" fillId="0" borderId="0" xfId="483" applyNumberFormat="1" applyFont="1"/>
    <xf numFmtId="168" fontId="105" fillId="0" borderId="0" xfId="199" applyFont="1" applyFill="1" applyBorder="1" applyAlignment="1"/>
    <xf numFmtId="0" fontId="109" fillId="0" borderId="0" xfId="483" applyFont="1"/>
    <xf numFmtId="43" fontId="109" fillId="0" borderId="0" xfId="483" applyNumberFormat="1" applyFont="1"/>
    <xf numFmtId="184" fontId="109" fillId="0" borderId="0" xfId="483" applyNumberFormat="1" applyFont="1"/>
    <xf numFmtId="172" fontId="107" fillId="0" borderId="12" xfId="483" applyNumberFormat="1" applyFont="1" applyBorder="1"/>
    <xf numFmtId="171" fontId="107" fillId="0" borderId="12" xfId="483" applyNumberFormat="1" applyFont="1" applyBorder="1"/>
    <xf numFmtId="43" fontId="107" fillId="0" borderId="0" xfId="483" applyNumberFormat="1" applyFont="1"/>
    <xf numFmtId="168" fontId="107" fillId="0" borderId="0" xfId="225" applyFont="1" applyFill="1" applyAlignment="1"/>
    <xf numFmtId="0" fontId="70" fillId="0" borderId="0" xfId="483" applyFont="1"/>
    <xf numFmtId="168" fontId="107" fillId="0" borderId="0" xfId="185" applyFont="1" applyBorder="1" applyAlignment="1"/>
    <xf numFmtId="168" fontId="107" fillId="0" borderId="0" xfId="185" applyFont="1" applyFill="1" applyAlignment="1"/>
    <xf numFmtId="172" fontId="107" fillId="0" borderId="0" xfId="185" applyNumberFormat="1" applyFont="1" applyAlignment="1"/>
    <xf numFmtId="172" fontId="107" fillId="0" borderId="0" xfId="185" applyNumberFormat="1" applyFont="1" applyBorder="1" applyAlignment="1"/>
    <xf numFmtId="172" fontId="107" fillId="0" borderId="0" xfId="185" applyNumberFormat="1" applyFont="1" applyFill="1" applyAlignment="1"/>
    <xf numFmtId="186" fontId="107" fillId="0" borderId="0" xfId="185" applyNumberFormat="1" applyFont="1" applyAlignment="1"/>
    <xf numFmtId="186" fontId="107" fillId="0" borderId="0" xfId="185" applyNumberFormat="1" applyFont="1" applyBorder="1" applyAlignment="1"/>
    <xf numFmtId="186" fontId="107" fillId="0" borderId="0" xfId="185" applyNumberFormat="1" applyFont="1" applyFill="1" applyAlignment="1"/>
    <xf numFmtId="171" fontId="99" fillId="0" borderId="0" xfId="483" applyNumberFormat="1" applyFont="1"/>
    <xf numFmtId="172" fontId="107" fillId="0" borderId="0" xfId="469" applyNumberFormat="1" applyFont="1"/>
    <xf numFmtId="168" fontId="107" fillId="0" borderId="0" xfId="185" applyFont="1" applyAlignment="1">
      <alignment horizontal="right"/>
    </xf>
    <xf numFmtId="39" fontId="130" fillId="0" borderId="0" xfId="1067" applyFont="1" applyAlignment="1">
      <alignment horizontal="center"/>
    </xf>
    <xf numFmtId="0" fontId="135" fillId="0" borderId="0" xfId="0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 wrapText="1"/>
    </xf>
    <xf numFmtId="172" fontId="63" fillId="0" borderId="0" xfId="199" applyNumberFormat="1" applyFont="1" applyFill="1" applyBorder="1" applyAlignment="1"/>
    <xf numFmtId="172" fontId="63" fillId="0" borderId="0" xfId="199" applyNumberFormat="1" applyFont="1" applyFill="1" applyBorder="1" applyAlignment="1">
      <alignment wrapText="1"/>
    </xf>
    <xf numFmtId="168" fontId="63" fillId="0" borderId="0" xfId="199" applyFont="1" applyFill="1" applyAlignment="1"/>
    <xf numFmtId="172" fontId="63" fillId="0" borderId="0" xfId="0" applyNumberFormat="1" applyFont="1"/>
    <xf numFmtId="172" fontId="136" fillId="0" borderId="0" xfId="388" applyNumberFormat="1" applyFont="1" applyFill="1" applyBorder="1" applyAlignment="1">
      <alignment horizontal="center" vertical="center"/>
    </xf>
    <xf numFmtId="172" fontId="63" fillId="0" borderId="0" xfId="388" applyNumberFormat="1" applyFont="1" applyFill="1" applyBorder="1" applyAlignment="1">
      <alignment horizontal="center" vertical="center"/>
    </xf>
    <xf numFmtId="172" fontId="63" fillId="0" borderId="0" xfId="185" applyNumberFormat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wrapText="1"/>
    </xf>
    <xf numFmtId="0" fontId="137" fillId="0" borderId="0" xfId="0" applyFont="1" applyAlignment="1">
      <alignment horizontal="center" vertical="center" wrapText="1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139" fillId="0" borderId="13" xfId="0" applyFont="1" applyBorder="1" applyAlignment="1">
      <alignment horizontal="center"/>
    </xf>
    <xf numFmtId="172" fontId="108" fillId="0" borderId="0" xfId="0" applyNumberFormat="1" applyFont="1"/>
    <xf numFmtId="172" fontId="67" fillId="0" borderId="15" xfId="199" applyNumberFormat="1" applyFont="1" applyFill="1" applyBorder="1" applyAlignment="1"/>
    <xf numFmtId="172" fontId="63" fillId="0" borderId="13" xfId="199" applyNumberFormat="1" applyFont="1" applyFill="1" applyBorder="1" applyAlignment="1"/>
    <xf numFmtId="168" fontId="61" fillId="0" borderId="0" xfId="185" applyFont="1" applyFill="1" applyAlignment="1">
      <alignment horizontal="center"/>
    </xf>
    <xf numFmtId="168" fontId="112" fillId="0" borderId="0" xfId="185" applyFont="1" applyFill="1" applyBorder="1" applyAlignment="1">
      <alignment horizontal="center"/>
    </xf>
    <xf numFmtId="168" fontId="127" fillId="0" borderId="3" xfId="185" applyFont="1" applyFill="1" applyBorder="1" applyAlignment="1">
      <alignment horizontal="center" wrapText="1"/>
    </xf>
    <xf numFmtId="0" fontId="115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68" fontId="61" fillId="0" borderId="0" xfId="0" applyNumberFormat="1" applyFont="1" applyAlignment="1">
      <alignment horizontal="center"/>
    </xf>
    <xf numFmtId="0" fontId="112" fillId="0" borderId="0" xfId="0" applyFont="1" applyAlignment="1">
      <alignment horizontal="center"/>
    </xf>
    <xf numFmtId="0" fontId="110" fillId="0" borderId="0" xfId="0" applyFont="1" applyAlignment="1">
      <alignment horizontal="center"/>
    </xf>
    <xf numFmtId="168" fontId="110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130" fillId="0" borderId="13" xfId="0" applyFont="1" applyBorder="1" applyAlignment="1">
      <alignment horizontal="right"/>
    </xf>
    <xf numFmtId="0" fontId="130" fillId="0" borderId="0" xfId="0" applyFont="1" applyAlignment="1">
      <alignment horizontal="right"/>
    </xf>
    <xf numFmtId="0" fontId="128" fillId="0" borderId="13" xfId="0" applyFont="1" applyBorder="1" applyAlignment="1">
      <alignment horizontal="center"/>
    </xf>
    <xf numFmtId="0" fontId="130" fillId="0" borderId="3" xfId="0" applyFont="1" applyBorder="1" applyAlignment="1">
      <alignment horizontal="center"/>
    </xf>
    <xf numFmtId="0" fontId="97" fillId="0" borderId="0" xfId="0" applyFont="1" applyAlignment="1">
      <alignment horizontal="center"/>
    </xf>
    <xf numFmtId="0" fontId="127" fillId="0" borderId="13" xfId="0" applyFont="1" applyBorder="1" applyAlignment="1">
      <alignment horizontal="right"/>
    </xf>
    <xf numFmtId="0" fontId="128" fillId="0" borderId="3" xfId="0" applyFont="1" applyBorder="1" applyAlignment="1">
      <alignment horizontal="center"/>
    </xf>
    <xf numFmtId="0" fontId="66" fillId="0" borderId="0" xfId="0" applyFont="1" applyAlignment="1">
      <alignment horizontal="center"/>
    </xf>
    <xf numFmtId="0" fontId="139" fillId="0" borderId="13" xfId="0" applyFont="1" applyBorder="1" applyAlignment="1">
      <alignment horizontal="center"/>
    </xf>
    <xf numFmtId="168" fontId="105" fillId="0" borderId="0" xfId="199" applyFont="1" applyFill="1" applyBorder="1" applyAlignment="1">
      <alignment horizontal="right"/>
    </xf>
    <xf numFmtId="39" fontId="65" fillId="0" borderId="0" xfId="225" applyNumberFormat="1" applyFont="1" applyFill="1" applyAlignment="1">
      <alignment horizontal="center"/>
    </xf>
    <xf numFmtId="168" fontId="65" fillId="0" borderId="0" xfId="225" applyFont="1" applyFill="1" applyAlignment="1">
      <alignment horizontal="center"/>
    </xf>
    <xf numFmtId="39" fontId="65" fillId="0" borderId="0" xfId="1067" applyFont="1" applyAlignment="1">
      <alignment horizontal="center"/>
    </xf>
    <xf numFmtId="39" fontId="130" fillId="0" borderId="3" xfId="1067" applyFont="1" applyBorder="1" applyAlignment="1">
      <alignment horizontal="center"/>
    </xf>
  </cellXfs>
  <cellStyles count="1096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tabSelected="1" zoomScale="90" zoomScaleNormal="90" zoomScaleSheetLayoutView="85" workbookViewId="0">
      <selection activeCell="F12" sqref="F12"/>
    </sheetView>
  </sheetViews>
  <sheetFormatPr defaultColWidth="9.33203125" defaultRowHeight="21" customHeight="1"/>
  <cols>
    <col min="1" max="4" width="0.6640625" style="2" customWidth="1"/>
    <col min="5" max="5" width="36.5546875" style="2" customWidth="1"/>
    <col min="6" max="6" width="6.21875" style="5" customWidth="1"/>
    <col min="7" max="7" width="0.6640625" style="7" customWidth="1"/>
    <col min="8" max="8" width="13.77734375" style="6" customWidth="1"/>
    <col min="9" max="9" width="0.6640625" style="7" customWidth="1"/>
    <col min="10" max="10" width="13.77734375" style="2" customWidth="1"/>
    <col min="11" max="11" width="0.6640625" style="7" customWidth="1"/>
    <col min="12" max="12" width="13.77734375" style="8" customWidth="1"/>
    <col min="13" max="13" width="0.6640625" style="7" customWidth="1"/>
    <col min="14" max="14" width="13.77734375" style="2" customWidth="1"/>
    <col min="15" max="18" width="12.5546875" style="2" customWidth="1"/>
    <col min="19" max="16384" width="9.33203125" style="2"/>
  </cols>
  <sheetData>
    <row r="1" spans="1:14" ht="19.95" customHeight="1"/>
    <row r="2" spans="1:14" s="1" customFormat="1" ht="19.95" customHeight="1">
      <c r="A2" s="339" t="s">
        <v>102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</row>
    <row r="3" spans="1:14" s="1" customFormat="1" ht="19.95" customHeight="1">
      <c r="A3" s="339" t="s">
        <v>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14" s="1" customFormat="1" ht="19.95" customHeight="1">
      <c r="A4" s="339" t="s">
        <v>184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s="137" customFormat="1" ht="19.95" customHeight="1">
      <c r="A5" s="125"/>
      <c r="B5" s="125"/>
      <c r="C5" s="126"/>
      <c r="D5" s="126"/>
      <c r="E5" s="125"/>
      <c r="F5" s="135"/>
      <c r="G5" s="98"/>
      <c r="H5" s="136"/>
      <c r="I5" s="98"/>
      <c r="K5" s="98"/>
      <c r="L5" s="99"/>
      <c r="M5" s="98"/>
      <c r="N5" s="93" t="s">
        <v>4</v>
      </c>
    </row>
    <row r="6" spans="1:14" s="125" customFormat="1" ht="19.95" customHeight="1">
      <c r="A6" s="127"/>
      <c r="B6" s="127"/>
      <c r="C6" s="128"/>
      <c r="D6" s="128"/>
      <c r="E6" s="127"/>
      <c r="F6" s="138"/>
      <c r="G6" s="138"/>
      <c r="H6" s="341" t="s">
        <v>5</v>
      </c>
      <c r="I6" s="341"/>
      <c r="J6" s="341"/>
      <c r="K6" s="127"/>
      <c r="L6" s="341" t="s">
        <v>6</v>
      </c>
      <c r="M6" s="341"/>
      <c r="N6" s="341"/>
    </row>
    <row r="7" spans="1:14" s="125" customFormat="1" ht="19.95" customHeight="1">
      <c r="A7" s="98"/>
      <c r="B7" s="98"/>
      <c r="C7" s="129"/>
      <c r="D7" s="129"/>
      <c r="E7" s="98"/>
      <c r="F7" s="96" t="s">
        <v>44</v>
      </c>
      <c r="H7" s="96" t="s">
        <v>186</v>
      </c>
      <c r="J7" s="96" t="s">
        <v>98</v>
      </c>
      <c r="L7" s="96" t="s">
        <v>186</v>
      </c>
      <c r="N7" s="96" t="s">
        <v>98</v>
      </c>
    </row>
    <row r="8" spans="1:14" s="137" customFormat="1" ht="19.95" customHeight="1">
      <c r="A8" s="125"/>
      <c r="B8" s="125"/>
      <c r="C8" s="125"/>
      <c r="D8" s="125"/>
      <c r="E8" s="125"/>
      <c r="F8" s="135"/>
      <c r="G8" s="125"/>
      <c r="H8" s="97" t="s">
        <v>189</v>
      </c>
      <c r="I8" s="125"/>
      <c r="J8" s="97"/>
      <c r="K8" s="125"/>
      <c r="L8" s="97" t="s">
        <v>189</v>
      </c>
      <c r="M8" s="125"/>
      <c r="N8" s="97"/>
    </row>
    <row r="9" spans="1:14" s="78" customFormat="1" ht="19.95" customHeight="1">
      <c r="A9" s="340" t="s">
        <v>89</v>
      </c>
      <c r="B9" s="340"/>
      <c r="C9" s="340"/>
      <c r="D9" s="340"/>
      <c r="E9" s="340"/>
      <c r="F9" s="139"/>
      <c r="G9" s="76"/>
      <c r="H9" s="140"/>
      <c r="I9" s="76"/>
      <c r="J9" s="76"/>
      <c r="K9" s="76"/>
      <c r="L9" s="77"/>
      <c r="M9" s="76"/>
      <c r="N9" s="76"/>
    </row>
    <row r="10" spans="1:14" s="9" customFormat="1" ht="19.95" customHeight="1">
      <c r="A10" s="130" t="s">
        <v>7</v>
      </c>
      <c r="B10" s="131"/>
      <c r="C10" s="131"/>
      <c r="D10" s="132"/>
      <c r="F10" s="141"/>
      <c r="G10" s="143"/>
      <c r="H10" s="142"/>
      <c r="I10" s="143"/>
      <c r="J10" s="78"/>
      <c r="K10" s="143"/>
      <c r="L10" s="144"/>
      <c r="M10" s="143"/>
      <c r="N10" s="145"/>
    </row>
    <row r="11" spans="1:14" s="9" customFormat="1" ht="19.95" customHeight="1">
      <c r="A11" s="131"/>
      <c r="B11" s="131"/>
      <c r="C11" s="131" t="s">
        <v>145</v>
      </c>
      <c r="D11" s="131"/>
      <c r="F11" s="146"/>
      <c r="G11" s="147"/>
      <c r="H11" s="147">
        <v>5423</v>
      </c>
      <c r="I11" s="147"/>
      <c r="J11" s="147">
        <v>16156</v>
      </c>
      <c r="K11" s="147"/>
      <c r="L11" s="147">
        <v>1049</v>
      </c>
      <c r="M11" s="147"/>
      <c r="N11" s="147">
        <v>1754</v>
      </c>
    </row>
    <row r="12" spans="1:14" s="9" customFormat="1" ht="19.95" customHeight="1">
      <c r="A12" s="131"/>
      <c r="B12" s="131"/>
      <c r="C12" s="131" t="s">
        <v>8</v>
      </c>
      <c r="D12" s="131"/>
      <c r="F12" s="146">
        <v>5</v>
      </c>
      <c r="G12" s="147"/>
      <c r="H12" s="147">
        <v>27344</v>
      </c>
      <c r="I12" s="147"/>
      <c r="J12" s="147">
        <v>25872</v>
      </c>
      <c r="K12" s="147"/>
      <c r="L12" s="147">
        <v>22237</v>
      </c>
      <c r="M12" s="147"/>
      <c r="N12" s="147">
        <v>22197</v>
      </c>
    </row>
    <row r="13" spans="1:14" s="9" customFormat="1" ht="19.95" customHeight="1">
      <c r="A13" s="131"/>
      <c r="B13" s="131"/>
      <c r="C13" s="131" t="s">
        <v>99</v>
      </c>
      <c r="D13" s="131"/>
      <c r="F13" s="148"/>
      <c r="G13" s="147"/>
      <c r="H13" s="147">
        <v>0</v>
      </c>
      <c r="I13" s="147"/>
      <c r="J13" s="147">
        <v>0</v>
      </c>
      <c r="K13" s="147"/>
      <c r="L13" s="147">
        <v>277971</v>
      </c>
      <c r="M13" s="147"/>
      <c r="N13" s="147">
        <f>254217</f>
        <v>254217</v>
      </c>
    </row>
    <row r="14" spans="1:14" s="9" customFormat="1" ht="19.95" customHeight="1">
      <c r="A14" s="131"/>
      <c r="B14" s="131"/>
      <c r="C14" s="131" t="s">
        <v>100</v>
      </c>
      <c r="D14" s="131"/>
      <c r="F14" s="146"/>
      <c r="G14" s="147"/>
      <c r="H14" s="147">
        <v>9413</v>
      </c>
      <c r="I14" s="147"/>
      <c r="J14" s="147">
        <v>13091</v>
      </c>
      <c r="K14" s="147"/>
      <c r="L14" s="147">
        <v>0</v>
      </c>
      <c r="M14" s="147"/>
      <c r="N14" s="147">
        <v>0</v>
      </c>
    </row>
    <row r="15" spans="1:14" s="9" customFormat="1" ht="19.95" hidden="1" customHeight="1">
      <c r="A15" s="131"/>
      <c r="B15" s="131"/>
      <c r="C15" s="131" t="s">
        <v>101</v>
      </c>
      <c r="D15" s="131"/>
      <c r="F15" s="146"/>
      <c r="G15" s="147"/>
      <c r="H15" s="147">
        <v>0</v>
      </c>
      <c r="I15" s="147"/>
      <c r="J15" s="147">
        <v>0</v>
      </c>
      <c r="K15" s="147"/>
      <c r="L15" s="147">
        <v>0</v>
      </c>
      <c r="M15" s="147"/>
      <c r="N15" s="147">
        <v>0</v>
      </c>
    </row>
    <row r="16" spans="1:14" s="9" customFormat="1" ht="19.95" customHeight="1">
      <c r="A16" s="131"/>
      <c r="B16" s="131"/>
      <c r="C16" s="131"/>
      <c r="D16" s="133" t="s">
        <v>9</v>
      </c>
      <c r="E16" s="78"/>
      <c r="F16" s="149"/>
      <c r="G16" s="151"/>
      <c r="H16" s="150">
        <f>SUM(H11:H15)</f>
        <v>42180</v>
      </c>
      <c r="I16" s="151"/>
      <c r="J16" s="150">
        <f>SUM(J11:J15)</f>
        <v>55119</v>
      </c>
      <c r="K16" s="151"/>
      <c r="L16" s="150">
        <f>SUM(L11:L15)</f>
        <v>301257</v>
      </c>
      <c r="M16" s="151"/>
      <c r="N16" s="150">
        <f>SUM(N11:N15)</f>
        <v>278168</v>
      </c>
    </row>
    <row r="17" spans="1:20" s="9" customFormat="1" ht="19.95" customHeight="1">
      <c r="A17" s="78" t="s">
        <v>10</v>
      </c>
      <c r="E17" s="78"/>
      <c r="F17" s="149"/>
      <c r="G17" s="151"/>
      <c r="H17" s="152"/>
      <c r="I17" s="151"/>
      <c r="J17" s="147"/>
      <c r="K17" s="151"/>
      <c r="L17" s="151"/>
      <c r="M17" s="151"/>
      <c r="N17" s="147"/>
    </row>
    <row r="18" spans="1:20" s="9" customFormat="1" ht="19.95" customHeight="1">
      <c r="C18" s="9" t="s">
        <v>190</v>
      </c>
      <c r="F18" s="146"/>
      <c r="G18" s="147"/>
      <c r="H18" s="147">
        <v>400</v>
      </c>
      <c r="I18" s="147"/>
      <c r="J18" s="147">
        <v>400</v>
      </c>
      <c r="K18" s="147"/>
      <c r="L18" s="147">
        <v>0</v>
      </c>
      <c r="M18" s="147"/>
      <c r="N18" s="147">
        <v>0</v>
      </c>
    </row>
    <row r="19" spans="1:20" s="9" customFormat="1" ht="19.95" customHeight="1">
      <c r="C19" s="9" t="s">
        <v>103</v>
      </c>
      <c r="F19" s="146"/>
      <c r="G19" s="147"/>
      <c r="H19" s="147">
        <v>27246</v>
      </c>
      <c r="I19" s="147"/>
      <c r="J19" s="147">
        <v>27246</v>
      </c>
      <c r="K19" s="147"/>
      <c r="L19" s="147">
        <v>27246</v>
      </c>
      <c r="M19" s="147"/>
      <c r="N19" s="147">
        <v>27246</v>
      </c>
    </row>
    <row r="20" spans="1:20" s="9" customFormat="1" ht="19.95" customHeight="1">
      <c r="C20" s="9" t="s">
        <v>86</v>
      </c>
      <c r="F20" s="146">
        <v>6</v>
      </c>
      <c r="G20" s="147"/>
      <c r="H20" s="147">
        <v>0</v>
      </c>
      <c r="I20" s="147"/>
      <c r="J20" s="9">
        <v>0</v>
      </c>
      <c r="K20" s="147"/>
      <c r="L20" s="147">
        <v>305154</v>
      </c>
      <c r="M20" s="147"/>
      <c r="N20" s="147">
        <v>302654</v>
      </c>
    </row>
    <row r="21" spans="1:20" s="9" customFormat="1" ht="19.95" customHeight="1">
      <c r="C21" s="9" t="s">
        <v>106</v>
      </c>
      <c r="F21" s="146">
        <v>7</v>
      </c>
      <c r="G21" s="147"/>
      <c r="H21" s="147">
        <v>63584</v>
      </c>
      <c r="I21" s="147"/>
      <c r="J21" s="147">
        <v>57347</v>
      </c>
      <c r="K21" s="147"/>
      <c r="L21" s="147">
        <v>8813</v>
      </c>
      <c r="M21" s="147"/>
      <c r="N21" s="147">
        <v>232</v>
      </c>
    </row>
    <row r="22" spans="1:20" s="9" customFormat="1" ht="19.95" customHeight="1">
      <c r="C22" s="9" t="s">
        <v>11</v>
      </c>
      <c r="F22" s="146"/>
      <c r="G22" s="147"/>
      <c r="H22" s="147">
        <v>112257</v>
      </c>
      <c r="I22" s="147"/>
      <c r="J22" s="147">
        <v>116211</v>
      </c>
      <c r="K22" s="147"/>
      <c r="L22" s="147">
        <v>13956</v>
      </c>
      <c r="M22" s="147"/>
      <c r="N22" s="147">
        <v>3330</v>
      </c>
      <c r="P22" s="78"/>
    </row>
    <row r="23" spans="1:20" s="9" customFormat="1" ht="19.95" customHeight="1">
      <c r="C23" s="9" t="s">
        <v>104</v>
      </c>
      <c r="F23" s="146"/>
      <c r="G23" s="147"/>
      <c r="H23" s="147">
        <v>267444</v>
      </c>
      <c r="I23" s="147"/>
      <c r="J23" s="147">
        <v>267444</v>
      </c>
      <c r="K23" s="147"/>
      <c r="L23" s="147">
        <v>0</v>
      </c>
      <c r="M23" s="147"/>
      <c r="N23" s="147">
        <v>0</v>
      </c>
      <c r="P23" s="78"/>
    </row>
    <row r="24" spans="1:20" s="9" customFormat="1" ht="18.600000000000001">
      <c r="C24" s="9" t="s">
        <v>79</v>
      </c>
      <c r="E24" s="134"/>
      <c r="F24" s="146">
        <v>8</v>
      </c>
      <c r="G24" s="147"/>
      <c r="H24" s="147">
        <v>149457</v>
      </c>
      <c r="I24" s="147"/>
      <c r="J24" s="147">
        <v>150052</v>
      </c>
      <c r="K24" s="147"/>
      <c r="L24" s="147">
        <v>37</v>
      </c>
      <c r="M24" s="147"/>
      <c r="N24" s="147">
        <v>52</v>
      </c>
    </row>
    <row r="25" spans="1:20" s="9" customFormat="1" ht="19.95" customHeight="1">
      <c r="C25" s="9" t="s">
        <v>105</v>
      </c>
      <c r="F25" s="146"/>
      <c r="G25" s="147"/>
      <c r="H25" s="147">
        <v>28177</v>
      </c>
      <c r="I25" s="147"/>
      <c r="J25" s="147">
        <v>26272</v>
      </c>
      <c r="K25" s="147"/>
      <c r="L25" s="147">
        <v>2430</v>
      </c>
      <c r="M25" s="147"/>
      <c r="N25" s="147">
        <v>1194</v>
      </c>
    </row>
    <row r="26" spans="1:20" s="9" customFormat="1" ht="19.95" customHeight="1">
      <c r="D26" s="78" t="s">
        <v>12</v>
      </c>
      <c r="F26" s="149"/>
      <c r="G26" s="151"/>
      <c r="H26" s="150">
        <f>SUM(H18:H25)</f>
        <v>648565</v>
      </c>
      <c r="I26" s="151"/>
      <c r="J26" s="150">
        <f>SUM(J18:J25)</f>
        <v>644972</v>
      </c>
      <c r="K26" s="151"/>
      <c r="L26" s="150">
        <f>SUM(L18:L25)</f>
        <v>357636</v>
      </c>
      <c r="M26" s="151"/>
      <c r="N26" s="150">
        <f>SUM(N18:N25)</f>
        <v>334708</v>
      </c>
    </row>
    <row r="27" spans="1:20" s="9" customFormat="1" ht="19.95" customHeight="1" thickBot="1">
      <c r="E27" s="78" t="s">
        <v>13</v>
      </c>
      <c r="F27" s="153"/>
      <c r="G27" s="151"/>
      <c r="H27" s="154">
        <f>+H26+H16</f>
        <v>690745</v>
      </c>
      <c r="I27" s="151"/>
      <c r="J27" s="154">
        <f>+J26+J16</f>
        <v>700091</v>
      </c>
      <c r="K27" s="151"/>
      <c r="L27" s="154">
        <f>+L26+L16</f>
        <v>658893</v>
      </c>
      <c r="M27" s="151"/>
      <c r="N27" s="154">
        <f>+N26+N16</f>
        <v>612876</v>
      </c>
      <c r="O27" s="155">
        <f>+H27-'P4'!H26</f>
        <v>0</v>
      </c>
      <c r="P27" s="155">
        <f>+J27-'P4'!J26</f>
        <v>0</v>
      </c>
      <c r="Q27" s="155">
        <f>+L27-'P4'!L26</f>
        <v>0</v>
      </c>
      <c r="R27" s="155">
        <f>+N27-'P4'!N26</f>
        <v>0</v>
      </c>
      <c r="T27" s="2"/>
    </row>
    <row r="28" spans="1:20" ht="19.95" customHeight="1" thickTop="1">
      <c r="F28" s="156"/>
      <c r="H28" s="157"/>
      <c r="J28" s="158"/>
      <c r="L28" s="7"/>
      <c r="N28" s="158"/>
    </row>
    <row r="29" spans="1:20" ht="19.95" customHeight="1">
      <c r="F29" s="156"/>
      <c r="G29" s="2"/>
      <c r="I29" s="2"/>
      <c r="J29" s="158"/>
      <c r="K29" s="2"/>
      <c r="L29" s="157"/>
      <c r="M29" s="2"/>
    </row>
    <row r="30" spans="1:20" ht="19.95" customHeight="1">
      <c r="F30" s="156"/>
      <c r="G30" s="2"/>
      <c r="I30" s="2"/>
      <c r="K30" s="2"/>
      <c r="L30" s="157"/>
      <c r="M30" s="2"/>
    </row>
    <row r="31" spans="1:20" ht="19.95" customHeight="1">
      <c r="F31" s="156"/>
    </row>
    <row r="32" spans="1:20" ht="19.95" customHeight="1">
      <c r="G32" s="2"/>
      <c r="I32" s="2"/>
      <c r="K32" s="2"/>
      <c r="L32" s="157"/>
      <c r="M32" s="2"/>
    </row>
    <row r="33" spans="7:13" ht="19.95" customHeight="1">
      <c r="G33" s="2"/>
      <c r="I33" s="2"/>
      <c r="K33" s="2"/>
      <c r="L33" s="157"/>
      <c r="M33" s="2"/>
    </row>
    <row r="34" spans="7:13" ht="19.95" customHeight="1">
      <c r="G34" s="2"/>
      <c r="I34" s="2"/>
      <c r="K34" s="2"/>
      <c r="L34" s="157"/>
      <c r="M34" s="2"/>
    </row>
    <row r="35" spans="7:13" ht="19.95" customHeight="1">
      <c r="G35" s="2"/>
      <c r="I35" s="2"/>
      <c r="K35" s="2"/>
      <c r="L35" s="157"/>
      <c r="M35" s="2"/>
    </row>
    <row r="36" spans="7:13" ht="19.95" customHeight="1">
      <c r="G36" s="2"/>
      <c r="I36" s="2"/>
      <c r="K36" s="2"/>
      <c r="L36" s="157"/>
      <c r="M36" s="2"/>
    </row>
    <row r="37" spans="7:13" ht="19.95" customHeight="1">
      <c r="G37" s="2"/>
      <c r="I37" s="2"/>
      <c r="K37" s="2"/>
      <c r="L37" s="157"/>
      <c r="M37" s="2"/>
    </row>
    <row r="38" spans="7:13" ht="19.95" customHeight="1">
      <c r="G38" s="2"/>
      <c r="I38" s="2"/>
      <c r="K38" s="2"/>
      <c r="L38" s="157"/>
      <c r="M38" s="2"/>
    </row>
    <row r="39" spans="7:13" ht="19.95" customHeight="1">
      <c r="G39" s="2"/>
      <c r="I39" s="2"/>
      <c r="K39" s="2"/>
      <c r="L39" s="157"/>
      <c r="M39" s="2"/>
    </row>
    <row r="40" spans="7:13" ht="19.95" customHeight="1">
      <c r="G40" s="2"/>
      <c r="I40" s="2"/>
      <c r="K40" s="2"/>
      <c r="L40" s="157"/>
      <c r="M40" s="2"/>
    </row>
    <row r="41" spans="7:13" ht="19.95" customHeight="1">
      <c r="G41" s="2"/>
      <c r="I41" s="2"/>
      <c r="K41" s="2"/>
      <c r="L41" s="157"/>
      <c r="M41" s="2"/>
    </row>
    <row r="42" spans="7:13" ht="19.95" customHeight="1">
      <c r="G42" s="2"/>
      <c r="I42" s="2"/>
      <c r="K42" s="2"/>
      <c r="L42" s="157"/>
      <c r="M42" s="2"/>
    </row>
    <row r="43" spans="7:13" ht="19.95" customHeight="1">
      <c r="G43" s="2"/>
      <c r="I43" s="2"/>
      <c r="K43" s="2"/>
      <c r="L43" s="157"/>
      <c r="M43" s="2"/>
    </row>
    <row r="44" spans="7:13" ht="19.95" customHeight="1">
      <c r="G44" s="2"/>
      <c r="I44" s="2"/>
      <c r="K44" s="2"/>
      <c r="L44" s="157"/>
      <c r="M44" s="2"/>
    </row>
    <row r="45" spans="7:13" ht="19.95" customHeight="1">
      <c r="G45" s="2"/>
      <c r="I45" s="2"/>
      <c r="K45" s="2"/>
      <c r="L45" s="157"/>
      <c r="M45" s="2"/>
    </row>
    <row r="46" spans="7:13" ht="19.95" customHeight="1">
      <c r="G46" s="2"/>
      <c r="I46" s="2"/>
      <c r="K46" s="2"/>
      <c r="L46" s="157"/>
      <c r="M46" s="2"/>
    </row>
    <row r="47" spans="7:13" ht="19.95" customHeight="1">
      <c r="G47" s="2"/>
      <c r="I47" s="2"/>
      <c r="K47" s="2"/>
      <c r="L47" s="157"/>
      <c r="M47" s="2"/>
    </row>
    <row r="48" spans="7:13" ht="27.6" customHeight="1">
      <c r="G48" s="2"/>
      <c r="I48" s="2"/>
      <c r="K48" s="2"/>
      <c r="L48" s="157"/>
      <c r="M48" s="2"/>
    </row>
    <row r="49" spans="1:14" ht="21" customHeight="1">
      <c r="A49" s="2" t="s">
        <v>23</v>
      </c>
      <c r="N49" s="84">
        <v>2</v>
      </c>
    </row>
    <row r="50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47"/>
  <sheetViews>
    <sheetView zoomScale="90" zoomScaleNormal="90" zoomScaleSheetLayoutView="90" workbookViewId="0">
      <selection activeCell="L43" sqref="L43"/>
    </sheetView>
  </sheetViews>
  <sheetFormatPr defaultColWidth="9.33203125" defaultRowHeight="22.2" customHeight="1"/>
  <cols>
    <col min="1" max="4" width="0.6640625" style="21" customWidth="1"/>
    <col min="5" max="5" width="36.5546875" style="21" customWidth="1"/>
    <col min="6" max="6" width="6.21875" style="160" customWidth="1"/>
    <col min="7" max="7" width="0.6640625" style="160" customWidth="1"/>
    <col min="8" max="8" width="13.77734375" style="183" customWidth="1"/>
    <col min="9" max="9" width="0.6640625" style="160" customWidth="1"/>
    <col min="10" max="10" width="13.77734375" style="160" customWidth="1"/>
    <col min="11" max="11" width="0.6640625" style="160" customWidth="1"/>
    <col min="12" max="12" width="13.77734375" style="183" customWidth="1"/>
    <col min="13" max="13" width="0.6640625" style="160" customWidth="1"/>
    <col min="14" max="14" width="13.77734375" style="160" customWidth="1"/>
    <col min="15" max="15" width="15.33203125" style="160" bestFit="1" customWidth="1"/>
    <col min="16" max="16" width="19.5546875" style="160" bestFit="1" customWidth="1"/>
    <col min="17" max="17" width="17.33203125" style="160" bestFit="1" customWidth="1"/>
    <col min="18" max="16384" width="9.33203125" style="160"/>
  </cols>
  <sheetData>
    <row r="1" spans="1:17" ht="19.95" customHeight="1">
      <c r="F1" s="21"/>
      <c r="G1" s="21"/>
      <c r="H1" s="159"/>
      <c r="I1" s="21"/>
      <c r="J1" s="21"/>
      <c r="K1" s="21"/>
      <c r="L1" s="159"/>
      <c r="M1" s="21"/>
      <c r="N1" s="21"/>
    </row>
    <row r="2" spans="1:17" s="22" customFormat="1" ht="19.95" customHeight="1">
      <c r="A2" s="343" t="str">
        <f>'P2'!A2:N2</f>
        <v>WOW FACTOR PUBLIC COMPANY LIMITED AND SUBSIDIARIES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7" s="22" customFormat="1" ht="19.95" customHeight="1">
      <c r="A3" s="343" t="str">
        <f>'P2'!A3:N3</f>
        <v>STATEMENTS OF FINANCIAL POSITION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7" s="22" customFormat="1" ht="19.95" customHeight="1">
      <c r="A4" s="344" t="str">
        <f>'P2'!A4:N4</f>
        <v>As at June 30, 2023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7" s="115" customFormat="1" ht="19.95" customHeight="1">
      <c r="A5" s="92"/>
      <c r="B5" s="92"/>
      <c r="F5" s="135"/>
      <c r="G5" s="98"/>
      <c r="H5" s="136"/>
      <c r="I5" s="98"/>
      <c r="J5" s="137"/>
      <c r="K5" s="98"/>
      <c r="L5" s="99"/>
      <c r="M5" s="98"/>
      <c r="N5" s="93" t="s">
        <v>4</v>
      </c>
    </row>
    <row r="6" spans="1:17" s="115" customFormat="1" ht="19.95" customHeight="1">
      <c r="A6" s="94"/>
      <c r="B6" s="94"/>
      <c r="C6" s="116"/>
      <c r="D6" s="116"/>
      <c r="E6" s="116"/>
      <c r="F6" s="138"/>
      <c r="G6" s="138"/>
      <c r="H6" s="341" t="s">
        <v>5</v>
      </c>
      <c r="I6" s="341"/>
      <c r="J6" s="341"/>
      <c r="K6" s="127"/>
      <c r="L6" s="341" t="s">
        <v>6</v>
      </c>
      <c r="M6" s="341"/>
      <c r="N6" s="341"/>
    </row>
    <row r="7" spans="1:17" s="115" customFormat="1" ht="19.95" customHeight="1">
      <c r="A7" s="95"/>
      <c r="B7" s="95"/>
      <c r="C7" s="117"/>
      <c r="D7" s="117"/>
      <c r="E7" s="117"/>
      <c r="F7" s="96" t="s">
        <v>44</v>
      </c>
      <c r="G7" s="125"/>
      <c r="H7" s="96" t="s">
        <v>186</v>
      </c>
      <c r="I7" s="125"/>
      <c r="J7" s="96" t="s">
        <v>98</v>
      </c>
      <c r="K7" s="125"/>
      <c r="L7" s="96" t="s">
        <v>186</v>
      </c>
      <c r="M7" s="125"/>
      <c r="N7" s="96" t="s">
        <v>98</v>
      </c>
    </row>
    <row r="8" spans="1:17" s="115" customFormat="1" ht="19.95" customHeight="1">
      <c r="A8" s="92"/>
      <c r="B8" s="92"/>
      <c r="F8" s="161"/>
      <c r="G8" s="125"/>
      <c r="H8" s="97" t="s">
        <v>189</v>
      </c>
      <c r="I8" s="125"/>
      <c r="J8" s="97"/>
      <c r="K8" s="125"/>
      <c r="L8" s="97" t="s">
        <v>189</v>
      </c>
      <c r="M8" s="125"/>
      <c r="N8" s="97"/>
    </row>
    <row r="9" spans="1:17" s="120" customFormat="1" ht="19.95" customHeight="1">
      <c r="A9" s="342" t="s">
        <v>14</v>
      </c>
      <c r="B9" s="342"/>
      <c r="C9" s="342"/>
      <c r="D9" s="342"/>
      <c r="E9" s="342"/>
      <c r="F9" s="162"/>
      <c r="G9" s="79"/>
      <c r="H9" s="163"/>
      <c r="I9" s="79"/>
      <c r="J9" s="79"/>
      <c r="K9" s="79"/>
      <c r="L9" s="80"/>
      <c r="M9" s="79"/>
      <c r="N9" s="79"/>
    </row>
    <row r="10" spans="1:17" s="120" customFormat="1" ht="19.95" customHeight="1">
      <c r="A10" s="119" t="s">
        <v>15</v>
      </c>
      <c r="C10" s="121"/>
      <c r="D10" s="121"/>
      <c r="E10" s="121"/>
      <c r="F10" s="164"/>
      <c r="H10" s="165"/>
      <c r="L10" s="166"/>
    </row>
    <row r="11" spans="1:17" s="120" customFormat="1" ht="19.95" customHeight="1">
      <c r="C11" s="120" t="s">
        <v>107</v>
      </c>
      <c r="E11" s="121"/>
      <c r="F11" s="167">
        <v>9</v>
      </c>
      <c r="G11" s="168"/>
      <c r="H11" s="168">
        <v>370277</v>
      </c>
      <c r="I11" s="168"/>
      <c r="J11" s="168">
        <v>340340</v>
      </c>
      <c r="K11" s="168"/>
      <c r="L11" s="168">
        <v>362067</v>
      </c>
      <c r="M11" s="168"/>
      <c r="N11" s="168">
        <v>330298</v>
      </c>
      <c r="O11" s="169"/>
      <c r="P11" s="170"/>
      <c r="Q11" s="169"/>
    </row>
    <row r="12" spans="1:17" s="120" customFormat="1" ht="19.95" customHeight="1">
      <c r="C12" s="120" t="s">
        <v>16</v>
      </c>
      <c r="E12" s="121"/>
      <c r="F12" s="171"/>
      <c r="G12" s="168"/>
      <c r="H12" s="168">
        <v>79738</v>
      </c>
      <c r="I12" s="168"/>
      <c r="J12" s="168">
        <v>86328</v>
      </c>
      <c r="K12" s="168"/>
      <c r="L12" s="168">
        <v>21149</v>
      </c>
      <c r="M12" s="168"/>
      <c r="N12" s="168">
        <v>20208</v>
      </c>
      <c r="O12" s="169"/>
      <c r="P12" s="170"/>
      <c r="Q12" s="170"/>
    </row>
    <row r="13" spans="1:17" s="120" customFormat="1" ht="19.95" hidden="1" customHeight="1">
      <c r="C13" s="120" t="s">
        <v>108</v>
      </c>
      <c r="E13" s="121"/>
      <c r="F13" s="167"/>
      <c r="G13" s="168"/>
      <c r="H13" s="168">
        <v>0</v>
      </c>
      <c r="I13" s="168"/>
      <c r="J13" s="168">
        <v>0</v>
      </c>
      <c r="K13" s="168"/>
      <c r="L13" s="168">
        <v>0</v>
      </c>
      <c r="M13" s="168"/>
      <c r="N13" s="168">
        <v>0</v>
      </c>
      <c r="O13" s="169"/>
    </row>
    <row r="14" spans="1:17" s="120" customFormat="1" ht="19.95" customHeight="1">
      <c r="C14" s="120" t="s">
        <v>111</v>
      </c>
      <c r="E14" s="121"/>
      <c r="F14" s="167"/>
      <c r="G14" s="168"/>
      <c r="H14" s="168"/>
      <c r="I14" s="168"/>
      <c r="J14" s="168"/>
      <c r="K14" s="168"/>
      <c r="L14" s="168"/>
      <c r="M14" s="168"/>
      <c r="N14" s="168"/>
      <c r="O14" s="169"/>
    </row>
    <row r="15" spans="1:17" s="120" customFormat="1" ht="19.95" customHeight="1">
      <c r="D15" s="120" t="s">
        <v>109</v>
      </c>
      <c r="E15" s="121"/>
      <c r="F15" s="174">
        <v>10</v>
      </c>
      <c r="G15" s="168"/>
      <c r="H15" s="168">
        <v>3155</v>
      </c>
      <c r="I15" s="168"/>
      <c r="J15" s="168">
        <v>3214</v>
      </c>
      <c r="K15" s="168"/>
      <c r="L15" s="168">
        <v>0</v>
      </c>
      <c r="M15" s="168"/>
      <c r="N15" s="168">
        <v>0</v>
      </c>
      <c r="O15" s="169"/>
    </row>
    <row r="16" spans="1:17" s="120" customFormat="1" ht="19.95" customHeight="1">
      <c r="C16" s="120" t="s">
        <v>110</v>
      </c>
      <c r="D16" s="119"/>
      <c r="E16" s="121"/>
      <c r="F16" s="167"/>
      <c r="G16" s="168"/>
      <c r="H16" s="168">
        <v>27923</v>
      </c>
      <c r="I16" s="168"/>
      <c r="J16" s="168">
        <v>27234</v>
      </c>
      <c r="K16" s="168"/>
      <c r="L16" s="168">
        <v>2124</v>
      </c>
      <c r="M16" s="168"/>
      <c r="N16" s="168">
        <v>568</v>
      </c>
      <c r="O16" s="169"/>
    </row>
    <row r="17" spans="1:252" s="120" customFormat="1" ht="19.95" customHeight="1">
      <c r="D17" s="122" t="s">
        <v>18</v>
      </c>
      <c r="F17" s="164"/>
      <c r="G17" s="170"/>
      <c r="H17" s="172">
        <f>SUM(H11:H16)</f>
        <v>481093</v>
      </c>
      <c r="I17" s="170"/>
      <c r="J17" s="172">
        <f>SUM(J11:J16)</f>
        <v>457116</v>
      </c>
      <c r="K17" s="170"/>
      <c r="L17" s="172">
        <f>SUM(L11:L16)</f>
        <v>385340</v>
      </c>
      <c r="M17" s="170"/>
      <c r="N17" s="172">
        <f>SUM(N11:N16)</f>
        <v>351074</v>
      </c>
      <c r="O17" s="173"/>
    </row>
    <row r="18" spans="1:252" s="120" customFormat="1" ht="19.95" customHeight="1">
      <c r="A18" s="119" t="s">
        <v>19</v>
      </c>
      <c r="D18" s="82"/>
      <c r="F18" s="164"/>
      <c r="G18" s="170"/>
      <c r="H18" s="121"/>
      <c r="I18" s="170"/>
      <c r="J18" s="170"/>
      <c r="K18" s="170"/>
      <c r="L18" s="170"/>
      <c r="M18" s="170"/>
      <c r="N18" s="170"/>
    </row>
    <row r="19" spans="1:252" s="120" customFormat="1" ht="19.95" customHeight="1">
      <c r="A19" s="121"/>
      <c r="B19" s="121"/>
      <c r="C19" s="82" t="s">
        <v>112</v>
      </c>
      <c r="D19" s="121"/>
      <c r="E19" s="121"/>
      <c r="F19" s="174">
        <v>10</v>
      </c>
      <c r="G19" s="168"/>
      <c r="H19" s="168">
        <v>9422</v>
      </c>
      <c r="I19" s="168"/>
      <c r="J19" s="168">
        <v>10675</v>
      </c>
      <c r="K19" s="168"/>
      <c r="L19" s="168">
        <v>0</v>
      </c>
      <c r="M19" s="168"/>
      <c r="N19" s="168">
        <v>0</v>
      </c>
      <c r="O19" s="175"/>
      <c r="P19" s="175"/>
      <c r="Q19" s="175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6"/>
      <c r="FH19" s="176"/>
      <c r="FI19" s="176"/>
      <c r="FJ19" s="176"/>
      <c r="FK19" s="176"/>
      <c r="FL19" s="176"/>
      <c r="FM19" s="176"/>
      <c r="FN19" s="176"/>
      <c r="FO19" s="176"/>
      <c r="FP19" s="176"/>
      <c r="FQ19" s="176"/>
      <c r="FR19" s="176"/>
      <c r="FS19" s="176"/>
      <c r="FT19" s="176"/>
      <c r="FU19" s="176"/>
      <c r="FV19" s="176"/>
      <c r="FW19" s="176"/>
      <c r="FX19" s="176"/>
      <c r="FY19" s="176"/>
      <c r="FZ19" s="176"/>
      <c r="GA19" s="176"/>
      <c r="GB19" s="176"/>
      <c r="GC19" s="176"/>
      <c r="GD19" s="176"/>
      <c r="GE19" s="176"/>
      <c r="GF19" s="176"/>
      <c r="GG19" s="176"/>
      <c r="GH19" s="176"/>
      <c r="GI19" s="176"/>
      <c r="GJ19" s="176"/>
      <c r="GK19" s="176"/>
      <c r="GL19" s="176"/>
      <c r="GM19" s="176"/>
      <c r="GN19" s="176"/>
      <c r="GO19" s="176"/>
      <c r="GP19" s="176"/>
      <c r="GQ19" s="176"/>
      <c r="GR19" s="176"/>
      <c r="GS19" s="176"/>
      <c r="GT19" s="176"/>
      <c r="GU19" s="176"/>
      <c r="GV19" s="176"/>
      <c r="GW19" s="176"/>
      <c r="GX19" s="176"/>
      <c r="GY19" s="176"/>
      <c r="GZ19" s="176"/>
      <c r="HA19" s="176"/>
      <c r="HB19" s="176"/>
      <c r="HC19" s="176"/>
      <c r="HD19" s="176"/>
      <c r="HE19" s="176"/>
      <c r="HF19" s="176"/>
      <c r="HG19" s="176"/>
      <c r="HH19" s="176"/>
      <c r="HI19" s="176"/>
      <c r="HJ19" s="176"/>
      <c r="HK19" s="176"/>
      <c r="HL19" s="176"/>
      <c r="HM19" s="176"/>
      <c r="HN19" s="176"/>
      <c r="HO19" s="176"/>
      <c r="HP19" s="176"/>
      <c r="HQ19" s="176"/>
      <c r="HR19" s="176"/>
      <c r="HS19" s="176"/>
      <c r="HT19" s="176"/>
      <c r="HU19" s="176"/>
      <c r="HV19" s="176"/>
      <c r="HW19" s="176"/>
      <c r="HX19" s="176"/>
      <c r="HY19" s="176"/>
      <c r="HZ19" s="176"/>
      <c r="IA19" s="176"/>
      <c r="IB19" s="176"/>
      <c r="IC19" s="176"/>
      <c r="ID19" s="176"/>
      <c r="IE19" s="176"/>
      <c r="IF19" s="176"/>
      <c r="IG19" s="176"/>
      <c r="IH19" s="176"/>
      <c r="II19" s="176"/>
      <c r="IJ19" s="176"/>
      <c r="IK19" s="176"/>
      <c r="IL19" s="176"/>
      <c r="IM19" s="176"/>
      <c r="IN19" s="176"/>
      <c r="IO19" s="176"/>
      <c r="IP19" s="176"/>
      <c r="IQ19" s="176"/>
      <c r="IR19" s="176"/>
    </row>
    <row r="20" spans="1:252" s="120" customFormat="1" ht="19.95" customHeight="1">
      <c r="C20" s="82" t="s">
        <v>20</v>
      </c>
      <c r="D20" s="121"/>
      <c r="E20" s="121"/>
      <c r="F20" s="171"/>
      <c r="G20" s="168"/>
      <c r="H20" s="168">
        <v>88862</v>
      </c>
      <c r="I20" s="168"/>
      <c r="J20" s="168">
        <v>91514</v>
      </c>
      <c r="K20" s="168"/>
      <c r="L20" s="168">
        <v>11975</v>
      </c>
      <c r="M20" s="168"/>
      <c r="N20" s="168">
        <v>2170</v>
      </c>
      <c r="O20" s="175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6"/>
      <c r="ES20" s="176"/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6"/>
      <c r="FF20" s="176"/>
      <c r="FG20" s="176"/>
      <c r="FH20" s="176"/>
      <c r="FI20" s="176"/>
      <c r="FJ20" s="176"/>
      <c r="FK20" s="176"/>
      <c r="FL20" s="176"/>
      <c r="FM20" s="176"/>
      <c r="FN20" s="176"/>
      <c r="FO20" s="176"/>
      <c r="FP20" s="176"/>
      <c r="FQ20" s="176"/>
      <c r="FR20" s="176"/>
      <c r="FS20" s="176"/>
      <c r="FT20" s="176"/>
      <c r="FU20" s="176"/>
      <c r="FV20" s="176"/>
      <c r="FW20" s="176"/>
      <c r="FX20" s="176"/>
      <c r="FY20" s="176"/>
      <c r="FZ20" s="176"/>
      <c r="GA20" s="176"/>
      <c r="GB20" s="176"/>
      <c r="GC20" s="176"/>
      <c r="GD20" s="176"/>
      <c r="GE20" s="176"/>
      <c r="GF20" s="176"/>
      <c r="GG20" s="176"/>
      <c r="GH20" s="176"/>
      <c r="GI20" s="176"/>
      <c r="GJ20" s="176"/>
      <c r="GK20" s="176"/>
      <c r="GL20" s="176"/>
      <c r="GM20" s="176"/>
      <c r="GN20" s="176"/>
      <c r="GO20" s="176"/>
      <c r="GP20" s="176"/>
      <c r="GQ20" s="176"/>
      <c r="GR20" s="176"/>
      <c r="GS20" s="176"/>
      <c r="GT20" s="176"/>
      <c r="GU20" s="176"/>
      <c r="GV20" s="176"/>
      <c r="GW20" s="176"/>
      <c r="GX20" s="176"/>
      <c r="GY20" s="176"/>
      <c r="GZ20" s="176"/>
      <c r="HA20" s="176"/>
      <c r="HB20" s="176"/>
      <c r="HC20" s="176"/>
      <c r="HD20" s="176"/>
      <c r="HE20" s="176"/>
      <c r="HF20" s="176"/>
      <c r="HG20" s="176"/>
      <c r="HH20" s="176"/>
      <c r="HI20" s="176"/>
      <c r="HJ20" s="176"/>
      <c r="HK20" s="176"/>
      <c r="HL20" s="176"/>
      <c r="HM20" s="176"/>
      <c r="HN20" s="176"/>
      <c r="HO20" s="176"/>
      <c r="HP20" s="176"/>
      <c r="HQ20" s="176"/>
      <c r="HR20" s="176"/>
      <c r="HS20" s="176"/>
      <c r="HT20" s="176"/>
      <c r="HU20" s="176"/>
      <c r="HV20" s="176"/>
      <c r="HW20" s="176"/>
      <c r="HX20" s="176"/>
      <c r="HY20" s="176"/>
      <c r="HZ20" s="176"/>
      <c r="IA20" s="176"/>
      <c r="IB20" s="176"/>
      <c r="IC20" s="176"/>
      <c r="ID20" s="176"/>
      <c r="IE20" s="176"/>
      <c r="IF20" s="176"/>
      <c r="IG20" s="176"/>
      <c r="IH20" s="176"/>
      <c r="II20" s="176"/>
      <c r="IJ20" s="176"/>
      <c r="IK20" s="176"/>
      <c r="IL20" s="176"/>
      <c r="IM20" s="176"/>
      <c r="IN20" s="176"/>
      <c r="IO20" s="176"/>
      <c r="IP20" s="176"/>
      <c r="IQ20" s="176"/>
      <c r="IR20" s="176"/>
    </row>
    <row r="21" spans="1:252" s="120" customFormat="1" ht="19.95" customHeight="1">
      <c r="C21" s="81" t="s">
        <v>113</v>
      </c>
      <c r="D21" s="82"/>
      <c r="F21" s="171"/>
      <c r="G21" s="168"/>
      <c r="H21" s="168">
        <v>29007</v>
      </c>
      <c r="I21" s="168"/>
      <c r="J21" s="168">
        <v>29007</v>
      </c>
      <c r="K21" s="168"/>
      <c r="L21" s="168">
        <v>0</v>
      </c>
      <c r="M21" s="168"/>
      <c r="N21" s="168">
        <v>0</v>
      </c>
      <c r="P21" s="170"/>
      <c r="Q21" s="170"/>
    </row>
    <row r="22" spans="1:252" s="120" customFormat="1" ht="19.95" customHeight="1">
      <c r="C22" s="81" t="s">
        <v>114</v>
      </c>
      <c r="D22" s="82"/>
      <c r="F22" s="177"/>
      <c r="G22" s="168"/>
      <c r="H22" s="168">
        <v>2931</v>
      </c>
      <c r="I22" s="168"/>
      <c r="J22" s="168">
        <v>2297</v>
      </c>
      <c r="K22" s="168"/>
      <c r="L22" s="168">
        <v>708</v>
      </c>
      <c r="M22" s="168"/>
      <c r="N22" s="168">
        <v>392</v>
      </c>
      <c r="P22" s="170"/>
      <c r="Q22" s="170"/>
    </row>
    <row r="23" spans="1:252" s="120" customFormat="1" ht="19.95" customHeight="1">
      <c r="C23" s="81" t="s">
        <v>115</v>
      </c>
      <c r="D23" s="82"/>
      <c r="F23" s="177"/>
      <c r="G23" s="168"/>
      <c r="H23" s="168">
        <v>6302</v>
      </c>
      <c r="I23" s="168"/>
      <c r="J23" s="168">
        <v>6302</v>
      </c>
      <c r="K23" s="168"/>
      <c r="L23" s="168">
        <v>0</v>
      </c>
      <c r="M23" s="168"/>
      <c r="N23" s="168">
        <v>0</v>
      </c>
      <c r="P23" s="170"/>
      <c r="Q23" s="170"/>
    </row>
    <row r="24" spans="1:252" s="120" customFormat="1" ht="19.95" customHeight="1">
      <c r="C24" s="81" t="s">
        <v>116</v>
      </c>
      <c r="D24" s="82"/>
      <c r="F24" s="177"/>
      <c r="G24" s="168"/>
      <c r="H24" s="168">
        <v>578</v>
      </c>
      <c r="I24" s="168"/>
      <c r="J24" s="168">
        <v>635</v>
      </c>
      <c r="K24" s="168"/>
      <c r="L24" s="168">
        <v>0</v>
      </c>
      <c r="M24" s="168"/>
      <c r="N24" s="168">
        <v>0</v>
      </c>
      <c r="P24" s="170"/>
      <c r="Q24" s="170"/>
    </row>
    <row r="25" spans="1:252" s="120" customFormat="1" ht="19.95" customHeight="1">
      <c r="D25" s="123" t="s">
        <v>21</v>
      </c>
      <c r="F25" s="121"/>
      <c r="G25" s="170"/>
      <c r="H25" s="172">
        <f>SUM(H19:H24)</f>
        <v>137102</v>
      </c>
      <c r="I25" s="170"/>
      <c r="J25" s="172">
        <f>SUM(J19:J24)</f>
        <v>140430</v>
      </c>
      <c r="K25" s="170"/>
      <c r="L25" s="172">
        <f>SUM(L19:L24)</f>
        <v>12683</v>
      </c>
      <c r="M25" s="170"/>
      <c r="N25" s="172">
        <f>SUM(N19:N24)</f>
        <v>2562</v>
      </c>
      <c r="P25" s="169"/>
    </row>
    <row r="26" spans="1:252" s="120" customFormat="1" ht="19.95" customHeight="1">
      <c r="D26" s="82"/>
      <c r="E26" s="123" t="s">
        <v>22</v>
      </c>
      <c r="F26" s="121"/>
      <c r="G26" s="170"/>
      <c r="H26" s="172">
        <f>H17+H25</f>
        <v>618195</v>
      </c>
      <c r="I26" s="170"/>
      <c r="J26" s="172">
        <f>J17+J25</f>
        <v>597546</v>
      </c>
      <c r="K26" s="170"/>
      <c r="L26" s="172">
        <f>L17+L25</f>
        <v>398023</v>
      </c>
      <c r="M26" s="170"/>
      <c r="N26" s="172">
        <f>N17+N25</f>
        <v>353636</v>
      </c>
      <c r="O26" s="178"/>
      <c r="P26" s="178"/>
    </row>
    <row r="27" spans="1:252" s="120" customFormat="1" ht="19.95" customHeight="1">
      <c r="B27" s="121"/>
      <c r="C27" s="121"/>
      <c r="D27" s="121"/>
      <c r="F27" s="177"/>
      <c r="G27" s="173"/>
      <c r="H27" s="179"/>
      <c r="I27" s="173"/>
      <c r="J27" s="170"/>
      <c r="K27" s="173"/>
      <c r="L27" s="180"/>
      <c r="M27" s="173"/>
      <c r="N27" s="170"/>
    </row>
    <row r="28" spans="1:252" s="120" customFormat="1" ht="22.2" customHeight="1">
      <c r="A28" s="121"/>
      <c r="D28" s="121"/>
      <c r="F28" s="177"/>
      <c r="G28" s="173"/>
      <c r="H28" s="181"/>
      <c r="I28" s="173"/>
      <c r="J28" s="173"/>
      <c r="K28" s="173"/>
      <c r="L28" s="180"/>
      <c r="M28" s="173"/>
      <c r="N28" s="173"/>
    </row>
    <row r="29" spans="1:252" s="120" customFormat="1" ht="22.2" customHeight="1">
      <c r="A29" s="121"/>
      <c r="D29" s="121"/>
      <c r="F29" s="177"/>
      <c r="G29" s="173"/>
      <c r="H29" s="181"/>
      <c r="I29" s="173"/>
      <c r="J29" s="173"/>
      <c r="K29" s="173"/>
      <c r="L29" s="180"/>
      <c r="M29" s="173"/>
      <c r="N29" s="173"/>
    </row>
    <row r="30" spans="1:252" s="120" customFormat="1" ht="22.2" customHeight="1">
      <c r="G30" s="83"/>
      <c r="H30" s="166"/>
      <c r="I30" s="83"/>
      <c r="J30" s="83"/>
      <c r="K30" s="83"/>
      <c r="L30" s="182"/>
      <c r="M30" s="83"/>
      <c r="N30" s="83"/>
    </row>
    <row r="31" spans="1:252" s="120" customFormat="1" ht="22.2" customHeight="1">
      <c r="G31" s="83"/>
      <c r="H31" s="166"/>
      <c r="I31" s="83"/>
      <c r="J31" s="83"/>
      <c r="K31" s="83"/>
      <c r="L31" s="182"/>
      <c r="M31" s="83"/>
      <c r="N31" s="83"/>
    </row>
    <row r="32" spans="1:252" s="120" customFormat="1" ht="22.2" customHeight="1">
      <c r="G32" s="83"/>
      <c r="H32" s="166"/>
      <c r="I32" s="83"/>
      <c r="J32" s="83"/>
      <c r="K32" s="83"/>
      <c r="L32" s="182"/>
      <c r="M32" s="83"/>
      <c r="N32" s="83"/>
    </row>
    <row r="33" spans="1:14" s="120" customFormat="1" ht="22.2" customHeight="1">
      <c r="G33" s="83"/>
      <c r="H33" s="166"/>
      <c r="I33" s="83"/>
      <c r="J33" s="83"/>
      <c r="K33" s="83"/>
      <c r="L33" s="182"/>
      <c r="M33" s="83"/>
      <c r="N33" s="83"/>
    </row>
    <row r="34" spans="1:14" s="120" customFormat="1" ht="22.2" customHeight="1">
      <c r="G34" s="83"/>
      <c r="H34" s="166"/>
      <c r="I34" s="83"/>
      <c r="J34" s="83"/>
      <c r="K34" s="83"/>
      <c r="L34" s="182"/>
      <c r="M34" s="83"/>
      <c r="N34" s="83"/>
    </row>
    <row r="35" spans="1:14" s="120" customFormat="1" ht="22.2" customHeight="1">
      <c r="G35" s="83"/>
      <c r="H35" s="166"/>
      <c r="I35" s="83"/>
      <c r="J35" s="83"/>
      <c r="K35" s="83"/>
      <c r="L35" s="182"/>
      <c r="M35" s="83"/>
      <c r="N35" s="83"/>
    </row>
    <row r="36" spans="1:14" s="120" customFormat="1" ht="22.2" customHeight="1">
      <c r="G36" s="83"/>
      <c r="H36" s="166"/>
      <c r="I36" s="83"/>
      <c r="J36" s="83"/>
      <c r="K36" s="83"/>
      <c r="L36" s="182"/>
      <c r="M36" s="83"/>
      <c r="N36" s="83"/>
    </row>
    <row r="37" spans="1:14" s="120" customFormat="1" ht="22.2" customHeight="1">
      <c r="G37" s="83"/>
      <c r="H37" s="166"/>
      <c r="I37" s="83"/>
      <c r="J37" s="83"/>
      <c r="K37" s="83"/>
      <c r="L37" s="182"/>
      <c r="M37" s="83"/>
      <c r="N37" s="83"/>
    </row>
    <row r="38" spans="1:14" s="120" customFormat="1" ht="22.2" customHeight="1">
      <c r="G38" s="83"/>
      <c r="H38" s="166"/>
      <c r="I38" s="83"/>
      <c r="J38" s="83"/>
      <c r="K38" s="83"/>
      <c r="L38" s="182"/>
      <c r="M38" s="83"/>
      <c r="N38" s="83"/>
    </row>
    <row r="39" spans="1:14" s="120" customFormat="1" ht="22.2" customHeight="1">
      <c r="G39" s="83"/>
      <c r="H39" s="166"/>
      <c r="I39" s="83"/>
      <c r="J39" s="83"/>
      <c r="K39" s="83"/>
      <c r="L39" s="182"/>
      <c r="M39" s="83"/>
      <c r="N39" s="83"/>
    </row>
    <row r="40" spans="1:14" s="120" customFormat="1" ht="22.2" customHeight="1">
      <c r="G40" s="83"/>
      <c r="H40" s="166"/>
      <c r="I40" s="83"/>
      <c r="J40" s="83"/>
      <c r="K40" s="83"/>
      <c r="L40" s="182"/>
      <c r="M40" s="83"/>
      <c r="N40" s="83"/>
    </row>
    <row r="41" spans="1:14" s="120" customFormat="1" ht="22.2" customHeight="1">
      <c r="G41" s="83"/>
      <c r="H41" s="166"/>
      <c r="I41" s="83"/>
      <c r="J41" s="83"/>
      <c r="K41" s="83"/>
      <c r="L41" s="182"/>
      <c r="M41" s="83"/>
      <c r="N41" s="83"/>
    </row>
    <row r="42" spans="1:14" s="120" customFormat="1" ht="22.2" customHeight="1">
      <c r="G42" s="83"/>
      <c r="H42" s="166"/>
      <c r="I42" s="83"/>
      <c r="J42" s="83"/>
      <c r="K42" s="83"/>
      <c r="L42" s="182"/>
      <c r="M42" s="83"/>
      <c r="N42" s="83"/>
    </row>
    <row r="43" spans="1:14" s="120" customFormat="1" ht="22.2" customHeight="1">
      <c r="G43" s="83"/>
      <c r="H43" s="166"/>
      <c r="I43" s="83"/>
      <c r="J43" s="83"/>
      <c r="K43" s="83"/>
      <c r="L43" s="182"/>
      <c r="M43" s="83"/>
      <c r="N43" s="83"/>
    </row>
    <row r="44" spans="1:14" s="120" customFormat="1" ht="24" customHeight="1">
      <c r="G44" s="83"/>
      <c r="H44" s="166"/>
      <c r="I44" s="83"/>
      <c r="J44" s="83"/>
      <c r="K44" s="83"/>
      <c r="L44" s="182"/>
      <c r="M44" s="83"/>
      <c r="N44" s="83"/>
    </row>
    <row r="45" spans="1:14" s="120" customFormat="1" ht="7.8" customHeight="1">
      <c r="G45" s="83"/>
      <c r="H45" s="166"/>
      <c r="I45" s="83"/>
      <c r="J45" s="83"/>
      <c r="K45" s="83"/>
      <c r="L45" s="182"/>
      <c r="M45" s="83"/>
      <c r="N45" s="83"/>
    </row>
    <row r="46" spans="1:14" s="120" customFormat="1" ht="24" customHeight="1">
      <c r="G46" s="83"/>
      <c r="H46" s="166"/>
      <c r="I46" s="83"/>
      <c r="J46" s="83"/>
      <c r="K46" s="83"/>
      <c r="L46" s="182"/>
      <c r="M46" s="83"/>
      <c r="N46" s="83"/>
    </row>
    <row r="47" spans="1:14" s="120" customFormat="1" ht="25.95" customHeight="1">
      <c r="A47" s="124" t="s">
        <v>23</v>
      </c>
      <c r="H47" s="166"/>
      <c r="J47" s="83"/>
      <c r="L47" s="166"/>
      <c r="N47" s="85">
        <v>3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1"/>
  <sheetViews>
    <sheetView zoomScale="90" zoomScaleNormal="90" zoomScaleSheetLayoutView="90" workbookViewId="0">
      <selection activeCell="E19" sqref="E19"/>
    </sheetView>
  </sheetViews>
  <sheetFormatPr defaultColWidth="9.33203125" defaultRowHeight="18.600000000000001"/>
  <cols>
    <col min="1" max="4" width="0.6640625" style="21" customWidth="1"/>
    <col min="5" max="5" width="35.33203125" style="21" customWidth="1"/>
    <col min="6" max="6" width="6.21875" style="42" customWidth="1"/>
    <col min="7" max="7" width="0.6640625" style="42" customWidth="1"/>
    <col min="8" max="8" width="13.77734375" style="42" customWidth="1"/>
    <col min="9" max="9" width="0.6640625" style="42" customWidth="1"/>
    <col min="10" max="10" width="13.77734375" style="42" customWidth="1"/>
    <col min="11" max="11" width="0.6640625" style="42" customWidth="1"/>
    <col min="12" max="12" width="13.77734375" style="42" customWidth="1"/>
    <col min="13" max="13" width="0.6640625" style="42" customWidth="1"/>
    <col min="14" max="14" width="13.77734375" style="42" customWidth="1"/>
    <col min="15" max="15" width="26.33203125" style="9" bestFit="1" customWidth="1"/>
    <col min="16" max="16" width="10.6640625" style="42" bestFit="1" customWidth="1"/>
    <col min="17" max="16384" width="9.33203125" style="42"/>
  </cols>
  <sheetData>
    <row r="1" spans="1:19" ht="22.2" customHeight="1"/>
    <row r="2" spans="1:19" s="24" customFormat="1" ht="22.2" customHeight="1">
      <c r="A2" s="346" t="str">
        <f>'P2'!A2:N2</f>
        <v>WOW FACTOR PUBLIC COMPANY LIMITED AND SUBSIDIARIES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78"/>
    </row>
    <row r="3" spans="1:19" s="24" customFormat="1" ht="22.2" customHeight="1">
      <c r="A3" s="346" t="str">
        <f>'P2'!A3:N3</f>
        <v>STATEMENTS OF FINANCIAL POSITION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78"/>
    </row>
    <row r="4" spans="1:19" s="24" customFormat="1" ht="20.7" customHeight="1">
      <c r="A4" s="347" t="str">
        <f>'P2'!A4:N4</f>
        <v>As at June 30, 2023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78"/>
    </row>
    <row r="5" spans="1:19" s="115" customFormat="1" ht="22.2" customHeight="1">
      <c r="A5" s="92"/>
      <c r="B5" s="92"/>
      <c r="F5" s="161"/>
      <c r="G5" s="117"/>
      <c r="H5" s="161"/>
      <c r="I5" s="117"/>
      <c r="J5" s="117"/>
      <c r="K5" s="117"/>
      <c r="L5" s="117"/>
      <c r="M5" s="117"/>
      <c r="N5" s="93" t="s">
        <v>4</v>
      </c>
      <c r="O5" s="137"/>
    </row>
    <row r="6" spans="1:19" s="115" customFormat="1" ht="22.2" customHeight="1">
      <c r="A6" s="94"/>
      <c r="B6" s="94"/>
      <c r="C6" s="116"/>
      <c r="D6" s="116"/>
      <c r="E6" s="116"/>
      <c r="F6" s="138"/>
      <c r="G6" s="138"/>
      <c r="H6" s="341" t="s">
        <v>5</v>
      </c>
      <c r="I6" s="341"/>
      <c r="J6" s="341"/>
      <c r="K6" s="127"/>
      <c r="L6" s="341" t="s">
        <v>6</v>
      </c>
      <c r="M6" s="341"/>
      <c r="N6" s="341"/>
      <c r="O6" s="125"/>
    </row>
    <row r="7" spans="1:19" s="115" customFormat="1" ht="22.2" customHeight="1">
      <c r="A7" s="95"/>
      <c r="B7" s="95"/>
      <c r="C7" s="117"/>
      <c r="D7" s="117"/>
      <c r="E7" s="117"/>
      <c r="F7" s="96" t="s">
        <v>44</v>
      </c>
      <c r="G7" s="125"/>
      <c r="H7" s="96" t="s">
        <v>186</v>
      </c>
      <c r="I7" s="125"/>
      <c r="J7" s="96" t="s">
        <v>98</v>
      </c>
      <c r="K7" s="125"/>
      <c r="L7" s="96" t="s">
        <v>186</v>
      </c>
      <c r="M7" s="125"/>
      <c r="N7" s="96" t="s">
        <v>98</v>
      </c>
      <c r="O7" s="137"/>
    </row>
    <row r="8" spans="1:19" s="115" customFormat="1" ht="22.2" customHeight="1">
      <c r="A8" s="92"/>
      <c r="B8" s="92"/>
      <c r="F8" s="161"/>
      <c r="G8" s="125"/>
      <c r="H8" s="97" t="s">
        <v>189</v>
      </c>
      <c r="I8" s="125"/>
      <c r="J8" s="97"/>
      <c r="K8" s="125"/>
      <c r="L8" s="97" t="s">
        <v>189</v>
      </c>
      <c r="M8" s="125"/>
      <c r="N8" s="97"/>
      <c r="O8" s="137"/>
    </row>
    <row r="9" spans="1:19" ht="22.2" customHeight="1">
      <c r="A9" s="345" t="s">
        <v>24</v>
      </c>
      <c r="B9" s="345"/>
      <c r="C9" s="345"/>
      <c r="D9" s="345"/>
      <c r="E9" s="345"/>
      <c r="F9" s="184"/>
      <c r="G9" s="4"/>
      <c r="H9" s="184"/>
      <c r="I9" s="4"/>
      <c r="J9" s="4"/>
      <c r="K9" s="4"/>
      <c r="L9" s="4"/>
      <c r="M9" s="4"/>
      <c r="N9" s="4"/>
    </row>
    <row r="10" spans="1:19" ht="22.2" customHeight="1">
      <c r="A10" s="32" t="s">
        <v>25</v>
      </c>
      <c r="B10" s="118"/>
      <c r="C10" s="118"/>
      <c r="D10" s="118"/>
      <c r="E10" s="36"/>
      <c r="F10" s="33"/>
      <c r="H10" s="33"/>
      <c r="J10" s="185"/>
    </row>
    <row r="11" spans="1:19" ht="22.2" customHeight="1">
      <c r="A11" s="118"/>
      <c r="B11" s="24" t="s">
        <v>26</v>
      </c>
      <c r="C11" s="36"/>
      <c r="D11" s="118"/>
      <c r="E11" s="36"/>
      <c r="F11" s="33"/>
      <c r="H11" s="33"/>
    </row>
    <row r="12" spans="1:19" ht="22.2" customHeight="1">
      <c r="A12" s="36"/>
      <c r="B12" s="36"/>
      <c r="C12" s="36" t="s">
        <v>120</v>
      </c>
      <c r="D12" s="36"/>
      <c r="E12" s="36"/>
      <c r="F12" s="33"/>
      <c r="G12" s="185"/>
      <c r="H12" s="186">
        <v>1320368</v>
      </c>
      <c r="I12" s="185"/>
      <c r="J12" s="186">
        <v>1320368</v>
      </c>
      <c r="K12" s="185"/>
      <c r="L12" s="186">
        <v>1320368</v>
      </c>
      <c r="M12" s="185"/>
      <c r="N12" s="186">
        <v>1320368</v>
      </c>
    </row>
    <row r="13" spans="1:19" ht="22.2" customHeight="1">
      <c r="A13" s="42"/>
      <c r="B13" s="42" t="s">
        <v>27</v>
      </c>
      <c r="C13" s="42"/>
      <c r="D13" s="42"/>
      <c r="E13" s="42"/>
      <c r="F13" s="187"/>
      <c r="G13" s="41"/>
      <c r="H13" s="41"/>
      <c r="I13" s="41"/>
      <c r="J13" s="41"/>
      <c r="K13" s="41"/>
      <c r="L13" s="41"/>
      <c r="M13" s="41"/>
      <c r="N13" s="41"/>
      <c r="O13" s="188"/>
      <c r="P13" s="114"/>
      <c r="Q13" s="188"/>
      <c r="R13" s="188"/>
      <c r="S13" s="188"/>
    </row>
    <row r="14" spans="1:19" ht="22.2" customHeight="1">
      <c r="A14" s="42"/>
      <c r="B14" s="42"/>
      <c r="C14" s="37" t="s">
        <v>121</v>
      </c>
      <c r="D14" s="42"/>
      <c r="E14" s="42"/>
      <c r="G14" s="147"/>
      <c r="H14" s="147">
        <v>0</v>
      </c>
      <c r="I14" s="147"/>
      <c r="J14" s="147">
        <f>'P9'!D21</f>
        <v>813913</v>
      </c>
      <c r="K14" s="147"/>
      <c r="L14" s="147">
        <v>0</v>
      </c>
      <c r="M14" s="147"/>
      <c r="N14" s="147">
        <f>'P10'!D19</f>
        <v>813913</v>
      </c>
      <c r="O14" s="188"/>
      <c r="P14" s="114"/>
      <c r="Q14" s="188"/>
      <c r="R14" s="189"/>
      <c r="S14" s="188"/>
    </row>
    <row r="15" spans="1:19" ht="22.2" customHeight="1">
      <c r="A15" s="42"/>
      <c r="B15" s="42"/>
      <c r="C15" s="37" t="s">
        <v>196</v>
      </c>
      <c r="D15" s="42"/>
      <c r="E15" s="42"/>
      <c r="F15" s="174">
        <v>11</v>
      </c>
      <c r="G15" s="147"/>
      <c r="H15" s="147">
        <f>+'P9'!D28</f>
        <v>828913</v>
      </c>
      <c r="I15" s="147"/>
      <c r="J15" s="147">
        <v>0</v>
      </c>
      <c r="K15" s="147"/>
      <c r="L15" s="147">
        <f>'P10'!D26</f>
        <v>828913</v>
      </c>
      <c r="M15" s="147"/>
      <c r="N15" s="147">
        <v>0</v>
      </c>
      <c r="O15" s="188"/>
      <c r="P15" s="114"/>
      <c r="Q15" s="188"/>
      <c r="R15" s="189"/>
      <c r="S15" s="188"/>
    </row>
    <row r="16" spans="1:19" ht="22.2" customHeight="1">
      <c r="A16" s="42"/>
      <c r="B16" s="36" t="s">
        <v>203</v>
      </c>
      <c r="C16" s="42"/>
      <c r="D16" s="42"/>
      <c r="E16" s="42"/>
      <c r="G16" s="147"/>
      <c r="H16" s="147">
        <f>+'P9'!F28+'P9'!H28</f>
        <v>268503</v>
      </c>
      <c r="I16" s="147"/>
      <c r="J16" s="147">
        <f>+'P9'!F19</f>
        <v>257403</v>
      </c>
      <c r="K16" s="147"/>
      <c r="L16" s="147">
        <f>+'P10'!F26+'P10'!H26</f>
        <v>268503</v>
      </c>
      <c r="M16" s="147"/>
      <c r="N16" s="147">
        <f>'P10'!F19</f>
        <v>257403</v>
      </c>
      <c r="O16" s="188"/>
      <c r="P16" s="188"/>
      <c r="Q16" s="114"/>
      <c r="R16" s="114"/>
      <c r="S16" s="114"/>
    </row>
    <row r="17" spans="1:21" ht="22.2" hidden="1" customHeight="1">
      <c r="A17" s="42"/>
      <c r="B17" s="42" t="s">
        <v>28</v>
      </c>
      <c r="C17" s="42"/>
      <c r="D17" s="42"/>
      <c r="E17" s="42"/>
      <c r="G17" s="147"/>
      <c r="H17" s="147"/>
      <c r="I17" s="147"/>
      <c r="J17" s="147"/>
      <c r="K17" s="147"/>
      <c r="L17" s="147"/>
      <c r="M17" s="147"/>
      <c r="N17" s="147"/>
      <c r="O17" s="188"/>
      <c r="P17" s="188"/>
      <c r="Q17" s="114"/>
      <c r="R17" s="114"/>
      <c r="S17" s="114"/>
    </row>
    <row r="18" spans="1:21" ht="22.2" hidden="1" customHeight="1">
      <c r="A18" s="42"/>
      <c r="B18" s="42"/>
      <c r="C18" s="42"/>
      <c r="D18" s="42" t="s">
        <v>29</v>
      </c>
      <c r="E18" s="42"/>
      <c r="F18" s="187"/>
      <c r="G18" s="147"/>
      <c r="H18" s="147">
        <f>'P9'!J28</f>
        <v>0</v>
      </c>
      <c r="I18" s="147"/>
      <c r="J18" s="147">
        <f>'P9'!J21</f>
        <v>0</v>
      </c>
      <c r="K18" s="147"/>
      <c r="L18" s="147">
        <f>'P10'!J26</f>
        <v>0</v>
      </c>
      <c r="M18" s="147"/>
      <c r="N18" s="147">
        <f>'P10'!J19</f>
        <v>0</v>
      </c>
      <c r="O18" s="188"/>
      <c r="P18" s="114"/>
      <c r="Q18" s="114"/>
      <c r="R18" s="188"/>
      <c r="S18" s="114"/>
    </row>
    <row r="19" spans="1:21" ht="22.2" customHeight="1">
      <c r="A19" s="42"/>
      <c r="B19" s="42"/>
      <c r="C19" s="42" t="s">
        <v>30</v>
      </c>
      <c r="D19" s="42"/>
      <c r="E19" s="42"/>
      <c r="G19" s="147"/>
      <c r="H19" s="147">
        <f>'P9'!L28</f>
        <v>-1024869</v>
      </c>
      <c r="I19" s="147"/>
      <c r="J19" s="147">
        <f>'P9'!L21</f>
        <v>-968774</v>
      </c>
      <c r="K19" s="147"/>
      <c r="L19" s="147">
        <f>'P10'!L26</f>
        <v>-836546</v>
      </c>
      <c r="M19" s="147"/>
      <c r="N19" s="147">
        <f>'P10'!L19</f>
        <v>-812076</v>
      </c>
      <c r="O19" s="188"/>
      <c r="P19" s="188"/>
      <c r="Q19" s="188"/>
      <c r="R19" s="188"/>
      <c r="S19" s="188"/>
    </row>
    <row r="20" spans="1:21" ht="22.2" hidden="1" customHeight="1">
      <c r="A20" s="42"/>
      <c r="B20" s="42"/>
      <c r="C20" s="42" t="s">
        <v>31</v>
      </c>
      <c r="D20" s="42"/>
      <c r="E20" s="42"/>
      <c r="G20" s="147"/>
      <c r="H20" s="147"/>
      <c r="I20" s="147"/>
      <c r="J20" s="147"/>
      <c r="K20" s="147"/>
      <c r="L20" s="147"/>
      <c r="M20" s="147"/>
      <c r="N20" s="147"/>
      <c r="O20" s="188"/>
      <c r="P20" s="188"/>
      <c r="Q20" s="188"/>
      <c r="R20" s="188"/>
      <c r="S20" s="188"/>
    </row>
    <row r="21" spans="1:21" ht="22.2" hidden="1" customHeight="1">
      <c r="A21" s="42"/>
      <c r="B21" s="42"/>
      <c r="C21" s="42"/>
      <c r="D21" s="42"/>
      <c r="E21" s="42" t="s">
        <v>32</v>
      </c>
      <c r="G21" s="147"/>
      <c r="H21" s="147">
        <f>'P9'!N28</f>
        <v>0</v>
      </c>
      <c r="I21" s="147"/>
      <c r="J21" s="147">
        <f>'P9'!N21</f>
        <v>0</v>
      </c>
      <c r="K21" s="147"/>
      <c r="L21" s="147">
        <v>0</v>
      </c>
      <c r="M21" s="147"/>
      <c r="N21" s="147">
        <v>0</v>
      </c>
      <c r="O21" s="188"/>
      <c r="P21" s="188"/>
      <c r="Q21" s="188"/>
      <c r="R21" s="188"/>
      <c r="S21" s="188"/>
    </row>
    <row r="22" spans="1:21" ht="22.2" hidden="1" customHeight="1">
      <c r="A22" s="42"/>
      <c r="B22" s="42"/>
      <c r="C22" s="42" t="s">
        <v>33</v>
      </c>
      <c r="D22" s="42"/>
      <c r="E22" s="42"/>
      <c r="G22" s="147"/>
      <c r="H22" s="190">
        <f>'P9'!R28</f>
        <v>0</v>
      </c>
      <c r="I22" s="147"/>
      <c r="J22" s="190">
        <f>'P9'!R21</f>
        <v>0</v>
      </c>
      <c r="K22" s="147"/>
      <c r="L22" s="190">
        <v>0</v>
      </c>
      <c r="M22" s="147"/>
      <c r="N22" s="190">
        <v>0</v>
      </c>
      <c r="O22" s="188"/>
      <c r="P22" s="188"/>
      <c r="Q22" s="188"/>
      <c r="R22" s="188"/>
      <c r="S22" s="188"/>
    </row>
    <row r="23" spans="1:21" ht="22.2" customHeight="1">
      <c r="A23" s="42"/>
      <c r="B23" s="42" t="s">
        <v>34</v>
      </c>
      <c r="C23" s="42"/>
      <c r="D23" s="42"/>
      <c r="E23" s="42"/>
      <c r="F23" s="187"/>
      <c r="G23" s="147"/>
      <c r="H23" s="191">
        <f>SUM(H15:H22)</f>
        <v>72547</v>
      </c>
      <c r="I23" s="147"/>
      <c r="J23" s="191">
        <f>SUM(J14:J22)</f>
        <v>102542</v>
      </c>
      <c r="K23" s="147"/>
      <c r="L23" s="191">
        <f>SUM(L15:L22)</f>
        <v>260870</v>
      </c>
      <c r="M23" s="147"/>
      <c r="N23" s="191">
        <f>SUM(N14:N22)</f>
        <v>259240</v>
      </c>
      <c r="O23" s="188"/>
      <c r="P23" s="188"/>
      <c r="Q23" s="188"/>
      <c r="R23" s="188"/>
      <c r="S23" s="188"/>
    </row>
    <row r="24" spans="1:21" ht="22.2" customHeight="1">
      <c r="A24" s="42"/>
      <c r="B24" s="42" t="s">
        <v>35</v>
      </c>
      <c r="C24" s="42"/>
      <c r="D24" s="42"/>
      <c r="E24" s="42"/>
      <c r="F24" s="187"/>
      <c r="G24" s="147"/>
      <c r="H24" s="190">
        <f>'P9'!V28</f>
        <v>3</v>
      </c>
      <c r="I24" s="147"/>
      <c r="J24" s="190">
        <f>'P9'!V21</f>
        <v>3</v>
      </c>
      <c r="K24" s="147"/>
      <c r="L24" s="190">
        <v>0</v>
      </c>
      <c r="M24" s="147"/>
      <c r="N24" s="190">
        <v>0</v>
      </c>
      <c r="O24" s="188"/>
      <c r="P24" s="114"/>
      <c r="Q24" s="114"/>
      <c r="R24" s="114"/>
      <c r="S24" s="114"/>
    </row>
    <row r="25" spans="1:21" ht="22.2" customHeight="1">
      <c r="A25" s="42"/>
      <c r="B25" s="90" t="s">
        <v>36</v>
      </c>
      <c r="C25" s="42"/>
      <c r="D25" s="42"/>
      <c r="E25" s="42"/>
      <c r="F25" s="187"/>
      <c r="G25" s="151"/>
      <c r="H25" s="151">
        <f>SUM(H23:H24)</f>
        <v>72550</v>
      </c>
      <c r="I25" s="151"/>
      <c r="J25" s="151">
        <f>SUM(J23:J24)</f>
        <v>102545</v>
      </c>
      <c r="K25" s="151"/>
      <c r="L25" s="151">
        <f>SUM(L23:L24)</f>
        <v>260870</v>
      </c>
      <c r="M25" s="151"/>
      <c r="N25" s="151">
        <f>SUM(N23:N24)</f>
        <v>259240</v>
      </c>
      <c r="O25" s="188"/>
      <c r="P25" s="188"/>
      <c r="Q25" s="114"/>
      <c r="R25" s="114"/>
      <c r="S25" s="114"/>
    </row>
    <row r="26" spans="1:21" ht="22.2" customHeight="1" thickBot="1">
      <c r="A26" s="42"/>
      <c r="B26" s="42"/>
      <c r="C26" s="24" t="s">
        <v>37</v>
      </c>
      <c r="D26" s="42"/>
      <c r="E26" s="42"/>
      <c r="G26" s="41"/>
      <c r="H26" s="192">
        <f>H25+'P3'!H26</f>
        <v>690745</v>
      </c>
      <c r="I26" s="41"/>
      <c r="J26" s="192">
        <f>J25+'P3'!J26</f>
        <v>700091</v>
      </c>
      <c r="K26" s="41"/>
      <c r="L26" s="192">
        <f>L25+'P3'!L26</f>
        <v>658893</v>
      </c>
      <c r="M26" s="41"/>
      <c r="N26" s="192">
        <f>N25+'P3'!N26</f>
        <v>612876</v>
      </c>
      <c r="O26" s="336">
        <f>+H26-'P2'!H27</f>
        <v>0</v>
      </c>
      <c r="P26" s="336">
        <f>+I26-'P2'!I27</f>
        <v>0</v>
      </c>
      <c r="Q26" s="336">
        <f>+J26-'P2'!J27</f>
        <v>0</v>
      </c>
      <c r="R26" s="336">
        <f>+K26-'P2'!K27</f>
        <v>0</v>
      </c>
      <c r="S26" s="336">
        <f>+L26-'P2'!L27</f>
        <v>0</v>
      </c>
      <c r="T26" s="336">
        <f>+M26-'P2'!M27</f>
        <v>0</v>
      </c>
      <c r="U26" s="336">
        <f>+N26-'P2'!N27</f>
        <v>0</v>
      </c>
    </row>
    <row r="27" spans="1:21" ht="19.2" thickTop="1">
      <c r="A27" s="42"/>
      <c r="B27" s="42"/>
      <c r="C27" s="42"/>
      <c r="D27" s="42"/>
      <c r="E27" s="42"/>
      <c r="G27" s="193"/>
      <c r="H27" s="41"/>
      <c r="I27" s="193"/>
      <c r="J27" s="41"/>
      <c r="K27" s="193"/>
      <c r="L27" s="41"/>
      <c r="M27" s="193"/>
      <c r="N27" s="41"/>
      <c r="O27" s="188"/>
      <c r="P27" s="114"/>
      <c r="Q27" s="188"/>
      <c r="R27" s="114"/>
      <c r="S27" s="114"/>
    </row>
    <row r="28" spans="1:21">
      <c r="A28" s="42"/>
      <c r="B28" s="42"/>
      <c r="C28" s="42"/>
      <c r="D28" s="42"/>
      <c r="E28" s="42"/>
      <c r="G28" s="193"/>
      <c r="H28" s="41"/>
      <c r="I28" s="193"/>
      <c r="J28" s="41"/>
      <c r="K28" s="193"/>
      <c r="L28" s="41"/>
      <c r="M28" s="193"/>
      <c r="N28" s="41"/>
      <c r="O28" s="188"/>
      <c r="P28" s="114"/>
      <c r="Q28" s="188"/>
      <c r="R28" s="114"/>
      <c r="S28" s="114"/>
    </row>
    <row r="29" spans="1:21">
      <c r="A29" s="42"/>
      <c r="B29" s="42"/>
      <c r="C29" s="42"/>
      <c r="D29" s="42"/>
      <c r="E29" s="42"/>
      <c r="G29" s="193"/>
      <c r="H29" s="41"/>
      <c r="I29" s="193"/>
      <c r="J29" s="41"/>
      <c r="K29" s="193"/>
      <c r="L29" s="41"/>
      <c r="M29" s="193"/>
      <c r="N29" s="41"/>
      <c r="O29" s="188"/>
      <c r="P29" s="114"/>
      <c r="Q29" s="188"/>
      <c r="R29" s="114"/>
      <c r="S29" s="114"/>
    </row>
    <row r="30" spans="1:21">
      <c r="A30" s="42"/>
      <c r="B30" s="42"/>
      <c r="C30" s="42"/>
      <c r="D30" s="42"/>
      <c r="E30" s="42"/>
      <c r="G30" s="193"/>
      <c r="H30" s="41"/>
      <c r="I30" s="193"/>
      <c r="J30" s="41"/>
      <c r="K30" s="193"/>
      <c r="L30" s="41"/>
      <c r="M30" s="193"/>
      <c r="N30" s="41"/>
      <c r="O30" s="188"/>
      <c r="P30" s="114"/>
      <c r="Q30" s="188"/>
      <c r="R30" s="114"/>
      <c r="S30" s="114"/>
    </row>
    <row r="31" spans="1:21">
      <c r="A31" s="42"/>
      <c r="B31" s="42"/>
      <c r="C31" s="42"/>
      <c r="D31" s="42"/>
      <c r="E31" s="42"/>
      <c r="G31" s="193"/>
      <c r="H31" s="41"/>
      <c r="I31" s="193"/>
      <c r="J31" s="41"/>
      <c r="K31" s="193"/>
      <c r="L31" s="41"/>
      <c r="M31" s="193"/>
      <c r="N31" s="41"/>
      <c r="O31" s="188"/>
      <c r="P31" s="114"/>
      <c r="Q31" s="188"/>
      <c r="R31" s="114"/>
      <c r="S31" s="114"/>
    </row>
    <row r="32" spans="1:21">
      <c r="A32" s="42"/>
      <c r="B32" s="42"/>
      <c r="C32" s="42"/>
      <c r="D32" s="42"/>
      <c r="E32" s="42"/>
      <c r="G32" s="193"/>
      <c r="H32" s="41"/>
      <c r="I32" s="193"/>
      <c r="J32" s="41"/>
      <c r="K32" s="193"/>
      <c r="L32" s="41"/>
      <c r="M32" s="193"/>
      <c r="N32" s="41"/>
      <c r="O32" s="188"/>
      <c r="P32" s="114"/>
      <c r="Q32" s="188"/>
      <c r="R32" s="114"/>
      <c r="S32" s="114"/>
    </row>
    <row r="33" spans="1:19">
      <c r="A33" s="42"/>
      <c r="B33" s="42"/>
      <c r="C33" s="42"/>
      <c r="D33" s="42"/>
      <c r="E33" s="42"/>
      <c r="G33" s="193"/>
      <c r="H33" s="41"/>
      <c r="I33" s="193"/>
      <c r="J33" s="41"/>
      <c r="K33" s="193"/>
      <c r="L33" s="41"/>
      <c r="M33" s="193"/>
      <c r="N33" s="41"/>
      <c r="O33" s="188"/>
      <c r="P33" s="114"/>
      <c r="Q33" s="188"/>
      <c r="R33" s="114"/>
      <c r="S33" s="114"/>
    </row>
    <row r="34" spans="1:19">
      <c r="A34" s="42"/>
      <c r="B34" s="42"/>
      <c r="C34" s="42"/>
      <c r="D34" s="42"/>
      <c r="E34" s="42"/>
      <c r="G34" s="193"/>
      <c r="H34" s="41"/>
      <c r="I34" s="193"/>
      <c r="J34" s="41"/>
      <c r="K34" s="193"/>
      <c r="L34" s="41"/>
      <c r="M34" s="193"/>
      <c r="N34" s="41"/>
      <c r="O34" s="188"/>
      <c r="P34" s="114"/>
      <c r="Q34" s="188"/>
      <c r="R34" s="114"/>
      <c r="S34" s="114"/>
    </row>
    <row r="35" spans="1:19">
      <c r="A35" s="42"/>
      <c r="B35" s="42"/>
      <c r="C35" s="42"/>
      <c r="D35" s="42"/>
      <c r="E35" s="42"/>
      <c r="G35" s="193"/>
      <c r="H35" s="41"/>
      <c r="I35" s="193"/>
      <c r="J35" s="41"/>
      <c r="K35" s="193"/>
      <c r="L35" s="41"/>
      <c r="M35" s="193"/>
      <c r="N35" s="41"/>
      <c r="O35" s="188"/>
      <c r="P35" s="114"/>
      <c r="Q35" s="188"/>
      <c r="R35" s="114"/>
      <c r="S35" s="114"/>
    </row>
    <row r="36" spans="1:19">
      <c r="A36" s="42"/>
      <c r="B36" s="42"/>
      <c r="C36" s="42"/>
      <c r="D36" s="42"/>
      <c r="E36" s="42"/>
      <c r="G36" s="9"/>
      <c r="H36" s="9"/>
      <c r="I36" s="9"/>
      <c r="J36" s="9"/>
      <c r="K36" s="9"/>
      <c r="L36" s="9"/>
      <c r="M36" s="9"/>
      <c r="N36" s="9"/>
    </row>
    <row r="37" spans="1:19">
      <c r="A37" s="42"/>
      <c r="B37" s="42"/>
      <c r="C37" s="42"/>
      <c r="D37" s="42"/>
      <c r="E37" s="42"/>
      <c r="G37" s="41"/>
      <c r="H37" s="9"/>
      <c r="I37" s="41"/>
      <c r="J37" s="185"/>
      <c r="K37" s="41"/>
      <c r="L37" s="185"/>
      <c r="M37" s="41"/>
      <c r="N37" s="185"/>
    </row>
    <row r="38" spans="1:19">
      <c r="A38" s="42"/>
      <c r="B38" s="42"/>
      <c r="C38" s="42"/>
      <c r="D38" s="42"/>
      <c r="E38" s="42"/>
      <c r="G38" s="41"/>
      <c r="H38" s="9"/>
      <c r="I38" s="41"/>
      <c r="J38" s="185"/>
      <c r="K38" s="41"/>
      <c r="L38" s="185"/>
      <c r="M38" s="41"/>
      <c r="N38" s="185"/>
    </row>
    <row r="39" spans="1:19">
      <c r="A39" s="42"/>
      <c r="B39" s="42"/>
      <c r="C39" s="42"/>
      <c r="D39" s="42"/>
      <c r="E39" s="42"/>
      <c r="G39" s="41"/>
      <c r="H39" s="9"/>
      <c r="I39" s="41"/>
      <c r="J39" s="185"/>
      <c r="K39" s="41"/>
      <c r="L39" s="185"/>
      <c r="M39" s="41"/>
      <c r="N39" s="185"/>
    </row>
    <row r="40" spans="1:19">
      <c r="A40" s="42"/>
      <c r="B40" s="42"/>
      <c r="C40" s="42"/>
      <c r="D40" s="42"/>
      <c r="E40" s="42"/>
      <c r="G40" s="41"/>
      <c r="H40" s="9"/>
      <c r="I40" s="41"/>
      <c r="J40" s="185"/>
      <c r="K40" s="41"/>
      <c r="L40" s="185"/>
      <c r="M40" s="41"/>
      <c r="N40" s="185"/>
    </row>
    <row r="41" spans="1:19">
      <c r="A41" s="42"/>
      <c r="B41" s="42"/>
      <c r="C41" s="42"/>
      <c r="D41" s="42"/>
      <c r="E41" s="42"/>
      <c r="G41" s="41"/>
      <c r="H41" s="9"/>
      <c r="I41" s="41"/>
      <c r="J41" s="185"/>
      <c r="K41" s="41"/>
      <c r="L41" s="185"/>
      <c r="M41" s="41"/>
      <c r="N41" s="185"/>
    </row>
    <row r="42" spans="1:19">
      <c r="A42" s="42"/>
      <c r="B42" s="42"/>
      <c r="C42" s="42"/>
      <c r="D42" s="42"/>
      <c r="E42" s="42"/>
      <c r="G42" s="41"/>
      <c r="H42" s="9"/>
      <c r="I42" s="41"/>
      <c r="J42" s="185"/>
      <c r="K42" s="41"/>
      <c r="L42" s="185"/>
      <c r="M42" s="41"/>
      <c r="N42" s="185"/>
    </row>
    <row r="43" spans="1:19">
      <c r="A43" s="42"/>
      <c r="B43" s="42"/>
      <c r="C43" s="42"/>
      <c r="D43" s="42"/>
      <c r="E43" s="42"/>
      <c r="G43" s="41"/>
      <c r="H43" s="9"/>
      <c r="I43" s="41"/>
      <c r="J43" s="185"/>
      <c r="K43" s="41"/>
      <c r="L43" s="185"/>
      <c r="M43" s="41"/>
      <c r="N43" s="185"/>
    </row>
    <row r="44" spans="1:19">
      <c r="A44" s="42"/>
      <c r="B44" s="42"/>
      <c r="C44" s="42"/>
      <c r="D44" s="42"/>
      <c r="E44" s="42"/>
      <c r="G44" s="41"/>
      <c r="H44" s="9"/>
      <c r="I44" s="41"/>
      <c r="J44" s="185"/>
      <c r="K44" s="41"/>
      <c r="L44" s="185"/>
      <c r="M44" s="41"/>
      <c r="N44" s="185"/>
    </row>
    <row r="45" spans="1:19">
      <c r="A45" s="42"/>
      <c r="B45" s="42"/>
      <c r="C45" s="42"/>
      <c r="D45" s="42"/>
      <c r="E45" s="42"/>
      <c r="G45" s="41"/>
      <c r="H45" s="9"/>
      <c r="I45" s="41"/>
      <c r="J45" s="185"/>
      <c r="K45" s="41"/>
      <c r="L45" s="185"/>
      <c r="M45" s="41"/>
      <c r="N45" s="185"/>
    </row>
    <row r="46" spans="1:19">
      <c r="A46" s="42"/>
      <c r="B46" s="42"/>
      <c r="C46" s="42"/>
      <c r="D46" s="42"/>
      <c r="E46" s="42"/>
      <c r="G46" s="41"/>
      <c r="H46" s="9"/>
      <c r="I46" s="41"/>
      <c r="J46" s="185"/>
      <c r="K46" s="41"/>
      <c r="L46" s="185"/>
      <c r="M46" s="41"/>
      <c r="N46" s="185"/>
    </row>
    <row r="47" spans="1:19">
      <c r="A47" s="42"/>
      <c r="B47" s="42"/>
      <c r="C47" s="42"/>
      <c r="D47" s="42"/>
      <c r="E47" s="42"/>
      <c r="G47" s="41"/>
      <c r="H47" s="9"/>
      <c r="I47" s="41"/>
      <c r="J47" s="185"/>
      <c r="K47" s="41"/>
      <c r="L47" s="185"/>
      <c r="M47" s="41"/>
      <c r="N47" s="185"/>
    </row>
    <row r="48" spans="1:19">
      <c r="A48" s="42"/>
      <c r="B48" s="42"/>
      <c r="C48" s="42"/>
      <c r="D48" s="42"/>
      <c r="E48" s="42"/>
      <c r="G48" s="41"/>
      <c r="H48" s="9"/>
      <c r="I48" s="41"/>
      <c r="J48" s="185"/>
      <c r="K48" s="41"/>
      <c r="L48" s="185"/>
      <c r="M48" s="41"/>
      <c r="N48" s="185"/>
    </row>
    <row r="49" spans="1:14">
      <c r="A49" s="42"/>
      <c r="B49" s="42"/>
      <c r="C49" s="42"/>
      <c r="D49" s="42"/>
      <c r="E49" s="42"/>
      <c r="G49" s="41"/>
      <c r="H49" s="9"/>
      <c r="I49" s="41"/>
      <c r="J49" s="185"/>
      <c r="K49" s="41"/>
      <c r="L49" s="185"/>
      <c r="M49" s="41"/>
      <c r="N49" s="185"/>
    </row>
    <row r="50" spans="1:14">
      <c r="A50" s="42"/>
      <c r="B50" s="42"/>
      <c r="C50" s="42"/>
      <c r="D50" s="42"/>
      <c r="E50" s="42"/>
      <c r="G50" s="41"/>
      <c r="H50" s="9"/>
      <c r="I50" s="41"/>
      <c r="J50" s="185"/>
      <c r="K50" s="41"/>
      <c r="L50" s="185"/>
      <c r="M50" s="41"/>
      <c r="N50" s="185"/>
    </row>
    <row r="51" spans="1:14" ht="26.4" customHeight="1">
      <c r="A51" s="36" t="s">
        <v>23</v>
      </c>
      <c r="B51" s="42"/>
      <c r="C51" s="42"/>
      <c r="D51" s="42"/>
      <c r="E51" s="42"/>
      <c r="N51" s="86">
        <v>4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2"/>
  <sheetViews>
    <sheetView zoomScale="80" zoomScaleNormal="80" zoomScaleSheetLayoutView="80" workbookViewId="0">
      <selection activeCell="P57" sqref="P57"/>
    </sheetView>
  </sheetViews>
  <sheetFormatPr defaultColWidth="9.33203125" defaultRowHeight="21" customHeight="1"/>
  <cols>
    <col min="1" max="3" width="0.88671875" style="42" customWidth="1"/>
    <col min="4" max="4" width="44.21875" style="42" customWidth="1"/>
    <col min="5" max="5" width="6.21875" style="194" customWidth="1"/>
    <col min="6" max="6" width="0.6640625" style="194" customWidth="1"/>
    <col min="7" max="7" width="13.77734375" style="194" customWidth="1"/>
    <col min="8" max="8" width="0.6640625" style="194" customWidth="1"/>
    <col min="9" max="9" width="13.77734375" style="194" customWidth="1"/>
    <col min="10" max="10" width="0.6640625" style="194" customWidth="1"/>
    <col min="11" max="11" width="13.77734375" style="194" customWidth="1"/>
    <col min="12" max="12" width="0.6640625" style="194" customWidth="1"/>
    <col min="13" max="13" width="13.77734375" style="194" customWidth="1"/>
    <col min="14" max="14" width="14.33203125" style="194" bestFit="1" customWidth="1"/>
    <col min="15" max="15" width="13.5546875" style="194" customWidth="1"/>
    <col min="16" max="16384" width="9.33203125" style="194"/>
  </cols>
  <sheetData>
    <row r="1" spans="1:17" ht="19.95" customHeight="1"/>
    <row r="2" spans="1:17" s="195" customFormat="1" ht="19.95" customHeight="1">
      <c r="A2" s="348" t="str">
        <f>'P2'!A2:N2</f>
        <v>WOW FACTOR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7" s="195" customFormat="1" ht="19.95" customHeight="1">
      <c r="A3" s="348" t="s">
        <v>191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7" s="195" customFormat="1" ht="19.95" customHeight="1">
      <c r="A4" s="348" t="s">
        <v>185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7" s="197" customFormat="1" ht="19.95" customHeight="1">
      <c r="A5" s="196"/>
      <c r="B5" s="196"/>
      <c r="C5" s="196"/>
      <c r="D5" s="196"/>
      <c r="E5" s="105"/>
      <c r="F5" s="105"/>
      <c r="G5" s="349" t="s">
        <v>4</v>
      </c>
      <c r="H5" s="349"/>
      <c r="I5" s="349"/>
      <c r="J5" s="350"/>
      <c r="K5" s="349"/>
      <c r="L5" s="349"/>
      <c r="M5" s="349"/>
    </row>
    <row r="6" spans="1:17" s="197" customFormat="1" ht="19.95" customHeight="1">
      <c r="A6" s="198"/>
      <c r="B6" s="115"/>
      <c r="C6" s="115"/>
      <c r="D6" s="115"/>
      <c r="E6" s="138"/>
      <c r="F6" s="138"/>
      <c r="G6" s="341" t="s">
        <v>5</v>
      </c>
      <c r="H6" s="341"/>
      <c r="I6" s="341"/>
      <c r="J6" s="127"/>
      <c r="K6" s="341" t="s">
        <v>6</v>
      </c>
      <c r="L6" s="341"/>
      <c r="M6" s="341"/>
    </row>
    <row r="7" spans="1:17" s="197" customFormat="1" ht="19.95" customHeight="1">
      <c r="A7" s="199"/>
      <c r="B7" s="200"/>
      <c r="C7" s="117"/>
      <c r="D7" s="200"/>
      <c r="E7" s="96" t="s">
        <v>44</v>
      </c>
      <c r="F7" s="125"/>
      <c r="G7" s="104">
        <v>2023</v>
      </c>
      <c r="H7" s="125"/>
      <c r="I7" s="201">
        <v>2022</v>
      </c>
      <c r="J7" s="125"/>
      <c r="K7" s="104">
        <v>2023</v>
      </c>
      <c r="L7" s="125"/>
      <c r="M7" s="201">
        <v>2022</v>
      </c>
    </row>
    <row r="8" spans="1:17" s="204" customFormat="1" ht="19.95" customHeight="1">
      <c r="A8" s="25"/>
      <c r="B8" s="202"/>
      <c r="C8" s="24"/>
      <c r="D8" s="202"/>
      <c r="E8" s="203"/>
      <c r="G8" s="23"/>
      <c r="I8" s="205"/>
      <c r="K8" s="205"/>
      <c r="M8" s="205"/>
    </row>
    <row r="9" spans="1:17" s="114" customFormat="1" ht="19.95" customHeight="1">
      <c r="A9" s="24" t="s">
        <v>163</v>
      </c>
      <c r="B9" s="42"/>
      <c r="C9" s="42"/>
      <c r="D9" s="42"/>
      <c r="I9" s="206"/>
      <c r="M9" s="206"/>
    </row>
    <row r="10" spans="1:17" s="114" customFormat="1" ht="19.95" customHeight="1">
      <c r="A10" s="24"/>
      <c r="B10" s="42" t="s">
        <v>146</v>
      </c>
      <c r="C10" s="42"/>
      <c r="D10" s="42"/>
      <c r="F10" s="207"/>
      <c r="G10" s="207">
        <v>0</v>
      </c>
      <c r="H10" s="207"/>
      <c r="I10" s="207">
        <v>0</v>
      </c>
      <c r="J10" s="207"/>
      <c r="K10" s="207">
        <v>1929</v>
      </c>
      <c r="L10" s="207"/>
      <c r="M10" s="207">
        <v>3033</v>
      </c>
      <c r="N10" s="208"/>
    </row>
    <row r="11" spans="1:17" s="114" customFormat="1" ht="19.95" customHeight="1">
      <c r="A11" s="24"/>
      <c r="B11" s="42" t="s">
        <v>117</v>
      </c>
      <c r="C11" s="42"/>
      <c r="D11" s="42"/>
      <c r="E11" s="320">
        <v>12</v>
      </c>
      <c r="F11" s="207"/>
      <c r="G11" s="207">
        <v>77828</v>
      </c>
      <c r="H11" s="207"/>
      <c r="I11" s="207">
        <v>87891</v>
      </c>
      <c r="J11" s="207"/>
      <c r="K11" s="207">
        <v>0</v>
      </c>
      <c r="L11" s="207"/>
      <c r="M11" s="207">
        <v>0</v>
      </c>
    </row>
    <row r="12" spans="1:17" s="114" customFormat="1" ht="19.95" customHeight="1">
      <c r="A12" s="24"/>
      <c r="B12" s="42" t="s">
        <v>119</v>
      </c>
      <c r="C12" s="42"/>
      <c r="D12" s="42"/>
      <c r="F12" s="207"/>
      <c r="G12" s="207">
        <v>-39984</v>
      </c>
      <c r="H12" s="207"/>
      <c r="I12" s="209">
        <v>-45000</v>
      </c>
      <c r="J12" s="207"/>
      <c r="K12" s="207">
        <v>0</v>
      </c>
      <c r="L12" s="207"/>
      <c r="M12" s="207">
        <v>0</v>
      </c>
      <c r="N12" s="208"/>
    </row>
    <row r="13" spans="1:17" s="114" customFormat="1" ht="19.95" customHeight="1">
      <c r="A13" s="24" t="s">
        <v>164</v>
      </c>
      <c r="B13" s="42"/>
      <c r="C13" s="37"/>
      <c r="D13" s="42"/>
      <c r="F13" s="207"/>
      <c r="G13" s="210">
        <f>SUM(G10:G12)</f>
        <v>37844</v>
      </c>
      <c r="H13" s="207"/>
      <c r="I13" s="210">
        <f>SUM(I10:I12)</f>
        <v>42891</v>
      </c>
      <c r="J13" s="207"/>
      <c r="K13" s="210">
        <f>SUM(K10:K12)</f>
        <v>1929</v>
      </c>
      <c r="L13" s="207"/>
      <c r="M13" s="210">
        <f>SUM(M10:M12)</f>
        <v>3033</v>
      </c>
      <c r="Q13" s="211"/>
    </row>
    <row r="14" spans="1:17" s="114" customFormat="1" ht="19.95" customHeight="1">
      <c r="A14" s="24"/>
      <c r="B14" s="42" t="s">
        <v>118</v>
      </c>
      <c r="C14" s="42"/>
      <c r="D14" s="42"/>
      <c r="E14" s="87"/>
      <c r="F14" s="207"/>
      <c r="G14" s="209">
        <v>1590</v>
      </c>
      <c r="H14" s="207"/>
      <c r="I14" s="209">
        <v>137</v>
      </c>
      <c r="J14" s="207"/>
      <c r="K14" s="207">
        <v>3455</v>
      </c>
      <c r="L14" s="207"/>
      <c r="M14" s="207">
        <v>9816</v>
      </c>
    </row>
    <row r="15" spans="1:17" s="114" customFormat="1" ht="19.95" customHeight="1">
      <c r="A15" s="24" t="s">
        <v>165</v>
      </c>
      <c r="B15" s="42"/>
      <c r="C15" s="42"/>
      <c r="D15" s="42"/>
      <c r="F15" s="207">
        <f t="shared" ref="F15" si="0">SUM(F13:F14)</f>
        <v>0</v>
      </c>
      <c r="G15" s="210">
        <f t="shared" ref="G15:M15" si="1">SUM(G13:G14)</f>
        <v>39434</v>
      </c>
      <c r="H15" s="207">
        <f t="shared" si="1"/>
        <v>0</v>
      </c>
      <c r="I15" s="210">
        <f t="shared" si="1"/>
        <v>43028</v>
      </c>
      <c r="J15" s="207">
        <f t="shared" si="1"/>
        <v>0</v>
      </c>
      <c r="K15" s="210">
        <f t="shared" si="1"/>
        <v>5384</v>
      </c>
      <c r="L15" s="207">
        <f t="shared" si="1"/>
        <v>0</v>
      </c>
      <c r="M15" s="210">
        <f t="shared" si="1"/>
        <v>12849</v>
      </c>
    </row>
    <row r="16" spans="1:17" s="114" customFormat="1" ht="19.95" customHeight="1">
      <c r="A16" s="42"/>
      <c r="B16" s="42" t="s">
        <v>147</v>
      </c>
      <c r="C16" s="42"/>
      <c r="D16" s="42"/>
      <c r="F16" s="207"/>
      <c r="G16" s="207">
        <v>-37654</v>
      </c>
      <c r="H16" s="207"/>
      <c r="I16" s="207">
        <v>-40073</v>
      </c>
      <c r="J16" s="207"/>
      <c r="K16" s="207">
        <v>0</v>
      </c>
      <c r="L16" s="207"/>
      <c r="M16" s="207">
        <v>0</v>
      </c>
    </row>
    <row r="17" spans="1:16" s="114" customFormat="1" ht="19.95" customHeight="1">
      <c r="A17" s="42"/>
      <c r="B17" s="42" t="s">
        <v>148</v>
      </c>
      <c r="C17" s="42"/>
      <c r="D17" s="42"/>
      <c r="F17" s="207"/>
      <c r="G17" s="207">
        <v>-17786</v>
      </c>
      <c r="H17" s="207"/>
      <c r="I17" s="207">
        <v>-24521</v>
      </c>
      <c r="J17" s="207"/>
      <c r="K17" s="207">
        <v>-7830</v>
      </c>
      <c r="L17" s="207"/>
      <c r="M17" s="207">
        <v>-6532</v>
      </c>
    </row>
    <row r="18" spans="1:16" s="114" customFormat="1" ht="19.95" customHeight="1">
      <c r="A18" s="42"/>
      <c r="B18" s="42" t="s">
        <v>166</v>
      </c>
      <c r="C18" s="42"/>
      <c r="D18" s="42"/>
      <c r="E18" s="87"/>
      <c r="F18" s="207"/>
      <c r="G18" s="207">
        <v>0</v>
      </c>
      <c r="H18" s="207"/>
      <c r="I18" s="207">
        <v>-563</v>
      </c>
      <c r="J18" s="207"/>
      <c r="K18" s="207">
        <v>0</v>
      </c>
      <c r="L18" s="207"/>
      <c r="M18" s="207">
        <v>0</v>
      </c>
    </row>
    <row r="19" spans="1:16" s="114" customFormat="1" ht="19.95" customHeight="1">
      <c r="A19" s="24" t="s">
        <v>39</v>
      </c>
      <c r="B19" s="42"/>
      <c r="D19" s="42"/>
      <c r="F19" s="207">
        <f t="shared" ref="F19" si="2">SUM(F16:F18)</f>
        <v>0</v>
      </c>
      <c r="G19" s="212">
        <f t="shared" ref="G19:M19" si="3">SUM(G16:G18)</f>
        <v>-55440</v>
      </c>
      <c r="H19" s="207">
        <f t="shared" si="3"/>
        <v>0</v>
      </c>
      <c r="I19" s="212">
        <f t="shared" si="3"/>
        <v>-65157</v>
      </c>
      <c r="J19" s="207">
        <f t="shared" si="3"/>
        <v>0</v>
      </c>
      <c r="K19" s="212">
        <f t="shared" si="3"/>
        <v>-7830</v>
      </c>
      <c r="L19" s="207">
        <f t="shared" si="3"/>
        <v>0</v>
      </c>
      <c r="M19" s="212">
        <f t="shared" si="3"/>
        <v>-6532</v>
      </c>
      <c r="N19" s="208"/>
    </row>
    <row r="20" spans="1:16" s="114" customFormat="1" ht="4.95" customHeight="1">
      <c r="A20" s="42"/>
      <c r="B20" s="42"/>
      <c r="C20" s="42"/>
      <c r="D20" s="42"/>
      <c r="F20" s="207"/>
      <c r="G20" s="207"/>
      <c r="H20" s="207"/>
      <c r="I20" s="207"/>
      <c r="J20" s="207"/>
      <c r="K20" s="207"/>
      <c r="L20" s="207"/>
      <c r="M20" s="207"/>
    </row>
    <row r="21" spans="1:16" s="114" customFormat="1" ht="19.95" customHeight="1">
      <c r="A21" s="24" t="s">
        <v>183</v>
      </c>
      <c r="B21" s="42"/>
      <c r="C21" s="42"/>
      <c r="D21" s="4"/>
      <c r="E21" s="87"/>
      <c r="F21" s="207">
        <f t="shared" ref="F21" si="4">F15+F19</f>
        <v>0</v>
      </c>
      <c r="G21" s="207">
        <f t="shared" ref="G21:M21" si="5">G15+G19</f>
        <v>-16006</v>
      </c>
      <c r="H21" s="207">
        <f t="shared" si="5"/>
        <v>0</v>
      </c>
      <c r="I21" s="207">
        <f t="shared" si="5"/>
        <v>-22129</v>
      </c>
      <c r="J21" s="207">
        <f t="shared" si="5"/>
        <v>0</v>
      </c>
      <c r="K21" s="207">
        <f t="shared" si="5"/>
        <v>-2446</v>
      </c>
      <c r="L21" s="207">
        <f t="shared" si="5"/>
        <v>0</v>
      </c>
      <c r="M21" s="207">
        <f t="shared" si="5"/>
        <v>6317</v>
      </c>
    </row>
    <row r="22" spans="1:16" s="114" customFormat="1" ht="19.95" customHeight="1">
      <c r="A22" s="42" t="s">
        <v>40</v>
      </c>
      <c r="B22" s="42"/>
      <c r="C22" s="42"/>
      <c r="D22" s="4"/>
      <c r="E22" s="87"/>
      <c r="F22" s="207"/>
      <c r="G22" s="209">
        <v>-11328</v>
      </c>
      <c r="H22" s="207"/>
      <c r="I22" s="209">
        <v>-6894</v>
      </c>
      <c r="J22" s="207"/>
      <c r="K22" s="209">
        <v>-9784</v>
      </c>
      <c r="L22" s="207"/>
      <c r="M22" s="209">
        <v>-11903</v>
      </c>
    </row>
    <row r="23" spans="1:16" s="114" customFormat="1" ht="19.95" customHeight="1">
      <c r="A23" s="24" t="s">
        <v>41</v>
      </c>
      <c r="B23" s="42"/>
      <c r="C23" s="42"/>
      <c r="D23" s="4"/>
      <c r="E23" s="87"/>
      <c r="F23" s="207">
        <f t="shared" ref="F23:H23" si="6">SUM(F21:F22)</f>
        <v>0</v>
      </c>
      <c r="G23" s="207">
        <f>SUM(G21:G22)</f>
        <v>-27334</v>
      </c>
      <c r="H23" s="207">
        <f t="shared" si="6"/>
        <v>0</v>
      </c>
      <c r="I23" s="207">
        <f t="shared" ref="I23:M23" si="7">SUM(I21:I22)</f>
        <v>-29023</v>
      </c>
      <c r="J23" s="207">
        <f t="shared" si="7"/>
        <v>0</v>
      </c>
      <c r="K23" s="207">
        <f t="shared" si="7"/>
        <v>-12230</v>
      </c>
      <c r="L23" s="207">
        <f t="shared" si="7"/>
        <v>0</v>
      </c>
      <c r="M23" s="207">
        <f t="shared" si="7"/>
        <v>-5586</v>
      </c>
    </row>
    <row r="24" spans="1:16" s="114" customFormat="1" ht="19.95" customHeight="1">
      <c r="A24" s="42" t="s">
        <v>42</v>
      </c>
      <c r="B24" s="42"/>
      <c r="C24" s="42"/>
      <c r="D24" s="42"/>
      <c r="F24" s="207"/>
      <c r="G24" s="209">
        <v>0</v>
      </c>
      <c r="H24" s="207"/>
      <c r="I24" s="209">
        <v>1408</v>
      </c>
      <c r="J24" s="207"/>
      <c r="K24" s="209">
        <v>0</v>
      </c>
      <c r="L24" s="207"/>
      <c r="M24" s="209">
        <v>0</v>
      </c>
    </row>
    <row r="25" spans="1:16" s="114" customFormat="1" ht="19.95" customHeight="1" thickBot="1">
      <c r="A25" s="24" t="s">
        <v>43</v>
      </c>
      <c r="B25" s="42"/>
      <c r="C25" s="42"/>
      <c r="D25" s="42"/>
      <c r="F25" s="207"/>
      <c r="G25" s="213">
        <f>SUM(G23:G24)</f>
        <v>-27334</v>
      </c>
      <c r="H25" s="207"/>
      <c r="I25" s="213">
        <f>SUM(I23:I24)</f>
        <v>-27615</v>
      </c>
      <c r="J25" s="207"/>
      <c r="K25" s="213">
        <f>SUM(K23:K24)</f>
        <v>-12230</v>
      </c>
      <c r="L25" s="207"/>
      <c r="M25" s="213">
        <f>SUM(M23:M24)</f>
        <v>-5586</v>
      </c>
    </row>
    <row r="26" spans="1:16" s="114" customFormat="1" ht="4.8" customHeight="1" thickTop="1">
      <c r="A26" s="42"/>
      <c r="B26" s="42"/>
      <c r="C26" s="42"/>
      <c r="D26" s="42"/>
      <c r="F26" s="207"/>
      <c r="G26" s="207"/>
      <c r="H26" s="207"/>
      <c r="I26" s="207"/>
      <c r="J26" s="207"/>
      <c r="K26" s="207"/>
      <c r="L26" s="207"/>
      <c r="M26" s="207"/>
    </row>
    <row r="27" spans="1:16" s="114" customFormat="1" ht="17.399999999999999" customHeight="1">
      <c r="A27" s="24" t="s">
        <v>149</v>
      </c>
      <c r="B27" s="42"/>
      <c r="C27" s="42"/>
      <c r="D27" s="42"/>
      <c r="F27" s="207"/>
      <c r="G27" s="207"/>
      <c r="H27" s="207"/>
      <c r="I27" s="207"/>
      <c r="J27" s="207"/>
      <c r="K27" s="207"/>
      <c r="L27" s="207"/>
      <c r="M27" s="207"/>
    </row>
    <row r="28" spans="1:16" s="114" customFormat="1" ht="17.399999999999999" customHeight="1">
      <c r="A28" s="24"/>
      <c r="B28" s="42" t="s">
        <v>167</v>
      </c>
      <c r="C28" s="42"/>
      <c r="D28" s="42"/>
      <c r="E28" s="88">
        <v>6</v>
      </c>
      <c r="F28" s="207"/>
      <c r="G28" s="207">
        <v>0</v>
      </c>
      <c r="H28" s="207"/>
      <c r="I28" s="207">
        <v>-86112</v>
      </c>
      <c r="J28" s="207"/>
      <c r="K28" s="207">
        <v>0</v>
      </c>
      <c r="L28" s="207"/>
      <c r="M28" s="207">
        <v>0</v>
      </c>
    </row>
    <row r="29" spans="1:16" s="188" customFormat="1" ht="19.95" customHeight="1" thickBot="1">
      <c r="A29" s="24" t="s">
        <v>150</v>
      </c>
      <c r="B29" s="42"/>
      <c r="C29" s="42"/>
      <c r="D29" s="36"/>
      <c r="E29" s="89"/>
      <c r="F29" s="207">
        <f t="shared" ref="F29" si="8">+F25+F28</f>
        <v>0</v>
      </c>
      <c r="G29" s="213">
        <f t="shared" ref="G29:M29" si="9">+G25+G28</f>
        <v>-27334</v>
      </c>
      <c r="H29" s="207">
        <f t="shared" si="9"/>
        <v>0</v>
      </c>
      <c r="I29" s="213">
        <f t="shared" si="9"/>
        <v>-113727</v>
      </c>
      <c r="J29" s="207">
        <f t="shared" si="9"/>
        <v>0</v>
      </c>
      <c r="K29" s="213">
        <f t="shared" si="9"/>
        <v>-12230</v>
      </c>
      <c r="L29" s="207">
        <f t="shared" si="9"/>
        <v>0</v>
      </c>
      <c r="M29" s="213">
        <f t="shared" si="9"/>
        <v>-5586</v>
      </c>
      <c r="N29" s="214"/>
      <c r="O29" s="215"/>
      <c r="P29" s="215"/>
    </row>
    <row r="30" spans="1:16" s="188" customFormat="1" ht="4.95" customHeight="1" thickTop="1">
      <c r="A30" s="42"/>
      <c r="B30" s="42"/>
      <c r="C30" s="42"/>
      <c r="D30" s="36"/>
      <c r="F30" s="207"/>
      <c r="G30" s="207"/>
      <c r="H30" s="207"/>
      <c r="I30" s="207"/>
      <c r="J30" s="207"/>
      <c r="K30" s="207"/>
      <c r="L30" s="207"/>
      <c r="M30" s="207"/>
      <c r="N30" s="214"/>
      <c r="O30" s="215"/>
      <c r="P30" s="215"/>
    </row>
    <row r="31" spans="1:16" s="114" customFormat="1" ht="19.95" customHeight="1">
      <c r="A31" s="90" t="s">
        <v>94</v>
      </c>
      <c r="B31" s="4"/>
      <c r="C31" s="4"/>
      <c r="D31" s="4"/>
      <c r="E31" s="87"/>
      <c r="F31" s="87"/>
      <c r="G31" s="87"/>
      <c r="H31" s="87"/>
      <c r="I31" s="87"/>
      <c r="J31" s="87"/>
      <c r="K31" s="87"/>
      <c r="L31" s="87"/>
      <c r="M31" s="87"/>
      <c r="O31" s="211"/>
      <c r="P31" s="216"/>
    </row>
    <row r="32" spans="1:16" s="114" customFormat="1" ht="19.95" customHeight="1">
      <c r="A32" s="24" t="s">
        <v>151</v>
      </c>
      <c r="B32" s="24"/>
      <c r="C32" s="42"/>
      <c r="D32" s="42"/>
      <c r="F32" s="207"/>
      <c r="G32" s="207"/>
      <c r="H32" s="207"/>
      <c r="I32" s="207"/>
      <c r="J32" s="207"/>
      <c r="K32" s="207"/>
      <c r="L32" s="207"/>
      <c r="M32" s="207"/>
      <c r="O32" s="211"/>
      <c r="P32" s="216"/>
    </row>
    <row r="33" spans="1:16" s="114" customFormat="1" ht="19.95" customHeight="1">
      <c r="A33" s="42"/>
      <c r="B33" s="42"/>
      <c r="C33" s="42" t="s">
        <v>152</v>
      </c>
      <c r="D33" s="42"/>
      <c r="F33" s="207"/>
      <c r="G33" s="207"/>
      <c r="H33" s="207"/>
      <c r="I33" s="207"/>
      <c r="J33" s="207"/>
      <c r="K33" s="207"/>
      <c r="L33" s="207"/>
      <c r="M33" s="207"/>
      <c r="O33" s="211"/>
      <c r="P33" s="216"/>
    </row>
    <row r="34" spans="1:16" s="114" customFormat="1" ht="19.95" customHeight="1">
      <c r="A34" s="42"/>
      <c r="B34" s="42"/>
      <c r="C34" s="42"/>
      <c r="D34" s="42" t="s">
        <v>153</v>
      </c>
      <c r="F34" s="207"/>
      <c r="G34" s="207">
        <v>0</v>
      </c>
      <c r="H34" s="207"/>
      <c r="I34" s="207">
        <v>0</v>
      </c>
      <c r="J34" s="207"/>
      <c r="K34" s="207">
        <v>0</v>
      </c>
      <c r="L34" s="207"/>
      <c r="M34" s="207">
        <v>0</v>
      </c>
      <c r="O34" s="211"/>
      <c r="P34" s="216"/>
    </row>
    <row r="35" spans="1:16" s="114" customFormat="1" ht="19.95" customHeight="1">
      <c r="A35" s="42"/>
      <c r="B35" s="42"/>
      <c r="C35" s="42"/>
      <c r="D35" s="42" t="s">
        <v>154</v>
      </c>
      <c r="F35" s="207"/>
      <c r="G35" s="209">
        <v>0</v>
      </c>
      <c r="H35" s="207"/>
      <c r="I35" s="209">
        <v>0</v>
      </c>
      <c r="J35" s="207"/>
      <c r="K35" s="209">
        <v>0</v>
      </c>
      <c r="L35" s="207"/>
      <c r="M35" s="209">
        <v>0</v>
      </c>
      <c r="O35" s="211"/>
      <c r="P35" s="216"/>
    </row>
    <row r="36" spans="1:16" s="114" customFormat="1" ht="19.95" customHeight="1">
      <c r="A36" s="24" t="s">
        <v>155</v>
      </c>
      <c r="B36" s="42"/>
      <c r="C36" s="42"/>
      <c r="D36" s="42"/>
      <c r="F36" s="207">
        <f t="shared" ref="F36:H36" si="10">SUM(F33:F35)</f>
        <v>0</v>
      </c>
      <c r="G36" s="212">
        <f>SUM(G33:G35)</f>
        <v>0</v>
      </c>
      <c r="H36" s="207">
        <f t="shared" si="10"/>
        <v>0</v>
      </c>
      <c r="I36" s="212">
        <f t="shared" ref="I36:M36" si="11">SUM(I33:I35)</f>
        <v>0</v>
      </c>
      <c r="J36" s="207">
        <f t="shared" si="11"/>
        <v>0</v>
      </c>
      <c r="K36" s="212">
        <f t="shared" si="11"/>
        <v>0</v>
      </c>
      <c r="L36" s="207">
        <f t="shared" si="11"/>
        <v>0</v>
      </c>
      <c r="M36" s="212">
        <f t="shared" si="11"/>
        <v>0</v>
      </c>
      <c r="O36" s="211"/>
      <c r="P36" s="216"/>
    </row>
    <row r="37" spans="1:16" s="188" customFormat="1" ht="4.95" customHeight="1">
      <c r="A37" s="42"/>
      <c r="B37" s="42"/>
      <c r="C37" s="42"/>
      <c r="D37" s="36"/>
      <c r="F37" s="207"/>
      <c r="G37" s="207"/>
      <c r="H37" s="207"/>
      <c r="I37" s="207"/>
      <c r="J37" s="207"/>
      <c r="K37" s="207"/>
      <c r="L37" s="207"/>
      <c r="M37" s="207"/>
      <c r="N37" s="214"/>
      <c r="O37" s="215"/>
      <c r="P37" s="215"/>
    </row>
    <row r="38" spans="1:16" s="114" customFormat="1" ht="19.95" customHeight="1">
      <c r="A38" s="42" t="s">
        <v>156</v>
      </c>
      <c r="B38" s="42"/>
      <c r="C38" s="42"/>
      <c r="D38" s="42"/>
      <c r="F38" s="207"/>
      <c r="G38" s="207"/>
      <c r="H38" s="207"/>
      <c r="I38" s="207"/>
      <c r="J38" s="207"/>
      <c r="K38" s="207"/>
      <c r="L38" s="207"/>
      <c r="M38" s="207"/>
      <c r="O38" s="211"/>
      <c r="P38" s="216"/>
    </row>
    <row r="39" spans="1:16" s="114" customFormat="1" ht="19.95" customHeight="1">
      <c r="A39" s="24"/>
      <c r="B39" s="42" t="s">
        <v>157</v>
      </c>
      <c r="C39" s="42"/>
      <c r="D39" s="42"/>
      <c r="F39" s="207"/>
      <c r="G39" s="207">
        <f>+G25+G34</f>
        <v>-27334</v>
      </c>
      <c r="H39" s="207"/>
      <c r="I39" s="207">
        <f>+I25+I34</f>
        <v>-27615</v>
      </c>
      <c r="J39" s="207"/>
      <c r="K39" s="207">
        <f>+K25+K34</f>
        <v>-12230</v>
      </c>
      <c r="L39" s="207"/>
      <c r="M39" s="207">
        <f>+M25+M34</f>
        <v>-5586</v>
      </c>
      <c r="O39" s="211"/>
      <c r="P39" s="216"/>
    </row>
    <row r="40" spans="1:16" s="114" customFormat="1" ht="19.95" customHeight="1">
      <c r="A40" s="42" t="s">
        <v>156</v>
      </c>
      <c r="B40" s="42"/>
      <c r="C40" s="42"/>
      <c r="D40" s="42"/>
      <c r="F40" s="207"/>
      <c r="G40" s="207"/>
      <c r="H40" s="207"/>
      <c r="I40" s="207"/>
      <c r="J40" s="207"/>
      <c r="K40" s="207"/>
      <c r="L40" s="207"/>
      <c r="M40" s="207"/>
      <c r="O40" s="211"/>
      <c r="P40" s="216"/>
    </row>
    <row r="41" spans="1:16" s="114" customFormat="1" ht="19.95" customHeight="1">
      <c r="A41" s="42"/>
      <c r="B41" s="42" t="s">
        <v>158</v>
      </c>
      <c r="C41" s="42"/>
      <c r="D41" s="42"/>
      <c r="F41" s="207"/>
      <c r="G41" s="209">
        <f>+G28+G35</f>
        <v>0</v>
      </c>
      <c r="H41" s="207"/>
      <c r="I41" s="209">
        <f>+I28+I35</f>
        <v>-86112</v>
      </c>
      <c r="J41" s="207"/>
      <c r="K41" s="209">
        <f>+K28+K35</f>
        <v>0</v>
      </c>
      <c r="L41" s="207"/>
      <c r="M41" s="209">
        <f>+M28+M35</f>
        <v>0</v>
      </c>
      <c r="O41" s="211"/>
      <c r="P41" s="216"/>
    </row>
    <row r="42" spans="1:16" s="114" customFormat="1" ht="19.95" customHeight="1" thickBot="1">
      <c r="A42" s="24" t="s">
        <v>159</v>
      </c>
      <c r="B42" s="42"/>
      <c r="C42" s="42"/>
      <c r="D42" s="42"/>
      <c r="F42" s="207">
        <f t="shared" ref="F42:H42" si="12">SUM(F39:F41)</f>
        <v>0</v>
      </c>
      <c r="G42" s="213">
        <f>SUM(G39:G41)</f>
        <v>-27334</v>
      </c>
      <c r="H42" s="207">
        <f t="shared" si="12"/>
        <v>0</v>
      </c>
      <c r="I42" s="213">
        <f t="shared" ref="I42:M42" si="13">SUM(I39:I41)</f>
        <v>-113727</v>
      </c>
      <c r="J42" s="207">
        <f t="shared" si="13"/>
        <v>0</v>
      </c>
      <c r="K42" s="213">
        <f t="shared" si="13"/>
        <v>-12230</v>
      </c>
      <c r="L42" s="207">
        <f t="shared" si="13"/>
        <v>0</v>
      </c>
      <c r="M42" s="213">
        <f t="shared" si="13"/>
        <v>-5586</v>
      </c>
      <c r="O42" s="211"/>
      <c r="P42" s="216"/>
    </row>
    <row r="43" spans="1:16" s="114" customFormat="1" ht="19.95" customHeight="1" thickTop="1">
      <c r="A43" s="24"/>
      <c r="B43" s="42"/>
      <c r="C43" s="42"/>
      <c r="D43" s="42"/>
      <c r="F43" s="207"/>
      <c r="G43" s="207"/>
      <c r="H43" s="207"/>
      <c r="I43" s="207"/>
      <c r="J43" s="207"/>
      <c r="K43" s="207"/>
      <c r="L43" s="207"/>
      <c r="M43" s="207"/>
      <c r="O43" s="211"/>
      <c r="P43" s="216"/>
    </row>
    <row r="44" spans="1:16" s="114" customFormat="1" ht="19.95" customHeight="1">
      <c r="A44" s="24"/>
      <c r="B44" s="42"/>
      <c r="C44" s="42"/>
      <c r="D44" s="42"/>
      <c r="F44" s="207"/>
      <c r="G44" s="207"/>
      <c r="H44" s="207"/>
      <c r="I44" s="207"/>
      <c r="J44" s="207"/>
      <c r="K44" s="207"/>
      <c r="L44" s="207"/>
      <c r="M44" s="207"/>
      <c r="O44" s="211"/>
      <c r="P44" s="216"/>
    </row>
    <row r="45" spans="1:16" s="114" customFormat="1" ht="19.95" customHeight="1">
      <c r="A45" s="24"/>
      <c r="B45" s="42"/>
      <c r="C45" s="42"/>
      <c r="D45" s="42"/>
      <c r="F45" s="207"/>
      <c r="G45" s="207"/>
      <c r="H45" s="207"/>
      <c r="I45" s="207"/>
      <c r="J45" s="207"/>
      <c r="K45" s="207"/>
      <c r="L45" s="207"/>
      <c r="M45" s="207"/>
      <c r="O45" s="211"/>
      <c r="P45" s="216"/>
    </row>
    <row r="46" spans="1:16" s="114" customFormat="1" ht="19.95" customHeight="1">
      <c r="A46" s="24"/>
      <c r="B46" s="42"/>
      <c r="C46" s="42"/>
      <c r="D46" s="42"/>
      <c r="F46" s="207"/>
      <c r="G46" s="207"/>
      <c r="H46" s="207"/>
      <c r="I46" s="207"/>
      <c r="J46" s="207"/>
      <c r="K46" s="207"/>
      <c r="L46" s="207"/>
      <c r="M46" s="207"/>
      <c r="O46" s="211"/>
      <c r="P46" s="216"/>
    </row>
    <row r="47" spans="1:16" s="114" customFormat="1" ht="19.95" customHeight="1">
      <c r="A47" s="24"/>
      <c r="B47" s="42"/>
      <c r="C47" s="42"/>
      <c r="D47" s="42"/>
      <c r="F47" s="207"/>
      <c r="G47" s="207"/>
      <c r="H47" s="207"/>
      <c r="I47" s="207"/>
      <c r="J47" s="207"/>
      <c r="K47" s="207"/>
      <c r="L47" s="207"/>
      <c r="M47" s="207"/>
      <c r="O47" s="211"/>
      <c r="P47" s="216"/>
    </row>
    <row r="48" spans="1:16" s="114" customFormat="1" ht="19.95" customHeight="1">
      <c r="A48" s="24"/>
      <c r="B48" s="42"/>
      <c r="C48" s="42"/>
      <c r="D48" s="42"/>
      <c r="F48" s="207"/>
      <c r="G48" s="207"/>
      <c r="H48" s="207"/>
      <c r="I48" s="207"/>
      <c r="J48" s="207"/>
      <c r="K48" s="207"/>
      <c r="L48" s="207"/>
      <c r="M48" s="207"/>
      <c r="O48" s="211"/>
      <c r="P48" s="216"/>
    </row>
    <row r="49" spans="1:16" s="114" customFormat="1" ht="19.95" customHeight="1">
      <c r="A49" s="24"/>
      <c r="B49" s="42"/>
      <c r="C49" s="42"/>
      <c r="D49" s="42"/>
      <c r="F49" s="207"/>
      <c r="G49" s="207"/>
      <c r="H49" s="207"/>
      <c r="I49" s="207"/>
      <c r="J49" s="207"/>
      <c r="K49" s="207"/>
      <c r="L49" s="207"/>
      <c r="M49" s="207"/>
      <c r="O49" s="211"/>
      <c r="P49" s="216"/>
    </row>
    <row r="50" spans="1:16" s="114" customFormat="1" ht="19.95" customHeight="1">
      <c r="A50" s="42"/>
      <c r="B50" s="42"/>
      <c r="C50" s="42"/>
      <c r="D50" s="42"/>
      <c r="M50" s="91"/>
      <c r="O50" s="211"/>
      <c r="P50" s="216"/>
    </row>
    <row r="51" spans="1:16" s="114" customFormat="1" ht="19.95" customHeight="1">
      <c r="A51" s="42" t="s">
        <v>23</v>
      </c>
      <c r="B51" s="4"/>
      <c r="C51" s="4"/>
      <c r="D51" s="4"/>
      <c r="F51" s="72"/>
      <c r="G51" s="72"/>
      <c r="H51" s="72"/>
      <c r="I51" s="72"/>
      <c r="J51" s="72"/>
      <c r="K51" s="72"/>
      <c r="L51" s="72"/>
      <c r="M51" s="86">
        <v>5</v>
      </c>
      <c r="O51" s="211"/>
      <c r="P51" s="216"/>
    </row>
    <row r="52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dimension ref="A1:Q48"/>
  <sheetViews>
    <sheetView zoomScale="80" zoomScaleNormal="80" zoomScaleSheetLayoutView="90" workbookViewId="0">
      <selection activeCell="A45" sqref="A45:XFD45"/>
    </sheetView>
  </sheetViews>
  <sheetFormatPr defaultColWidth="9.33203125" defaultRowHeight="21" customHeight="1"/>
  <cols>
    <col min="1" max="3" width="0.88671875" style="42" customWidth="1"/>
    <col min="4" max="4" width="43.109375" style="42" customWidth="1"/>
    <col min="5" max="5" width="6.21875" style="194" customWidth="1"/>
    <col min="6" max="6" width="0.6640625" style="194" customWidth="1"/>
    <col min="7" max="7" width="13.77734375" style="194" customWidth="1"/>
    <col min="8" max="8" width="0.6640625" style="194" customWidth="1"/>
    <col min="9" max="9" width="13.77734375" style="194" customWidth="1"/>
    <col min="10" max="10" width="0.6640625" style="194" customWidth="1"/>
    <col min="11" max="11" width="13.77734375" style="194" customWidth="1"/>
    <col min="12" max="12" width="0.6640625" style="194" customWidth="1"/>
    <col min="13" max="13" width="13.77734375" style="194" customWidth="1"/>
    <col min="14" max="14" width="14.33203125" style="194" bestFit="1" customWidth="1"/>
    <col min="15" max="15" width="13.5546875" style="194" customWidth="1"/>
    <col min="16" max="16384" width="9.33203125" style="194"/>
  </cols>
  <sheetData>
    <row r="1" spans="1:17" ht="19.95" customHeight="1"/>
    <row r="2" spans="1:17" s="195" customFormat="1" ht="19.95" customHeight="1">
      <c r="A2" s="348" t="str">
        <f>'P2'!A2:N2</f>
        <v>WOW FACTOR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7" s="195" customFormat="1" ht="19.95" customHeight="1">
      <c r="A3" s="348" t="s">
        <v>191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7" s="195" customFormat="1" ht="19.95" customHeight="1">
      <c r="A4" s="348" t="s">
        <v>185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7" s="197" customFormat="1" ht="19.95" customHeight="1">
      <c r="A5" s="196"/>
      <c r="B5" s="196"/>
      <c r="C5" s="196"/>
      <c r="D5" s="196"/>
      <c r="E5" s="105"/>
      <c r="F5" s="105"/>
      <c r="G5" s="349" t="s">
        <v>4</v>
      </c>
      <c r="H5" s="349"/>
      <c r="I5" s="349"/>
      <c r="J5" s="350"/>
      <c r="K5" s="349"/>
      <c r="L5" s="349"/>
      <c r="M5" s="349"/>
    </row>
    <row r="6" spans="1:17" s="197" customFormat="1" ht="19.95" customHeight="1">
      <c r="A6" s="198"/>
      <c r="B6" s="115"/>
      <c r="C6" s="115"/>
      <c r="D6" s="115"/>
      <c r="E6" s="138"/>
      <c r="F6" s="138"/>
      <c r="G6" s="341" t="s">
        <v>5</v>
      </c>
      <c r="H6" s="341"/>
      <c r="I6" s="341"/>
      <c r="J6" s="127"/>
      <c r="K6" s="341" t="s">
        <v>6</v>
      </c>
      <c r="L6" s="341"/>
      <c r="M6" s="341"/>
    </row>
    <row r="7" spans="1:17" s="197" customFormat="1" ht="19.95" customHeight="1">
      <c r="A7" s="199"/>
      <c r="B7" s="200"/>
      <c r="C7" s="117"/>
      <c r="D7" s="200"/>
      <c r="E7" s="96" t="s">
        <v>44</v>
      </c>
      <c r="F7" s="125"/>
      <c r="G7" s="104">
        <v>2023</v>
      </c>
      <c r="H7" s="125"/>
      <c r="I7" s="201">
        <v>2022</v>
      </c>
      <c r="J7" s="125"/>
      <c r="K7" s="104">
        <v>2023</v>
      </c>
      <c r="L7" s="125"/>
      <c r="M7" s="201">
        <v>2022</v>
      </c>
    </row>
    <row r="8" spans="1:17" s="195" customFormat="1" ht="19.95" customHeight="1">
      <c r="A8" s="25"/>
      <c r="B8" s="202"/>
      <c r="C8" s="24"/>
      <c r="D8" s="202"/>
      <c r="E8" s="217"/>
      <c r="G8" s="12"/>
      <c r="I8" s="218"/>
      <c r="K8" s="218"/>
      <c r="M8" s="218"/>
    </row>
    <row r="9" spans="1:17" ht="19.95" customHeight="1">
      <c r="A9" s="20" t="s">
        <v>168</v>
      </c>
      <c r="I9" s="219"/>
      <c r="M9" s="219"/>
    </row>
    <row r="10" spans="1:17" ht="19.95" customHeight="1">
      <c r="A10" s="20"/>
      <c r="B10" s="42" t="s">
        <v>169</v>
      </c>
      <c r="F10" s="220"/>
      <c r="G10" s="220"/>
      <c r="H10" s="220"/>
      <c r="I10" s="220"/>
      <c r="J10" s="220"/>
      <c r="K10" s="220"/>
      <c r="L10" s="220"/>
      <c r="M10" s="220"/>
      <c r="N10" s="221"/>
    </row>
    <row r="11" spans="1:17" ht="19.95" customHeight="1">
      <c r="A11" s="20"/>
      <c r="B11" s="42" t="s">
        <v>170</v>
      </c>
      <c r="F11" s="220">
        <f>+'P5'!F39</f>
        <v>0</v>
      </c>
      <c r="G11" s="220">
        <f>+'P5'!G25</f>
        <v>-27334</v>
      </c>
      <c r="H11" s="220">
        <f>+'P5'!H39</f>
        <v>0</v>
      </c>
      <c r="I11" s="220">
        <f>+'P5'!I39</f>
        <v>-27615</v>
      </c>
      <c r="J11" s="220">
        <f>+'P5'!J39</f>
        <v>0</v>
      </c>
      <c r="K11" s="220">
        <f>+'P5'!K39</f>
        <v>-12230</v>
      </c>
      <c r="L11" s="220">
        <f>+'P5'!L39</f>
        <v>0</v>
      </c>
      <c r="M11" s="220">
        <f>+'P5'!M39</f>
        <v>-5586</v>
      </c>
    </row>
    <row r="12" spans="1:17" ht="19.95" customHeight="1">
      <c r="A12" s="20"/>
      <c r="B12" s="42" t="s">
        <v>171</v>
      </c>
      <c r="F12" s="220">
        <f>+'P5'!F41</f>
        <v>0</v>
      </c>
      <c r="G12" s="220">
        <f>+'P5'!G28</f>
        <v>0</v>
      </c>
      <c r="H12" s="220">
        <f>+'P5'!H41</f>
        <v>0</v>
      </c>
      <c r="I12" s="220">
        <f>+'P5'!I41</f>
        <v>-86112</v>
      </c>
      <c r="J12" s="220">
        <f>+'P5'!J41</f>
        <v>0</v>
      </c>
      <c r="K12" s="220">
        <f>+'P5'!K41</f>
        <v>0</v>
      </c>
      <c r="L12" s="220">
        <f>+'P5'!L41</f>
        <v>0</v>
      </c>
      <c r="M12" s="220">
        <f>+'P5'!M41</f>
        <v>0</v>
      </c>
      <c r="N12" s="221"/>
    </row>
    <row r="13" spans="1:17" ht="19.95" customHeight="1">
      <c r="A13" s="20"/>
      <c r="B13" s="42" t="s">
        <v>172</v>
      </c>
      <c r="C13" s="37"/>
      <c r="F13" s="220"/>
      <c r="G13" s="220"/>
      <c r="H13" s="220"/>
      <c r="I13" s="220"/>
      <c r="J13" s="220"/>
      <c r="K13" s="220"/>
      <c r="L13" s="220"/>
      <c r="M13" s="220"/>
      <c r="Q13" s="222"/>
    </row>
    <row r="14" spans="1:17" ht="19.95" customHeight="1">
      <c r="A14" s="20"/>
      <c r="B14" s="42" t="s">
        <v>171</v>
      </c>
      <c r="E14" s="10"/>
      <c r="F14" s="220"/>
      <c r="G14" s="220">
        <v>0</v>
      </c>
      <c r="H14" s="220"/>
      <c r="I14" s="220">
        <v>0</v>
      </c>
      <c r="J14" s="220"/>
      <c r="K14" s="220">
        <v>0</v>
      </c>
      <c r="L14" s="220"/>
      <c r="M14" s="220">
        <v>0</v>
      </c>
    </row>
    <row r="15" spans="1:17" ht="19.95" customHeight="1" thickBot="1">
      <c r="A15" s="20"/>
      <c r="F15" s="220"/>
      <c r="G15" s="223">
        <f>SUM(G11:G14)</f>
        <v>-27334</v>
      </c>
      <c r="H15" s="220"/>
      <c r="I15" s="223">
        <f>SUM(I11:I14)</f>
        <v>-113727</v>
      </c>
      <c r="J15" s="220"/>
      <c r="K15" s="223">
        <f>SUM(K11:K14)</f>
        <v>-12230</v>
      </c>
      <c r="L15" s="220"/>
      <c r="M15" s="223">
        <f>SUM(M11:M14)</f>
        <v>-5586</v>
      </c>
    </row>
    <row r="16" spans="1:17" ht="19.95" customHeight="1" thickTop="1">
      <c r="A16" s="20" t="s">
        <v>173</v>
      </c>
      <c r="F16" s="220"/>
      <c r="G16" s="220"/>
      <c r="H16" s="220"/>
      <c r="I16" s="220"/>
      <c r="J16" s="220"/>
      <c r="K16" s="220"/>
      <c r="L16" s="220"/>
      <c r="M16" s="220"/>
    </row>
    <row r="17" spans="1:16" ht="19.95" customHeight="1">
      <c r="B17" s="42" t="s">
        <v>169</v>
      </c>
      <c r="F17" s="220"/>
      <c r="G17" s="220"/>
      <c r="H17" s="220"/>
      <c r="I17" s="220"/>
      <c r="J17" s="220"/>
      <c r="K17" s="220"/>
      <c r="L17" s="220"/>
      <c r="M17" s="220"/>
    </row>
    <row r="18" spans="1:16" ht="19.95" customHeight="1">
      <c r="B18" s="42" t="s">
        <v>170</v>
      </c>
      <c r="E18" s="10"/>
      <c r="F18" s="220"/>
      <c r="G18" s="220">
        <f>+'P5'!G39</f>
        <v>-27334</v>
      </c>
      <c r="H18" s="220"/>
      <c r="I18" s="220">
        <f>+'P5'!I39</f>
        <v>-27615</v>
      </c>
      <c r="J18" s="220"/>
      <c r="K18" s="220">
        <f>+'P5'!K39</f>
        <v>-12230</v>
      </c>
      <c r="L18" s="220"/>
      <c r="M18" s="220">
        <f>+'P5'!M39</f>
        <v>-5586</v>
      </c>
    </row>
    <row r="19" spans="1:16" ht="19.8">
      <c r="B19" s="42" t="s">
        <v>171</v>
      </c>
      <c r="F19" s="220"/>
      <c r="G19" s="220">
        <f>+'P5'!G41</f>
        <v>0</v>
      </c>
      <c r="H19" s="220"/>
      <c r="I19" s="220">
        <f>+'P5'!I41</f>
        <v>-86112</v>
      </c>
      <c r="J19" s="220"/>
      <c r="K19" s="220">
        <f>+'P5'!K41</f>
        <v>0</v>
      </c>
      <c r="L19" s="220"/>
      <c r="M19" s="220">
        <f>+'P5'!M41</f>
        <v>0</v>
      </c>
      <c r="N19" s="221"/>
    </row>
    <row r="20" spans="1:16" ht="19.95" customHeight="1">
      <c r="B20" s="42" t="s">
        <v>172</v>
      </c>
      <c r="D20" s="4"/>
      <c r="E20" s="10"/>
      <c r="F20" s="220"/>
      <c r="G20" s="220"/>
      <c r="H20" s="220"/>
      <c r="I20" s="220"/>
      <c r="J20" s="220"/>
      <c r="K20" s="220"/>
      <c r="L20" s="220"/>
      <c r="M20" s="220"/>
    </row>
    <row r="21" spans="1:16" ht="19.95" customHeight="1">
      <c r="B21" s="42" t="s">
        <v>171</v>
      </c>
      <c r="D21" s="4"/>
      <c r="E21" s="10"/>
      <c r="F21" s="224"/>
      <c r="G21" s="220">
        <v>0</v>
      </c>
      <c r="H21" s="224"/>
      <c r="I21" s="220">
        <v>0</v>
      </c>
      <c r="J21" s="224"/>
      <c r="K21" s="224">
        <v>0</v>
      </c>
      <c r="L21" s="224"/>
      <c r="M21" s="224">
        <v>0</v>
      </c>
    </row>
    <row r="22" spans="1:16" ht="19.95" customHeight="1" thickBot="1">
      <c r="D22" s="4"/>
      <c r="E22" s="10"/>
      <c r="F22" s="220"/>
      <c r="G22" s="223">
        <f>SUM(G18:G21)</f>
        <v>-27334</v>
      </c>
      <c r="H22" s="220"/>
      <c r="I22" s="223">
        <f>SUM(I18:I21)</f>
        <v>-113727</v>
      </c>
      <c r="J22" s="220"/>
      <c r="K22" s="223">
        <f>SUM(K18:K21)</f>
        <v>-12230</v>
      </c>
      <c r="L22" s="220"/>
      <c r="M22" s="223">
        <f>SUM(M18:M21)</f>
        <v>-5586</v>
      </c>
    </row>
    <row r="23" spans="1:16" ht="19.95" customHeight="1" thickTop="1">
      <c r="A23" s="20" t="s">
        <v>174</v>
      </c>
      <c r="F23" s="225"/>
      <c r="G23" s="225"/>
      <c r="H23" s="225"/>
      <c r="I23" s="225"/>
      <c r="J23" s="225"/>
      <c r="K23" s="225"/>
      <c r="L23" s="225"/>
      <c r="M23" s="225"/>
    </row>
    <row r="24" spans="1:16" ht="19.95" customHeight="1">
      <c r="A24" s="226" t="s">
        <v>177</v>
      </c>
      <c r="B24" s="194"/>
      <c r="F24" s="17"/>
      <c r="G24" s="17"/>
      <c r="H24" s="17"/>
      <c r="I24" s="17"/>
      <c r="J24" s="17"/>
      <c r="K24" s="17"/>
      <c r="L24" s="17"/>
      <c r="M24" s="17"/>
    </row>
    <row r="25" spans="1:16" ht="19.95" customHeight="1">
      <c r="A25" s="194"/>
      <c r="B25" s="42" t="s">
        <v>175</v>
      </c>
      <c r="C25" s="194"/>
      <c r="F25" s="228"/>
      <c r="G25" s="227">
        <f>+G18/$G$27</f>
        <v>-3.3201018355666544E-2</v>
      </c>
      <c r="H25" s="228"/>
      <c r="I25" s="227">
        <f>+I18/$I$27</f>
        <v>-3.3928687709865797E-2</v>
      </c>
      <c r="J25" s="228"/>
      <c r="K25" s="227">
        <f>+K18/$K$27</f>
        <v>-1.4855068943067311E-2</v>
      </c>
      <c r="L25" s="224"/>
      <c r="M25" s="227">
        <f>+M18/$M$27</f>
        <v>-6.8631413922618269E-3</v>
      </c>
      <c r="O25" s="222"/>
      <c r="P25" s="229"/>
    </row>
    <row r="26" spans="1:16" ht="19.95" customHeight="1">
      <c r="A26" s="194"/>
      <c r="B26" s="42" t="s">
        <v>176</v>
      </c>
      <c r="C26" s="194"/>
      <c r="F26" s="228"/>
      <c r="G26" s="227">
        <f>+G19/$G$27</f>
        <v>0</v>
      </c>
      <c r="H26" s="228"/>
      <c r="I26" s="227">
        <f>+I19/$I$27</f>
        <v>-0.1058000056517097</v>
      </c>
      <c r="J26" s="228"/>
      <c r="K26" s="227">
        <f>+K19/$K$27</f>
        <v>0</v>
      </c>
      <c r="L26" s="228"/>
      <c r="M26" s="227">
        <f>+M19/$M$27</f>
        <v>0</v>
      </c>
      <c r="O26" s="222"/>
      <c r="P26" s="229"/>
    </row>
    <row r="27" spans="1:16" ht="19.95" customHeight="1" thickBot="1">
      <c r="A27" s="42" t="s">
        <v>178</v>
      </c>
      <c r="B27" s="194"/>
      <c r="F27" s="220"/>
      <c r="G27" s="223">
        <v>823288</v>
      </c>
      <c r="H27" s="220"/>
      <c r="I27" s="223">
        <f>+'P9'!$D$19</f>
        <v>813913</v>
      </c>
      <c r="J27" s="220"/>
      <c r="K27" s="223">
        <f>+G27</f>
        <v>823288</v>
      </c>
      <c r="L27" s="220"/>
      <c r="M27" s="223">
        <f>+'P10'!$D$17</f>
        <v>813913</v>
      </c>
      <c r="O27" s="222"/>
      <c r="P27" s="229"/>
    </row>
    <row r="28" spans="1:16" ht="19.95" customHeight="1" thickTop="1">
      <c r="O28" s="222"/>
      <c r="P28" s="229"/>
    </row>
    <row r="29" spans="1:16" ht="19.95" customHeight="1">
      <c r="A29" s="20"/>
      <c r="F29" s="220"/>
      <c r="G29" s="220"/>
      <c r="H29" s="220"/>
      <c r="I29" s="220"/>
      <c r="J29" s="220"/>
      <c r="K29" s="220"/>
      <c r="L29" s="220"/>
      <c r="M29" s="220"/>
      <c r="O29" s="222"/>
      <c r="P29" s="229"/>
    </row>
    <row r="30" spans="1:16" s="230" customFormat="1" ht="4.95" customHeight="1">
      <c r="A30" s="42"/>
      <c r="B30" s="42"/>
      <c r="C30" s="42"/>
      <c r="D30" s="36"/>
      <c r="F30" s="220"/>
      <c r="G30" s="220"/>
      <c r="H30" s="220"/>
      <c r="I30" s="220"/>
      <c r="J30" s="220"/>
      <c r="K30" s="220"/>
      <c r="L30" s="220"/>
      <c r="M30" s="220"/>
      <c r="N30" s="231"/>
      <c r="O30" s="232"/>
      <c r="P30" s="232"/>
    </row>
    <row r="31" spans="1:16" ht="19.95" customHeight="1">
      <c r="A31" s="21"/>
      <c r="F31" s="220"/>
      <c r="G31" s="220"/>
      <c r="H31" s="220"/>
      <c r="I31" s="220"/>
      <c r="J31" s="220"/>
      <c r="K31" s="220"/>
      <c r="L31" s="220"/>
      <c r="M31" s="220"/>
      <c r="O31" s="222"/>
      <c r="P31" s="229"/>
    </row>
    <row r="32" spans="1:16" ht="19.95" customHeight="1">
      <c r="A32" s="20"/>
      <c r="F32" s="220"/>
      <c r="G32" s="220"/>
      <c r="H32" s="220"/>
      <c r="I32" s="220"/>
      <c r="J32" s="220"/>
      <c r="K32" s="220"/>
      <c r="L32" s="220"/>
      <c r="M32" s="220"/>
      <c r="O32" s="222"/>
      <c r="P32" s="229"/>
    </row>
    <row r="33" spans="1:16" ht="19.95" customHeight="1">
      <c r="A33" s="21"/>
      <c r="F33" s="220"/>
      <c r="G33" s="15"/>
      <c r="H33" s="220"/>
      <c r="I33" s="220"/>
      <c r="J33" s="220"/>
      <c r="K33" s="220"/>
      <c r="L33" s="220"/>
      <c r="M33" s="220"/>
      <c r="O33" s="222"/>
      <c r="P33" s="229"/>
    </row>
    <row r="34" spans="1:16" ht="19.95" customHeight="1">
      <c r="A34" s="21"/>
      <c r="F34" s="220"/>
      <c r="G34" s="15"/>
      <c r="H34" s="220"/>
      <c r="I34" s="220"/>
      <c r="J34" s="220"/>
      <c r="K34" s="220"/>
      <c r="L34" s="220"/>
      <c r="M34" s="220"/>
      <c r="O34" s="222"/>
      <c r="P34" s="229"/>
    </row>
    <row r="35" spans="1:16" ht="19.95" customHeight="1">
      <c r="A35" s="20"/>
      <c r="F35" s="220"/>
      <c r="G35" s="220"/>
      <c r="H35" s="220"/>
      <c r="I35" s="220"/>
      <c r="J35" s="220"/>
      <c r="K35" s="220"/>
      <c r="L35" s="220"/>
      <c r="M35" s="220"/>
      <c r="O35" s="222"/>
      <c r="P35" s="229"/>
    </row>
    <row r="36" spans="1:16" ht="19.95" customHeight="1">
      <c r="A36" s="20"/>
      <c r="F36" s="220"/>
      <c r="G36" s="220"/>
      <c r="H36" s="220"/>
      <c r="I36" s="220"/>
      <c r="J36" s="220"/>
      <c r="K36" s="220"/>
      <c r="L36" s="220"/>
      <c r="M36" s="220"/>
      <c r="O36" s="222"/>
      <c r="P36" s="229"/>
    </row>
    <row r="37" spans="1:16" ht="19.95" customHeight="1">
      <c r="A37" s="20"/>
      <c r="F37" s="220"/>
      <c r="G37" s="220"/>
      <c r="H37" s="220"/>
      <c r="I37" s="220"/>
      <c r="J37" s="220"/>
      <c r="K37" s="220"/>
      <c r="L37" s="220"/>
      <c r="M37" s="220"/>
      <c r="O37" s="222"/>
      <c r="P37" s="229"/>
    </row>
    <row r="38" spans="1:16" ht="19.95" customHeight="1">
      <c r="A38" s="21"/>
      <c r="M38" s="11"/>
      <c r="O38" s="222"/>
      <c r="P38" s="229"/>
    </row>
    <row r="39" spans="1:16" ht="19.95" customHeight="1">
      <c r="A39" s="21"/>
      <c r="M39" s="11"/>
      <c r="O39" s="222"/>
      <c r="P39" s="229"/>
    </row>
    <row r="40" spans="1:16" ht="19.95" customHeight="1">
      <c r="B40" s="4"/>
      <c r="C40" s="4"/>
      <c r="D40" s="4"/>
      <c r="F40" s="3"/>
      <c r="G40" s="3"/>
      <c r="H40" s="3"/>
      <c r="I40" s="3"/>
      <c r="J40" s="3"/>
      <c r="K40" s="3"/>
      <c r="L40" s="3"/>
      <c r="M40" s="14"/>
      <c r="O40" s="222"/>
      <c r="P40" s="229"/>
    </row>
    <row r="41" spans="1:16" ht="19.95" customHeight="1"/>
    <row r="48" spans="1:16" ht="19.8">
      <c r="A48" s="42" t="s">
        <v>23</v>
      </c>
      <c r="B48" s="4"/>
      <c r="C48" s="4"/>
      <c r="D48" s="4"/>
      <c r="F48" s="3"/>
      <c r="G48" s="3"/>
      <c r="H48" s="3"/>
      <c r="I48" s="3"/>
      <c r="J48" s="3"/>
      <c r="K48" s="3"/>
      <c r="L48" s="3"/>
      <c r="M48" s="86">
        <v>6</v>
      </c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702B-6671-44DA-8981-ACCC73E96B6A}">
  <dimension ref="A1:P52"/>
  <sheetViews>
    <sheetView zoomScale="80" zoomScaleNormal="80" zoomScaleSheetLayoutView="90" workbookViewId="0">
      <selection activeCell="A46" sqref="A46:XFD46"/>
    </sheetView>
  </sheetViews>
  <sheetFormatPr defaultColWidth="9.33203125" defaultRowHeight="21" customHeight="1"/>
  <cols>
    <col min="1" max="3" width="0.88671875" style="42" customWidth="1"/>
    <col min="4" max="4" width="40.5546875" style="42" customWidth="1"/>
    <col min="5" max="5" width="6.21875" style="194" customWidth="1"/>
    <col min="6" max="6" width="14.88671875" style="194" customWidth="1"/>
    <col min="7" max="7" width="0.6640625" style="194" customWidth="1"/>
    <col min="8" max="8" width="14.88671875" style="194" customWidth="1"/>
    <col min="9" max="9" width="0.6640625" style="194" customWidth="1"/>
    <col min="10" max="10" width="14.88671875" style="194" customWidth="1"/>
    <col min="11" max="11" width="0.6640625" style="194" customWidth="1"/>
    <col min="12" max="12" width="14.88671875" style="194" customWidth="1"/>
    <col min="13" max="13" width="14.33203125" style="194" bestFit="1" customWidth="1"/>
    <col min="14" max="14" width="13.5546875" style="194" customWidth="1"/>
    <col min="15" max="16384" width="9.33203125" style="194"/>
  </cols>
  <sheetData>
    <row r="1" spans="1:16" ht="19.95" customHeight="1"/>
    <row r="2" spans="1:16" s="195" customFormat="1" ht="19.95" customHeight="1">
      <c r="A2" s="348" t="str">
        <f>'P2'!A2:N2</f>
        <v>WOW FACTOR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</row>
    <row r="3" spans="1:16" s="195" customFormat="1" ht="19.95" customHeight="1">
      <c r="A3" s="348" t="s">
        <v>191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</row>
    <row r="4" spans="1:16" s="195" customFormat="1" ht="19.95" customHeight="1">
      <c r="A4" s="348" t="s">
        <v>197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6" s="197" customFormat="1" ht="19.95" customHeight="1">
      <c r="A5" s="196"/>
      <c r="B5" s="196"/>
      <c r="C5" s="196"/>
      <c r="D5" s="196"/>
      <c r="E5" s="105"/>
      <c r="F5" s="349" t="s">
        <v>4</v>
      </c>
      <c r="G5" s="349"/>
      <c r="H5" s="349"/>
      <c r="I5" s="350"/>
      <c r="J5" s="349"/>
      <c r="K5" s="349"/>
      <c r="L5" s="349"/>
    </row>
    <row r="6" spans="1:16" s="197" customFormat="1" ht="19.95" customHeight="1">
      <c r="A6" s="198"/>
      <c r="B6" s="115"/>
      <c r="C6" s="115"/>
      <c r="D6" s="115"/>
      <c r="E6" s="138"/>
      <c r="F6" s="341" t="s">
        <v>5</v>
      </c>
      <c r="G6" s="341"/>
      <c r="H6" s="341"/>
      <c r="I6" s="127"/>
      <c r="J6" s="341" t="s">
        <v>6</v>
      </c>
      <c r="K6" s="341"/>
      <c r="L6" s="341"/>
    </row>
    <row r="7" spans="1:16" s="197" customFormat="1" ht="19.95" customHeight="1">
      <c r="A7" s="199"/>
      <c r="B7" s="200"/>
      <c r="C7" s="117"/>
      <c r="D7" s="200"/>
      <c r="E7" s="96" t="s">
        <v>44</v>
      </c>
      <c r="F7" s="104">
        <v>2023</v>
      </c>
      <c r="G7" s="125"/>
      <c r="H7" s="201">
        <v>2022</v>
      </c>
      <c r="I7" s="125"/>
      <c r="J7" s="104">
        <v>2023</v>
      </c>
      <c r="K7" s="125"/>
      <c r="L7" s="201">
        <v>2022</v>
      </c>
    </row>
    <row r="8" spans="1:16" s="197" customFormat="1" ht="19.95" customHeight="1">
      <c r="A8" s="198"/>
      <c r="B8" s="161"/>
      <c r="C8" s="115"/>
      <c r="D8" s="161"/>
      <c r="E8" s="233"/>
      <c r="F8" s="100"/>
      <c r="H8" s="234"/>
      <c r="J8" s="234"/>
      <c r="L8" s="234"/>
    </row>
    <row r="9" spans="1:16" ht="19.95" customHeight="1">
      <c r="A9" s="20" t="s">
        <v>163</v>
      </c>
      <c r="H9" s="219"/>
      <c r="L9" s="219"/>
    </row>
    <row r="10" spans="1:16" ht="19.95" customHeight="1">
      <c r="A10" s="20"/>
      <c r="B10" s="42" t="s">
        <v>146</v>
      </c>
      <c r="F10" s="220">
        <v>0</v>
      </c>
      <c r="G10" s="220"/>
      <c r="H10" s="220">
        <v>0</v>
      </c>
      <c r="I10" s="220"/>
      <c r="J10" s="220">
        <v>3857</v>
      </c>
      <c r="K10" s="220"/>
      <c r="L10" s="220">
        <v>6067</v>
      </c>
      <c r="M10" s="221"/>
    </row>
    <row r="11" spans="1:16" ht="19.95" customHeight="1">
      <c r="A11" s="20"/>
      <c r="B11" s="42" t="s">
        <v>117</v>
      </c>
      <c r="E11" s="321">
        <v>12</v>
      </c>
      <c r="F11" s="220">
        <v>158502</v>
      </c>
      <c r="G11" s="220"/>
      <c r="H11" s="220">
        <v>166422</v>
      </c>
      <c r="I11" s="220"/>
      <c r="J11" s="220">
        <v>0</v>
      </c>
      <c r="K11" s="220"/>
      <c r="L11" s="220">
        <v>0</v>
      </c>
    </row>
    <row r="12" spans="1:16" ht="19.95" customHeight="1">
      <c r="A12" s="20"/>
      <c r="B12" s="42" t="s">
        <v>119</v>
      </c>
      <c r="F12" s="220">
        <v>-82271</v>
      </c>
      <c r="G12" s="220"/>
      <c r="H12" s="235">
        <v>-85446</v>
      </c>
      <c r="I12" s="220"/>
      <c r="J12" s="220">
        <v>0</v>
      </c>
      <c r="K12" s="220"/>
      <c r="L12" s="220">
        <v>0</v>
      </c>
      <c r="M12" s="221"/>
    </row>
    <row r="13" spans="1:16" ht="19.95" customHeight="1">
      <c r="A13" s="20" t="s">
        <v>164</v>
      </c>
      <c r="C13" s="37"/>
      <c r="F13" s="236">
        <f>SUM(F10:F12)</f>
        <v>76231</v>
      </c>
      <c r="G13" s="220"/>
      <c r="H13" s="236">
        <f>SUM(H10:H12)</f>
        <v>80976</v>
      </c>
      <c r="I13" s="220"/>
      <c r="J13" s="236">
        <f>SUM(J10:J12)</f>
        <v>3857</v>
      </c>
      <c r="K13" s="220"/>
      <c r="L13" s="236">
        <f>SUM(L10:L12)</f>
        <v>6067</v>
      </c>
      <c r="P13" s="222"/>
    </row>
    <row r="14" spans="1:16" ht="19.95" customHeight="1">
      <c r="A14" s="20"/>
      <c r="B14" s="42" t="s">
        <v>118</v>
      </c>
      <c r="E14" s="10"/>
      <c r="F14" s="235">
        <v>3033</v>
      </c>
      <c r="G14" s="220"/>
      <c r="H14" s="235">
        <v>1454</v>
      </c>
      <c r="I14" s="220"/>
      <c r="J14" s="235">
        <v>7228</v>
      </c>
      <c r="K14" s="220"/>
      <c r="L14" s="235">
        <v>18560</v>
      </c>
    </row>
    <row r="15" spans="1:16" ht="19.95" customHeight="1">
      <c r="A15" s="20" t="s">
        <v>165</v>
      </c>
      <c r="F15" s="236">
        <f t="shared" ref="F15:L15" si="0">SUM(F13:F14)</f>
        <v>79264</v>
      </c>
      <c r="G15" s="220">
        <f t="shared" si="0"/>
        <v>0</v>
      </c>
      <c r="H15" s="236">
        <f t="shared" si="0"/>
        <v>82430</v>
      </c>
      <c r="I15" s="220">
        <f t="shared" si="0"/>
        <v>0</v>
      </c>
      <c r="J15" s="236">
        <f t="shared" si="0"/>
        <v>11085</v>
      </c>
      <c r="K15" s="220"/>
      <c r="L15" s="236">
        <f t="shared" si="0"/>
        <v>24627</v>
      </c>
    </row>
    <row r="16" spans="1:16" ht="19.95" customHeight="1">
      <c r="B16" s="42" t="s">
        <v>147</v>
      </c>
      <c r="F16" s="220">
        <v>-76210</v>
      </c>
      <c r="G16" s="220"/>
      <c r="H16" s="220">
        <v>-77614</v>
      </c>
      <c r="I16" s="220"/>
      <c r="J16" s="220">
        <v>0</v>
      </c>
      <c r="K16" s="220"/>
      <c r="L16" s="220">
        <v>0</v>
      </c>
    </row>
    <row r="17" spans="1:15" ht="19.95" customHeight="1">
      <c r="B17" s="42" t="s">
        <v>148</v>
      </c>
      <c r="F17" s="220">
        <v>-37045</v>
      </c>
      <c r="G17" s="220"/>
      <c r="H17" s="220">
        <v>-48116</v>
      </c>
      <c r="I17" s="220"/>
      <c r="J17" s="220">
        <v>-16551</v>
      </c>
      <c r="K17" s="220"/>
      <c r="L17" s="220">
        <v>-12507</v>
      </c>
    </row>
    <row r="18" spans="1:15" ht="19.95" customHeight="1">
      <c r="B18" s="42" t="s">
        <v>166</v>
      </c>
      <c r="E18" s="10"/>
      <c r="F18" s="235">
        <v>0</v>
      </c>
      <c r="G18" s="220"/>
      <c r="H18" s="235">
        <v>-702</v>
      </c>
      <c r="I18" s="220"/>
      <c r="J18" s="235">
        <v>0</v>
      </c>
      <c r="K18" s="220"/>
      <c r="L18" s="235">
        <v>0</v>
      </c>
    </row>
    <row r="19" spans="1:15" ht="19.95" customHeight="1">
      <c r="A19" s="20" t="s">
        <v>39</v>
      </c>
      <c r="C19" s="194"/>
      <c r="F19" s="237">
        <f t="shared" ref="F19:L19" si="1">SUM(F16:F18)</f>
        <v>-113255</v>
      </c>
      <c r="G19" s="220">
        <f t="shared" si="1"/>
        <v>0</v>
      </c>
      <c r="H19" s="237">
        <f t="shared" si="1"/>
        <v>-126432</v>
      </c>
      <c r="I19" s="220">
        <f t="shared" si="1"/>
        <v>0</v>
      </c>
      <c r="J19" s="237">
        <f t="shared" si="1"/>
        <v>-16551</v>
      </c>
      <c r="K19" s="220">
        <f t="shared" si="1"/>
        <v>0</v>
      </c>
      <c r="L19" s="237">
        <f t="shared" si="1"/>
        <v>-12507</v>
      </c>
      <c r="M19" s="221"/>
    </row>
    <row r="20" spans="1:15" ht="4.95" customHeight="1">
      <c r="F20" s="220"/>
      <c r="G20" s="220"/>
      <c r="H20" s="220"/>
      <c r="I20" s="220"/>
      <c r="J20" s="220"/>
      <c r="K20" s="220"/>
      <c r="L20" s="220"/>
    </row>
    <row r="21" spans="1:15" ht="19.95" customHeight="1">
      <c r="A21" s="20" t="s">
        <v>183</v>
      </c>
      <c r="C21" s="194"/>
      <c r="F21" s="220">
        <f t="shared" ref="F21:L21" si="2">F15+F19</f>
        <v>-33991</v>
      </c>
      <c r="G21" s="220">
        <f t="shared" si="2"/>
        <v>0</v>
      </c>
      <c r="H21" s="220">
        <f t="shared" si="2"/>
        <v>-44002</v>
      </c>
      <c r="I21" s="220">
        <f t="shared" si="2"/>
        <v>0</v>
      </c>
      <c r="J21" s="220">
        <f t="shared" si="2"/>
        <v>-5466</v>
      </c>
      <c r="K21" s="220">
        <f t="shared" si="2"/>
        <v>0</v>
      </c>
      <c r="L21" s="220">
        <f t="shared" si="2"/>
        <v>12120</v>
      </c>
      <c r="M21" s="221"/>
    </row>
    <row r="22" spans="1:15" ht="19.95" customHeight="1" thickBot="1">
      <c r="A22" s="42" t="s">
        <v>40</v>
      </c>
      <c r="D22" s="4"/>
      <c r="E22" s="10"/>
      <c r="F22" s="238">
        <v>-22104</v>
      </c>
      <c r="G22" s="220"/>
      <c r="H22" s="238">
        <v>-12336</v>
      </c>
      <c r="I22" s="220"/>
      <c r="J22" s="238">
        <v>-19004</v>
      </c>
      <c r="K22" s="220"/>
      <c r="L22" s="238">
        <v>-21465</v>
      </c>
    </row>
    <row r="23" spans="1:15" ht="19.95" customHeight="1">
      <c r="A23" s="20" t="s">
        <v>41</v>
      </c>
      <c r="C23" s="194"/>
      <c r="F23" s="236">
        <f>SUM(F21:F22)</f>
        <v>-56095</v>
      </c>
      <c r="G23" s="220">
        <f t="shared" ref="G23:L23" si="3">SUM(G21:G22)</f>
        <v>0</v>
      </c>
      <c r="H23" s="236">
        <f t="shared" si="3"/>
        <v>-56338</v>
      </c>
      <c r="I23" s="220">
        <f t="shared" si="3"/>
        <v>0</v>
      </c>
      <c r="J23" s="236">
        <f t="shared" si="3"/>
        <v>-24470</v>
      </c>
      <c r="K23" s="220">
        <f t="shared" si="3"/>
        <v>0</v>
      </c>
      <c r="L23" s="236">
        <f t="shared" si="3"/>
        <v>-9345</v>
      </c>
      <c r="M23" s="221"/>
    </row>
    <row r="24" spans="1:15" ht="19.95" customHeight="1">
      <c r="A24" s="42" t="s">
        <v>42</v>
      </c>
      <c r="F24" s="235">
        <v>0</v>
      </c>
      <c r="G24" s="220"/>
      <c r="H24" s="235">
        <v>2806</v>
      </c>
      <c r="I24" s="220"/>
      <c r="J24" s="235">
        <v>0</v>
      </c>
      <c r="K24" s="220"/>
      <c r="L24" s="235">
        <v>0</v>
      </c>
    </row>
    <row r="25" spans="1:15" ht="19.95" customHeight="1" thickBot="1">
      <c r="A25" s="20" t="s">
        <v>43</v>
      </c>
      <c r="C25" s="194"/>
      <c r="F25" s="223">
        <f>SUM(F23:F24)</f>
        <v>-56095</v>
      </c>
      <c r="G25" s="220"/>
      <c r="H25" s="223">
        <f>SUM(H23:H24)</f>
        <v>-53532</v>
      </c>
      <c r="I25" s="220"/>
      <c r="J25" s="223">
        <f>SUM(J23:J24)</f>
        <v>-24470</v>
      </c>
      <c r="K25" s="220"/>
      <c r="L25" s="223">
        <f>SUM(L23:L24)</f>
        <v>-9345</v>
      </c>
      <c r="M25" s="221"/>
    </row>
    <row r="26" spans="1:15" ht="4.8" customHeight="1" thickTop="1">
      <c r="F26" s="220"/>
      <c r="G26" s="220"/>
      <c r="H26" s="220"/>
      <c r="I26" s="220"/>
      <c r="J26" s="220"/>
      <c r="K26" s="220"/>
      <c r="L26" s="220"/>
    </row>
    <row r="27" spans="1:15" ht="19.95" customHeight="1">
      <c r="A27" s="20" t="s">
        <v>149</v>
      </c>
      <c r="C27" s="194"/>
      <c r="F27" s="220"/>
      <c r="G27" s="220"/>
      <c r="H27" s="220"/>
      <c r="I27" s="220"/>
      <c r="J27" s="220"/>
      <c r="K27" s="220"/>
      <c r="L27" s="220"/>
      <c r="M27" s="221"/>
    </row>
    <row r="28" spans="1:15" ht="19.95" customHeight="1">
      <c r="B28" s="42" t="s">
        <v>167</v>
      </c>
      <c r="E28" s="18">
        <v>6</v>
      </c>
      <c r="F28" s="235">
        <v>0</v>
      </c>
      <c r="G28" s="220"/>
      <c r="H28" s="235">
        <v>-149667</v>
      </c>
      <c r="I28" s="220"/>
      <c r="J28" s="235">
        <v>0</v>
      </c>
      <c r="K28" s="220"/>
      <c r="L28" s="235">
        <v>0</v>
      </c>
    </row>
    <row r="29" spans="1:15" ht="19.95" customHeight="1" thickBot="1">
      <c r="A29" s="20" t="s">
        <v>199</v>
      </c>
      <c r="C29" s="194"/>
      <c r="F29" s="223">
        <f t="shared" ref="F29:L29" si="4">+F25+F28</f>
        <v>-56095</v>
      </c>
      <c r="G29" s="220">
        <f t="shared" si="4"/>
        <v>0</v>
      </c>
      <c r="H29" s="223">
        <f t="shared" si="4"/>
        <v>-203199</v>
      </c>
      <c r="I29" s="220">
        <f t="shared" si="4"/>
        <v>0</v>
      </c>
      <c r="J29" s="223">
        <f t="shared" si="4"/>
        <v>-24470</v>
      </c>
      <c r="K29" s="220">
        <f t="shared" si="4"/>
        <v>0</v>
      </c>
      <c r="L29" s="223">
        <f t="shared" si="4"/>
        <v>-9345</v>
      </c>
      <c r="M29" s="221"/>
    </row>
    <row r="30" spans="1:15" s="230" customFormat="1" ht="4.95" customHeight="1" thickTop="1">
      <c r="A30" s="42"/>
      <c r="B30" s="42"/>
      <c r="C30" s="42"/>
      <c r="D30" s="36"/>
      <c r="F30" s="220"/>
      <c r="G30" s="220"/>
      <c r="H30" s="220"/>
      <c r="I30" s="220"/>
      <c r="J30" s="220"/>
      <c r="K30" s="220"/>
      <c r="L30" s="220"/>
      <c r="M30" s="231"/>
      <c r="N30" s="232"/>
      <c r="O30" s="232"/>
    </row>
    <row r="31" spans="1:15" ht="19.95" customHeight="1">
      <c r="A31" s="20" t="s">
        <v>94</v>
      </c>
      <c r="C31" s="194"/>
      <c r="F31" s="220"/>
      <c r="G31" s="220"/>
      <c r="H31" s="220"/>
      <c r="I31" s="220"/>
      <c r="J31" s="220"/>
      <c r="K31" s="220"/>
      <c r="L31" s="220"/>
      <c r="M31" s="221"/>
    </row>
    <row r="32" spans="1:15" ht="19.95" customHeight="1">
      <c r="A32" s="20" t="s">
        <v>151</v>
      </c>
      <c r="C32" s="194"/>
      <c r="F32" s="220"/>
      <c r="G32" s="220"/>
      <c r="H32" s="220"/>
      <c r="I32" s="220"/>
      <c r="J32" s="220"/>
      <c r="K32" s="220"/>
      <c r="L32" s="220"/>
      <c r="M32" s="221"/>
    </row>
    <row r="33" spans="1:15" ht="19.95" customHeight="1">
      <c r="C33" s="42" t="s">
        <v>152</v>
      </c>
      <c r="F33" s="220"/>
      <c r="G33" s="220"/>
      <c r="H33" s="220"/>
      <c r="I33" s="220"/>
      <c r="J33" s="220"/>
      <c r="K33" s="220"/>
      <c r="L33" s="220"/>
      <c r="N33" s="222"/>
      <c r="O33" s="229"/>
    </row>
    <row r="34" spans="1:15" ht="19.95" customHeight="1">
      <c r="D34" s="42" t="s">
        <v>153</v>
      </c>
      <c r="F34" s="220">
        <v>0</v>
      </c>
      <c r="G34" s="220"/>
      <c r="H34" s="220">
        <v>0</v>
      </c>
      <c r="I34" s="220"/>
      <c r="J34" s="220">
        <v>0</v>
      </c>
      <c r="K34" s="220"/>
      <c r="L34" s="220">
        <v>0</v>
      </c>
      <c r="N34" s="222"/>
      <c r="O34" s="229"/>
    </row>
    <row r="35" spans="1:15" ht="19.95" customHeight="1">
      <c r="D35" s="42" t="s">
        <v>154</v>
      </c>
      <c r="F35" s="235">
        <v>0</v>
      </c>
      <c r="G35" s="220"/>
      <c r="H35" s="235">
        <v>0</v>
      </c>
      <c r="I35" s="220"/>
      <c r="J35" s="235">
        <v>0</v>
      </c>
      <c r="K35" s="220"/>
      <c r="L35" s="235">
        <v>0</v>
      </c>
      <c r="N35" s="222"/>
      <c r="O35" s="229"/>
    </row>
    <row r="36" spans="1:15" ht="19.95" customHeight="1">
      <c r="A36" s="20" t="s">
        <v>155</v>
      </c>
      <c r="C36" s="194"/>
      <c r="F36" s="237">
        <f>SUM(F33:F35)</f>
        <v>0</v>
      </c>
      <c r="G36" s="220">
        <f t="shared" ref="G36:L36" si="5">SUM(G33:G35)</f>
        <v>0</v>
      </c>
      <c r="H36" s="237">
        <f t="shared" si="5"/>
        <v>0</v>
      </c>
      <c r="I36" s="220">
        <f t="shared" si="5"/>
        <v>0</v>
      </c>
      <c r="J36" s="237">
        <f t="shared" si="5"/>
        <v>0</v>
      </c>
      <c r="K36" s="220">
        <f t="shared" si="5"/>
        <v>0</v>
      </c>
      <c r="L36" s="237">
        <f t="shared" si="5"/>
        <v>0</v>
      </c>
      <c r="M36" s="221"/>
    </row>
    <row r="37" spans="1:15" s="230" customFormat="1" ht="4.95" customHeight="1">
      <c r="A37" s="42"/>
      <c r="B37" s="42"/>
      <c r="C37" s="42"/>
      <c r="D37" s="36"/>
      <c r="F37" s="220"/>
      <c r="G37" s="220"/>
      <c r="H37" s="220"/>
      <c r="I37" s="220"/>
      <c r="J37" s="220"/>
      <c r="K37" s="220"/>
      <c r="L37" s="220"/>
      <c r="M37" s="231"/>
      <c r="N37" s="232"/>
      <c r="O37" s="232"/>
    </row>
    <row r="38" spans="1:15" ht="19.95" customHeight="1">
      <c r="A38" s="21" t="s">
        <v>156</v>
      </c>
      <c r="F38" s="220"/>
      <c r="G38" s="220"/>
      <c r="H38" s="220"/>
      <c r="I38" s="220"/>
      <c r="J38" s="220"/>
      <c r="K38" s="220"/>
      <c r="L38" s="220"/>
      <c r="N38" s="222"/>
      <c r="O38" s="229"/>
    </row>
    <row r="39" spans="1:15" ht="19.95" customHeight="1">
      <c r="A39" s="20"/>
      <c r="B39" s="42" t="s">
        <v>157</v>
      </c>
      <c r="F39" s="220">
        <f>+F25+F34</f>
        <v>-56095</v>
      </c>
      <c r="G39" s="220"/>
      <c r="H39" s="220">
        <f>+H25+H34</f>
        <v>-53532</v>
      </c>
      <c r="I39" s="220"/>
      <c r="J39" s="220">
        <f>+J25+J34</f>
        <v>-24470</v>
      </c>
      <c r="K39" s="220"/>
      <c r="L39" s="220">
        <f>+L25+L34</f>
        <v>-9345</v>
      </c>
      <c r="N39" s="222"/>
      <c r="O39" s="229"/>
    </row>
    <row r="40" spans="1:15" ht="19.95" customHeight="1">
      <c r="A40" s="21" t="s">
        <v>156</v>
      </c>
      <c r="F40" s="15"/>
      <c r="G40" s="220"/>
      <c r="H40" s="15"/>
      <c r="I40" s="220"/>
      <c r="J40" s="15"/>
      <c r="K40" s="220"/>
      <c r="L40" s="15"/>
      <c r="N40" s="222"/>
      <c r="O40" s="229"/>
    </row>
    <row r="41" spans="1:15" ht="19.95" customHeight="1">
      <c r="A41" s="21"/>
      <c r="B41" s="42" t="s">
        <v>158</v>
      </c>
      <c r="F41" s="16">
        <f>+F28+F35</f>
        <v>0</v>
      </c>
      <c r="G41" s="220"/>
      <c r="H41" s="16">
        <f>+H28+H35</f>
        <v>-149667</v>
      </c>
      <c r="I41" s="220"/>
      <c r="J41" s="16">
        <f>+J28+J35</f>
        <v>0</v>
      </c>
      <c r="K41" s="220"/>
      <c r="L41" s="16">
        <f>+L28+L35</f>
        <v>0</v>
      </c>
      <c r="N41" s="222"/>
      <c r="O41" s="229"/>
    </row>
    <row r="42" spans="1:15" ht="19.95" customHeight="1" thickBot="1">
      <c r="A42" s="20" t="s">
        <v>159</v>
      </c>
      <c r="C42" s="194"/>
      <c r="F42" s="223">
        <f>SUM(F39:F41)</f>
        <v>-56095</v>
      </c>
      <c r="G42" s="220">
        <f t="shared" ref="G42:L42" si="6">SUM(G39:G41)</f>
        <v>0</v>
      </c>
      <c r="H42" s="223">
        <f t="shared" si="6"/>
        <v>-203199</v>
      </c>
      <c r="I42" s="220">
        <f t="shared" si="6"/>
        <v>0</v>
      </c>
      <c r="J42" s="223">
        <f t="shared" si="6"/>
        <v>-24470</v>
      </c>
      <c r="K42" s="220">
        <f t="shared" si="6"/>
        <v>0</v>
      </c>
      <c r="L42" s="223">
        <f t="shared" si="6"/>
        <v>-9345</v>
      </c>
      <c r="M42" s="221"/>
    </row>
    <row r="43" spans="1:15" ht="19.95" customHeight="1" thickTop="1">
      <c r="A43" s="20"/>
      <c r="F43" s="220"/>
      <c r="G43" s="220"/>
      <c r="H43" s="220"/>
      <c r="I43" s="220"/>
      <c r="J43" s="220"/>
      <c r="K43" s="220"/>
      <c r="L43" s="220"/>
      <c r="N43" s="222"/>
      <c r="O43" s="229"/>
    </row>
    <row r="44" spans="1:15" ht="19.95" customHeight="1">
      <c r="A44" s="20"/>
      <c r="F44" s="220"/>
      <c r="G44" s="220"/>
      <c r="H44" s="220"/>
      <c r="I44" s="220"/>
      <c r="J44" s="220"/>
      <c r="K44" s="220"/>
      <c r="L44" s="220"/>
      <c r="N44" s="222"/>
      <c r="O44" s="229"/>
    </row>
    <row r="45" spans="1:15" ht="19.95" customHeight="1">
      <c r="A45" s="20"/>
      <c r="F45" s="220"/>
      <c r="G45" s="220"/>
      <c r="H45" s="220"/>
      <c r="I45" s="220"/>
      <c r="J45" s="220"/>
      <c r="K45" s="220"/>
      <c r="L45" s="220"/>
      <c r="N45" s="222"/>
      <c r="O45" s="229"/>
    </row>
    <row r="46" spans="1:15" ht="19.95" customHeight="1">
      <c r="A46" s="20"/>
      <c r="F46" s="220"/>
      <c r="G46" s="220"/>
      <c r="H46" s="220"/>
      <c r="I46" s="220"/>
      <c r="J46" s="220"/>
      <c r="K46" s="220"/>
      <c r="L46" s="220"/>
      <c r="N46" s="222"/>
      <c r="O46" s="229"/>
    </row>
    <row r="47" spans="1:15" ht="19.95" customHeight="1">
      <c r="A47" s="20"/>
      <c r="F47" s="220"/>
      <c r="G47" s="220"/>
      <c r="H47" s="220"/>
      <c r="I47" s="220"/>
      <c r="J47" s="220"/>
      <c r="K47" s="220"/>
      <c r="L47" s="220"/>
      <c r="N47" s="222"/>
      <c r="O47" s="229"/>
    </row>
    <row r="48" spans="1:15" ht="19.95" customHeight="1">
      <c r="A48" s="20"/>
      <c r="F48" s="220"/>
      <c r="G48" s="220"/>
      <c r="H48" s="220"/>
      <c r="I48" s="220"/>
      <c r="J48" s="220"/>
      <c r="K48" s="220"/>
      <c r="L48" s="220"/>
      <c r="N48" s="222"/>
      <c r="O48" s="229"/>
    </row>
    <row r="49" spans="1:15" ht="19.95" customHeight="1">
      <c r="A49" s="20"/>
      <c r="F49" s="220"/>
      <c r="G49" s="220"/>
      <c r="H49" s="220"/>
      <c r="I49" s="220"/>
      <c r="J49" s="220"/>
      <c r="K49" s="220"/>
      <c r="L49" s="220"/>
      <c r="N49" s="222"/>
      <c r="O49" s="229"/>
    </row>
    <row r="50" spans="1:15" ht="19.95" customHeight="1">
      <c r="A50" s="21"/>
      <c r="L50" s="11"/>
      <c r="N50" s="222"/>
      <c r="O50" s="229"/>
    </row>
    <row r="51" spans="1:15" ht="19.95" customHeight="1">
      <c r="A51" s="42" t="s">
        <v>23</v>
      </c>
      <c r="B51" s="4"/>
      <c r="C51" s="4"/>
      <c r="D51" s="4"/>
      <c r="F51" s="3"/>
      <c r="G51" s="3"/>
      <c r="H51" s="3"/>
      <c r="I51" s="3"/>
      <c r="J51" s="3"/>
      <c r="K51" s="3"/>
      <c r="L51" s="86">
        <v>7</v>
      </c>
      <c r="N51" s="222"/>
      <c r="O51" s="229"/>
    </row>
    <row r="52" spans="1:15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53077-2ABB-4B0F-A5BF-7095D6BD7051}">
  <dimension ref="A1:Q48"/>
  <sheetViews>
    <sheetView zoomScale="80" zoomScaleNormal="80" zoomScaleSheetLayoutView="90" workbookViewId="0">
      <selection activeCell="G19" sqref="G19"/>
    </sheetView>
  </sheetViews>
  <sheetFormatPr defaultColWidth="9.33203125" defaultRowHeight="21" customHeight="1"/>
  <cols>
    <col min="1" max="3" width="0.88671875" style="42" customWidth="1"/>
    <col min="4" max="4" width="39.77734375" style="42" customWidth="1"/>
    <col min="5" max="5" width="6.21875" style="194" customWidth="1"/>
    <col min="6" max="6" width="0.6640625" style="194" customWidth="1"/>
    <col min="7" max="7" width="14.88671875" style="194" customWidth="1"/>
    <col min="8" max="8" width="0.6640625" style="194" customWidth="1"/>
    <col min="9" max="9" width="14.88671875" style="194" customWidth="1"/>
    <col min="10" max="10" width="0.6640625" style="194" customWidth="1"/>
    <col min="11" max="11" width="14.88671875" style="194" customWidth="1"/>
    <col min="12" max="12" width="0.6640625" style="194" customWidth="1"/>
    <col min="13" max="13" width="14.88671875" style="194" customWidth="1"/>
    <col min="14" max="14" width="14.33203125" style="194" bestFit="1" customWidth="1"/>
    <col min="15" max="15" width="13.5546875" style="194" customWidth="1"/>
    <col min="16" max="16384" width="9.33203125" style="194"/>
  </cols>
  <sheetData>
    <row r="1" spans="1:17" ht="19.95" customHeight="1"/>
    <row r="2" spans="1:17" s="195" customFormat="1" ht="19.95" customHeight="1">
      <c r="A2" s="348" t="str">
        <f>'P2'!A2:N2</f>
        <v>WOW FACTOR PUBLIC COMPANY LIMITED AND SUBSIDIARIES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7" s="195" customFormat="1" ht="19.95" customHeight="1">
      <c r="A3" s="348" t="s">
        <v>191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7" s="195" customFormat="1" ht="19.95" customHeight="1">
      <c r="A4" s="348" t="s">
        <v>197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7" s="197" customFormat="1" ht="19.95" customHeight="1">
      <c r="A5" s="196"/>
      <c r="B5" s="196"/>
      <c r="C5" s="196"/>
      <c r="D5" s="196"/>
      <c r="E5" s="105"/>
      <c r="F5" s="105"/>
      <c r="G5" s="349" t="s">
        <v>4</v>
      </c>
      <c r="H5" s="349"/>
      <c r="I5" s="349"/>
      <c r="J5" s="350"/>
      <c r="K5" s="349"/>
      <c r="L5" s="349"/>
      <c r="M5" s="349"/>
    </row>
    <row r="6" spans="1:17" s="197" customFormat="1" ht="19.95" customHeight="1">
      <c r="A6" s="198"/>
      <c r="B6" s="115"/>
      <c r="C6" s="115"/>
      <c r="D6" s="115"/>
      <c r="E6" s="138"/>
      <c r="F6" s="138"/>
      <c r="G6" s="341" t="s">
        <v>5</v>
      </c>
      <c r="H6" s="341"/>
      <c r="I6" s="341"/>
      <c r="J6" s="127"/>
      <c r="K6" s="341" t="s">
        <v>6</v>
      </c>
      <c r="L6" s="341"/>
      <c r="M6" s="341"/>
    </row>
    <row r="7" spans="1:17" s="197" customFormat="1" ht="19.95" customHeight="1">
      <c r="A7" s="199"/>
      <c r="B7" s="200"/>
      <c r="C7" s="117"/>
      <c r="D7" s="200"/>
      <c r="E7" s="96" t="s">
        <v>44</v>
      </c>
      <c r="F7" s="125"/>
      <c r="G7" s="104">
        <v>2023</v>
      </c>
      <c r="H7" s="125"/>
      <c r="I7" s="201">
        <v>2022</v>
      </c>
      <c r="J7" s="125"/>
      <c r="K7" s="104">
        <v>2023</v>
      </c>
      <c r="L7" s="125"/>
      <c r="M7" s="201">
        <v>2022</v>
      </c>
    </row>
    <row r="8" spans="1:17" s="197" customFormat="1" ht="19.95" customHeight="1">
      <c r="A8" s="198"/>
      <c r="B8" s="161"/>
      <c r="C8" s="115"/>
      <c r="D8" s="161"/>
      <c r="E8" s="233"/>
      <c r="G8" s="100"/>
      <c r="I8" s="234"/>
      <c r="K8" s="234"/>
      <c r="M8" s="234"/>
    </row>
    <row r="9" spans="1:17" ht="19.95" customHeight="1">
      <c r="A9" s="20" t="s">
        <v>168</v>
      </c>
      <c r="I9" s="219"/>
      <c r="M9" s="219"/>
    </row>
    <row r="10" spans="1:17" ht="19.95" customHeight="1">
      <c r="A10" s="20"/>
      <c r="B10" s="42" t="s">
        <v>169</v>
      </c>
      <c r="F10" s="220"/>
      <c r="G10" s="220"/>
      <c r="H10" s="220"/>
      <c r="I10" s="220"/>
      <c r="J10" s="220"/>
      <c r="K10" s="220"/>
      <c r="L10" s="220"/>
      <c r="M10" s="220"/>
      <c r="N10" s="221"/>
    </row>
    <row r="11" spans="1:17" ht="19.95" customHeight="1">
      <c r="A11" s="20"/>
      <c r="B11" s="42" t="s">
        <v>170</v>
      </c>
      <c r="F11" s="220"/>
      <c r="G11" s="220">
        <f>+'P7'!F25</f>
        <v>-56095</v>
      </c>
      <c r="H11" s="220"/>
      <c r="I11" s="220">
        <f>+'P7'!H25</f>
        <v>-53532</v>
      </c>
      <c r="J11" s="220"/>
      <c r="K11" s="220">
        <f>+'P7'!J25</f>
        <v>-24470</v>
      </c>
      <c r="L11" s="220"/>
      <c r="M11" s="220">
        <f>+'P7'!L25</f>
        <v>-9345</v>
      </c>
    </row>
    <row r="12" spans="1:17" ht="19.95" customHeight="1">
      <c r="A12" s="20"/>
      <c r="B12" s="42" t="s">
        <v>171</v>
      </c>
      <c r="F12" s="220"/>
      <c r="G12" s="220">
        <f>+'P7'!F28</f>
        <v>0</v>
      </c>
      <c r="H12" s="220"/>
      <c r="I12" s="220">
        <f>+'P7'!H28</f>
        <v>-149667</v>
      </c>
      <c r="J12" s="220"/>
      <c r="K12" s="220">
        <f>+'P7'!J28</f>
        <v>0</v>
      </c>
      <c r="L12" s="220"/>
      <c r="M12" s="220">
        <f>+'P7'!L28</f>
        <v>0</v>
      </c>
      <c r="N12" s="221"/>
    </row>
    <row r="13" spans="1:17" ht="19.95" customHeight="1">
      <c r="A13" s="20"/>
      <c r="B13" s="42" t="s">
        <v>172</v>
      </c>
      <c r="C13" s="37"/>
      <c r="F13" s="220"/>
      <c r="G13" s="220"/>
      <c r="H13" s="220"/>
      <c r="I13" s="220"/>
      <c r="J13" s="220"/>
      <c r="K13" s="220"/>
      <c r="L13" s="220"/>
      <c r="M13" s="220"/>
      <c r="Q13" s="222"/>
    </row>
    <row r="14" spans="1:17" ht="19.95" customHeight="1">
      <c r="A14" s="20"/>
      <c r="B14" s="42" t="s">
        <v>171</v>
      </c>
      <c r="E14" s="10"/>
      <c r="F14" s="220"/>
      <c r="G14" s="220">
        <v>0</v>
      </c>
      <c r="H14" s="220"/>
      <c r="I14" s="220">
        <v>0</v>
      </c>
      <c r="J14" s="220"/>
      <c r="K14" s="220">
        <v>0</v>
      </c>
      <c r="L14" s="220"/>
      <c r="M14" s="220">
        <v>0</v>
      </c>
    </row>
    <row r="15" spans="1:17" ht="19.95" customHeight="1" thickBot="1">
      <c r="A15" s="20"/>
      <c r="F15" s="220"/>
      <c r="G15" s="223">
        <f>SUM(G11:G14)</f>
        <v>-56095</v>
      </c>
      <c r="H15" s="220"/>
      <c r="I15" s="223">
        <f>SUM(I11:I14)</f>
        <v>-203199</v>
      </c>
      <c r="J15" s="220"/>
      <c r="K15" s="223">
        <f>SUM(K11:K14)</f>
        <v>-24470</v>
      </c>
      <c r="L15" s="220"/>
      <c r="M15" s="223">
        <f>SUM(M11:M14)</f>
        <v>-9345</v>
      </c>
    </row>
    <row r="16" spans="1:17" ht="19.95" customHeight="1" thickTop="1">
      <c r="A16" s="20" t="s">
        <v>173</v>
      </c>
      <c r="F16" s="220"/>
      <c r="G16" s="220"/>
      <c r="H16" s="220"/>
      <c r="I16" s="220"/>
      <c r="J16" s="220"/>
      <c r="K16" s="220"/>
      <c r="L16" s="220"/>
      <c r="M16" s="220"/>
    </row>
    <row r="17" spans="1:16" ht="19.95" customHeight="1">
      <c r="B17" s="42" t="s">
        <v>169</v>
      </c>
      <c r="F17" s="220"/>
      <c r="G17" s="220"/>
      <c r="H17" s="220"/>
      <c r="I17" s="220"/>
      <c r="J17" s="220"/>
      <c r="K17" s="220"/>
      <c r="L17" s="220"/>
      <c r="M17" s="220"/>
    </row>
    <row r="18" spans="1:16" ht="19.95" customHeight="1">
      <c r="B18" s="42" t="s">
        <v>170</v>
      </c>
      <c r="E18" s="10"/>
      <c r="F18" s="220"/>
      <c r="G18" s="220">
        <f>+'P7'!F39</f>
        <v>-56095</v>
      </c>
      <c r="H18" s="220"/>
      <c r="I18" s="220">
        <f>+'P7'!H39</f>
        <v>-53532</v>
      </c>
      <c r="J18" s="220"/>
      <c r="K18" s="220">
        <f>+'P7'!J39</f>
        <v>-24470</v>
      </c>
      <c r="L18" s="220"/>
      <c r="M18" s="220">
        <f>+'P7'!L39</f>
        <v>-9345</v>
      </c>
    </row>
    <row r="19" spans="1:16" ht="19.8">
      <c r="B19" s="42" t="s">
        <v>171</v>
      </c>
      <c r="F19" s="220"/>
      <c r="G19" s="220">
        <f>+'P7'!F41</f>
        <v>0</v>
      </c>
      <c r="H19" s="220"/>
      <c r="I19" s="220">
        <f>+'P7'!H41</f>
        <v>-149667</v>
      </c>
      <c r="J19" s="220"/>
      <c r="K19" s="220">
        <f>+'P7'!J41</f>
        <v>0</v>
      </c>
      <c r="L19" s="220"/>
      <c r="M19" s="220">
        <f>+'P7'!L41</f>
        <v>0</v>
      </c>
      <c r="N19" s="221"/>
    </row>
    <row r="20" spans="1:16" ht="19.95" customHeight="1">
      <c r="B20" s="42" t="s">
        <v>172</v>
      </c>
      <c r="D20" s="4"/>
      <c r="E20" s="10"/>
      <c r="F20" s="220"/>
      <c r="G20" s="220"/>
      <c r="H20" s="220"/>
      <c r="I20" s="220"/>
      <c r="J20" s="220"/>
      <c r="K20" s="220"/>
      <c r="L20" s="220"/>
      <c r="M20" s="220"/>
    </row>
    <row r="21" spans="1:16" ht="19.95" customHeight="1">
      <c r="B21" s="42" t="s">
        <v>171</v>
      </c>
      <c r="D21" s="4"/>
      <c r="E21" s="10"/>
      <c r="F21" s="224"/>
      <c r="G21" s="220">
        <v>0</v>
      </c>
      <c r="H21" s="224"/>
      <c r="I21" s="220">
        <v>0</v>
      </c>
      <c r="J21" s="224"/>
      <c r="K21" s="224">
        <v>0</v>
      </c>
      <c r="L21" s="224"/>
      <c r="M21" s="224">
        <v>0</v>
      </c>
    </row>
    <row r="22" spans="1:16" ht="19.95" customHeight="1" thickBot="1">
      <c r="D22" s="4"/>
      <c r="E22" s="10"/>
      <c r="F22" s="220"/>
      <c r="G22" s="223">
        <f>SUM(G18:G21)</f>
        <v>-56095</v>
      </c>
      <c r="H22" s="220"/>
      <c r="I22" s="223">
        <f>SUM(I18:I21)</f>
        <v>-203199</v>
      </c>
      <c r="J22" s="220"/>
      <c r="K22" s="223">
        <f>SUM(K18:K21)</f>
        <v>-24470</v>
      </c>
      <c r="L22" s="220"/>
      <c r="M22" s="223">
        <f>SUM(M18:M21)</f>
        <v>-9345</v>
      </c>
    </row>
    <row r="23" spans="1:16" ht="19.95" customHeight="1" thickTop="1">
      <c r="A23" s="20" t="s">
        <v>174</v>
      </c>
      <c r="F23" s="225"/>
      <c r="G23" s="225"/>
      <c r="H23" s="225"/>
      <c r="I23" s="225"/>
      <c r="J23" s="225"/>
      <c r="K23" s="225"/>
      <c r="L23" s="225"/>
      <c r="M23" s="225"/>
    </row>
    <row r="24" spans="1:16" ht="19.95" customHeight="1">
      <c r="A24" s="42" t="s">
        <v>177</v>
      </c>
      <c r="F24" s="17"/>
      <c r="G24" s="17"/>
      <c r="H24" s="17"/>
      <c r="I24" s="17"/>
      <c r="J24" s="17"/>
      <c r="K24" s="17"/>
      <c r="L24" s="17"/>
      <c r="M24" s="17"/>
    </row>
    <row r="25" spans="1:16" ht="19.95" customHeight="1">
      <c r="A25" s="194"/>
      <c r="B25" s="42" t="s">
        <v>175</v>
      </c>
      <c r="C25" s="194"/>
      <c r="F25" s="228"/>
      <c r="G25" s="227">
        <f>+G18/$G$27</f>
        <v>-6.813533052832059E-2</v>
      </c>
      <c r="H25" s="228"/>
      <c r="I25" s="227">
        <f>+I18/$I$27</f>
        <v>-6.577115735957037E-2</v>
      </c>
      <c r="J25" s="228"/>
      <c r="K25" s="227">
        <f>+K18/$K$27</f>
        <v>-2.9722284303913091E-2</v>
      </c>
      <c r="L25" s="224"/>
      <c r="M25" s="227">
        <f>+M18/$M$27</f>
        <v>-1.1481571126152303E-2</v>
      </c>
      <c r="O25" s="222"/>
      <c r="P25" s="229"/>
    </row>
    <row r="26" spans="1:16" ht="19.95" customHeight="1">
      <c r="A26" s="194"/>
      <c r="B26" s="42" t="s">
        <v>176</v>
      </c>
      <c r="C26" s="194"/>
      <c r="F26" s="228"/>
      <c r="G26" s="227">
        <f>+G19/$G$27</f>
        <v>0</v>
      </c>
      <c r="H26" s="228"/>
      <c r="I26" s="227">
        <f>+I19/$I$27</f>
        <v>-0.18388574700244376</v>
      </c>
      <c r="J26" s="228"/>
      <c r="K26" s="227">
        <f>+K19/$K$27</f>
        <v>0</v>
      </c>
      <c r="L26" s="224"/>
      <c r="M26" s="227">
        <f>+M19/$M$27</f>
        <v>0</v>
      </c>
      <c r="O26" s="222"/>
      <c r="P26" s="229"/>
    </row>
    <row r="27" spans="1:16" ht="19.95" customHeight="1" thickBot="1">
      <c r="A27" s="42" t="s">
        <v>178</v>
      </c>
      <c r="B27" s="194"/>
      <c r="F27" s="220"/>
      <c r="G27" s="223">
        <v>823288</v>
      </c>
      <c r="H27" s="220"/>
      <c r="I27" s="223">
        <f>+'P9'!$D$19</f>
        <v>813913</v>
      </c>
      <c r="J27" s="220"/>
      <c r="K27" s="223">
        <v>823288</v>
      </c>
      <c r="L27" s="220"/>
      <c r="M27" s="223">
        <f>+'P10'!$D$17</f>
        <v>813913</v>
      </c>
      <c r="O27" s="222"/>
      <c r="P27" s="229"/>
    </row>
    <row r="28" spans="1:16" ht="19.95" customHeight="1" thickTop="1">
      <c r="O28" s="222"/>
      <c r="P28" s="229"/>
    </row>
    <row r="29" spans="1:16" ht="19.95" customHeight="1">
      <c r="A29" s="20"/>
      <c r="F29" s="220"/>
      <c r="G29" s="220"/>
      <c r="H29" s="220"/>
      <c r="I29" s="220"/>
      <c r="J29" s="220"/>
      <c r="K29" s="220"/>
      <c r="L29" s="220"/>
      <c r="M29" s="220"/>
      <c r="O29" s="222"/>
      <c r="P29" s="229"/>
    </row>
    <row r="30" spans="1:16" s="230" customFormat="1" ht="4.95" customHeight="1">
      <c r="A30" s="42"/>
      <c r="B30" s="42"/>
      <c r="C30" s="42"/>
      <c r="D30" s="36"/>
      <c r="F30" s="220"/>
      <c r="G30" s="220"/>
      <c r="H30" s="220"/>
      <c r="I30" s="220"/>
      <c r="J30" s="220"/>
      <c r="K30" s="220"/>
      <c r="L30" s="220"/>
      <c r="M30" s="220"/>
      <c r="N30" s="231"/>
      <c r="O30" s="232"/>
      <c r="P30" s="232"/>
    </row>
    <row r="31" spans="1:16" ht="19.95" customHeight="1">
      <c r="A31" s="21"/>
      <c r="F31" s="220"/>
      <c r="G31" s="220"/>
      <c r="H31" s="220"/>
      <c r="I31" s="220"/>
      <c r="J31" s="220"/>
      <c r="K31" s="220"/>
      <c r="L31" s="220"/>
      <c r="M31" s="220"/>
      <c r="O31" s="222"/>
      <c r="P31" s="229"/>
    </row>
    <row r="32" spans="1:16" ht="19.95" customHeight="1">
      <c r="A32" s="20"/>
      <c r="F32" s="220"/>
      <c r="G32" s="220"/>
      <c r="H32" s="220"/>
      <c r="I32" s="220"/>
      <c r="J32" s="220"/>
      <c r="K32" s="220"/>
      <c r="L32" s="220"/>
      <c r="M32" s="220"/>
      <c r="O32" s="222"/>
      <c r="P32" s="229"/>
    </row>
    <row r="33" spans="1:16" ht="19.95" customHeight="1">
      <c r="A33" s="21"/>
      <c r="F33" s="220"/>
      <c r="G33" s="15"/>
      <c r="H33" s="220"/>
      <c r="I33" s="220"/>
      <c r="J33" s="220"/>
      <c r="K33" s="220"/>
      <c r="L33" s="220"/>
      <c r="M33" s="220"/>
      <c r="O33" s="222"/>
      <c r="P33" s="229"/>
    </row>
    <row r="34" spans="1:16" ht="19.95" customHeight="1">
      <c r="A34" s="21"/>
      <c r="F34" s="220"/>
      <c r="G34" s="15"/>
      <c r="H34" s="220"/>
      <c r="I34" s="220"/>
      <c r="J34" s="220"/>
      <c r="K34" s="220"/>
      <c r="L34" s="220"/>
      <c r="M34" s="220"/>
      <c r="O34" s="222"/>
      <c r="P34" s="229"/>
    </row>
    <row r="35" spans="1:16" ht="19.95" customHeight="1">
      <c r="A35" s="20"/>
      <c r="F35" s="220"/>
      <c r="G35" s="220"/>
      <c r="H35" s="220"/>
      <c r="I35" s="220"/>
      <c r="J35" s="220"/>
      <c r="K35" s="220"/>
      <c r="L35" s="220"/>
      <c r="M35" s="220"/>
      <c r="O35" s="222"/>
      <c r="P35" s="229"/>
    </row>
    <row r="36" spans="1:16" ht="19.95" customHeight="1">
      <c r="A36" s="20"/>
      <c r="F36" s="220"/>
      <c r="G36" s="220"/>
      <c r="H36" s="220"/>
      <c r="I36" s="220"/>
      <c r="J36" s="220"/>
      <c r="K36" s="220"/>
      <c r="L36" s="220"/>
      <c r="M36" s="220"/>
      <c r="O36" s="222"/>
      <c r="P36" s="229"/>
    </row>
    <row r="37" spans="1:16" ht="19.95" customHeight="1">
      <c r="A37" s="20"/>
      <c r="F37" s="220"/>
      <c r="G37" s="220"/>
      <c r="H37" s="220"/>
      <c r="I37" s="220"/>
      <c r="J37" s="220"/>
      <c r="K37" s="220"/>
      <c r="L37" s="220"/>
      <c r="M37" s="220"/>
      <c r="O37" s="222"/>
      <c r="P37" s="229"/>
    </row>
    <row r="38" spans="1:16" ht="19.95" customHeight="1">
      <c r="A38" s="21"/>
      <c r="M38" s="11"/>
      <c r="O38" s="222"/>
      <c r="P38" s="229"/>
    </row>
    <row r="39" spans="1:16" ht="19.95" customHeight="1">
      <c r="A39" s="21"/>
      <c r="M39" s="11"/>
      <c r="O39" s="222"/>
      <c r="P39" s="229"/>
    </row>
    <row r="40" spans="1:16" ht="19.95" customHeight="1">
      <c r="B40" s="4"/>
      <c r="C40" s="4"/>
      <c r="D40" s="4"/>
      <c r="F40" s="3"/>
      <c r="G40" s="3"/>
      <c r="H40" s="3"/>
      <c r="I40" s="3"/>
      <c r="J40" s="3"/>
      <c r="K40" s="3"/>
      <c r="L40" s="3"/>
      <c r="M40" s="14"/>
      <c r="O40" s="222"/>
      <c r="P40" s="229"/>
    </row>
    <row r="41" spans="1:16" ht="19.95" customHeight="1"/>
    <row r="47" spans="1:16" ht="21" customHeight="1">
      <c r="A47" s="21"/>
      <c r="M47" s="11"/>
    </row>
    <row r="48" spans="1:16" ht="32.4" customHeight="1">
      <c r="A48" s="42" t="s">
        <v>23</v>
      </c>
      <c r="B48" s="4"/>
      <c r="C48" s="4"/>
      <c r="D48" s="4"/>
      <c r="F48" s="3"/>
      <c r="G48" s="3"/>
      <c r="H48" s="3"/>
      <c r="I48" s="3"/>
      <c r="J48" s="3"/>
      <c r="K48" s="3"/>
      <c r="L48" s="3"/>
      <c r="M48" s="86">
        <v>8</v>
      </c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B43"/>
  <sheetViews>
    <sheetView zoomScale="75" zoomScaleNormal="75" zoomScaleSheetLayoutView="70" workbookViewId="0">
      <selection activeCell="AA23" sqref="A19:AA23"/>
    </sheetView>
  </sheetViews>
  <sheetFormatPr defaultColWidth="9.33203125" defaultRowHeight="21" customHeight="1"/>
  <cols>
    <col min="1" max="1" width="37.109375" style="42" customWidth="1"/>
    <col min="2" max="2" width="6.21875" style="42" customWidth="1"/>
    <col min="3" max="3" width="0.6640625" style="42" customWidth="1"/>
    <col min="4" max="4" width="13.88671875" style="42" customWidth="1"/>
    <col min="5" max="5" width="0.6640625" style="42" customWidth="1"/>
    <col min="6" max="6" width="13.88671875" style="42" customWidth="1"/>
    <col min="7" max="7" width="0.6640625" style="42" customWidth="1"/>
    <col min="8" max="8" width="13.77734375" style="42" customWidth="1"/>
    <col min="9" max="9" width="0.6640625" style="42" hidden="1" customWidth="1"/>
    <col min="10" max="10" width="13.5546875" style="42" hidden="1" customWidth="1"/>
    <col min="11" max="11" width="0.6640625" style="42" customWidth="1"/>
    <col min="12" max="12" width="13.88671875" style="42" customWidth="1"/>
    <col min="13" max="13" width="0.6640625" style="42" customWidth="1"/>
    <col min="14" max="14" width="17.5546875" style="42" hidden="1" customWidth="1"/>
    <col min="15" max="15" width="1.109375" style="42" hidden="1" customWidth="1"/>
    <col min="16" max="16" width="11.6640625" style="42" hidden="1" customWidth="1"/>
    <col min="17" max="17" width="1.33203125" style="42" hidden="1" customWidth="1"/>
    <col min="18" max="18" width="13.5546875" style="42" hidden="1" customWidth="1"/>
    <col min="19" max="19" width="0.6640625" style="42" hidden="1" customWidth="1"/>
    <col min="20" max="20" width="13.88671875" style="42" customWidth="1"/>
    <col min="21" max="21" width="0.6640625" style="42" customWidth="1"/>
    <col min="22" max="22" width="13.88671875" style="42" customWidth="1"/>
    <col min="23" max="23" width="0.6640625" style="42" customWidth="1"/>
    <col min="24" max="24" width="13.88671875" style="42" customWidth="1"/>
    <col min="25" max="25" width="16.33203125" style="42" customWidth="1"/>
    <col min="26" max="26" width="12.33203125" style="42" bestFit="1" customWidth="1"/>
    <col min="27" max="16384" width="9.33203125" style="42"/>
  </cols>
  <sheetData>
    <row r="2" spans="1:26" s="239" customFormat="1" ht="21" customHeight="1">
      <c r="A2" s="353" t="s">
        <v>102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</row>
    <row r="3" spans="1:26" s="74" customFormat="1" ht="21" customHeight="1">
      <c r="A3" s="353" t="s">
        <v>192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</row>
    <row r="4" spans="1:26" s="239" customFormat="1" ht="21" customHeight="1">
      <c r="A4" s="353" t="s">
        <v>193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</row>
    <row r="5" spans="1:26" s="115" customFormat="1" ht="21" customHeight="1">
      <c r="A5" s="196"/>
      <c r="B5" s="196"/>
      <c r="C5" s="196"/>
      <c r="D5" s="354" t="s">
        <v>4</v>
      </c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</row>
    <row r="6" spans="1:26" s="115" customFormat="1" ht="18.600000000000001">
      <c r="A6" s="100"/>
      <c r="B6" s="100"/>
      <c r="C6" s="100"/>
      <c r="D6" s="355" t="s">
        <v>45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101"/>
      <c r="W6" s="101"/>
      <c r="X6" s="240"/>
    </row>
    <row r="7" spans="1:26" s="115" customFormat="1" ht="18.600000000000001" hidden="1">
      <c r="A7" s="241"/>
      <c r="B7" s="241"/>
      <c r="C7" s="100"/>
      <c r="D7" s="100"/>
      <c r="E7" s="100"/>
      <c r="F7" s="100"/>
      <c r="G7" s="100"/>
      <c r="H7" s="100"/>
      <c r="I7" s="100"/>
      <c r="J7" s="352" t="s">
        <v>46</v>
      </c>
      <c r="K7" s="352"/>
      <c r="L7" s="352"/>
      <c r="M7" s="100"/>
      <c r="N7" s="100"/>
      <c r="O7" s="100"/>
      <c r="P7" s="355" t="s">
        <v>33</v>
      </c>
      <c r="Q7" s="355"/>
      <c r="R7" s="355"/>
      <c r="S7" s="242"/>
      <c r="T7" s="243"/>
      <c r="U7" s="100"/>
      <c r="V7" s="102"/>
      <c r="W7" s="102"/>
      <c r="X7" s="100"/>
    </row>
    <row r="8" spans="1:26" s="115" customFormat="1" ht="18.600000000000001">
      <c r="A8" s="244"/>
      <c r="B8" s="245"/>
      <c r="C8" s="103"/>
      <c r="D8" s="103"/>
      <c r="E8" s="103"/>
      <c r="F8" s="103"/>
      <c r="G8" s="103"/>
      <c r="H8" s="103"/>
      <c r="I8" s="100"/>
      <c r="J8" s="100"/>
      <c r="K8" s="100"/>
      <c r="L8" s="197"/>
      <c r="M8" s="197"/>
      <c r="N8" s="103" t="s">
        <v>47</v>
      </c>
      <c r="O8" s="197"/>
      <c r="P8" s="100"/>
      <c r="Q8" s="197"/>
      <c r="R8" s="100"/>
      <c r="S8" s="100"/>
      <c r="T8" s="103" t="s">
        <v>48</v>
      </c>
      <c r="U8" s="100"/>
      <c r="V8" s="102" t="s">
        <v>49</v>
      </c>
      <c r="W8" s="102"/>
      <c r="X8" s="100"/>
    </row>
    <row r="9" spans="1:26" s="115" customFormat="1" ht="18.600000000000001">
      <c r="A9" s="244"/>
      <c r="B9" s="246"/>
      <c r="C9" s="103"/>
      <c r="D9" s="103" t="s">
        <v>50</v>
      </c>
      <c r="E9" s="103"/>
      <c r="F9" s="351" t="s">
        <v>204</v>
      </c>
      <c r="G9" s="351"/>
      <c r="H9" s="351"/>
      <c r="I9" s="100"/>
      <c r="J9" s="103" t="s">
        <v>51</v>
      </c>
      <c r="K9" s="100"/>
      <c r="L9" s="100"/>
      <c r="M9" s="100"/>
      <c r="N9" s="103" t="s">
        <v>52</v>
      </c>
      <c r="O9" s="100"/>
      <c r="P9" s="103" t="s">
        <v>53</v>
      </c>
      <c r="Q9" s="100"/>
      <c r="R9" s="103" t="s">
        <v>54</v>
      </c>
      <c r="S9" s="100"/>
      <c r="T9" s="103" t="s">
        <v>55</v>
      </c>
      <c r="U9" s="100"/>
      <c r="V9" s="102" t="s">
        <v>56</v>
      </c>
      <c r="W9" s="102"/>
      <c r="X9" s="100"/>
    </row>
    <row r="10" spans="1:26" s="115" customFormat="1" ht="18.600000000000001">
      <c r="A10" s="244"/>
      <c r="B10" s="247"/>
      <c r="C10" s="103"/>
      <c r="D10" s="103" t="s">
        <v>57</v>
      </c>
      <c r="E10" s="103"/>
      <c r="F10" s="334" t="s">
        <v>180</v>
      </c>
      <c r="G10" s="103"/>
      <c r="H10" s="333" t="s">
        <v>205</v>
      </c>
      <c r="I10" s="100"/>
      <c r="J10" s="103" t="s">
        <v>58</v>
      </c>
      <c r="K10" s="100"/>
      <c r="L10" s="103"/>
      <c r="M10" s="100"/>
      <c r="N10" s="103" t="s">
        <v>59</v>
      </c>
      <c r="O10" s="100"/>
      <c r="P10" s="103" t="s">
        <v>60</v>
      </c>
      <c r="Q10" s="100"/>
      <c r="R10" s="103" t="s">
        <v>61</v>
      </c>
      <c r="S10" s="100"/>
      <c r="T10" s="103" t="s">
        <v>62</v>
      </c>
      <c r="U10" s="100"/>
      <c r="V10" s="102" t="s">
        <v>63</v>
      </c>
      <c r="W10" s="102"/>
      <c r="X10" s="100"/>
    </row>
    <row r="11" spans="1:26" s="115" customFormat="1" ht="18.600000000000001">
      <c r="A11" s="248" t="s">
        <v>208</v>
      </c>
      <c r="B11" s="201" t="s">
        <v>44</v>
      </c>
      <c r="C11" s="103"/>
      <c r="D11" s="104" t="s">
        <v>64</v>
      </c>
      <c r="E11" s="103"/>
      <c r="F11" s="104" t="s">
        <v>206</v>
      </c>
      <c r="G11" s="104"/>
      <c r="H11" s="104" t="s">
        <v>65</v>
      </c>
      <c r="I11" s="100"/>
      <c r="J11" s="104" t="s">
        <v>66</v>
      </c>
      <c r="K11" s="100"/>
      <c r="L11" s="104" t="s">
        <v>30</v>
      </c>
      <c r="M11" s="100"/>
      <c r="N11" s="104" t="s">
        <v>67</v>
      </c>
      <c r="O11" s="105"/>
      <c r="P11" s="104" t="s">
        <v>68</v>
      </c>
      <c r="Q11" s="105"/>
      <c r="R11" s="104" t="s">
        <v>69</v>
      </c>
      <c r="S11" s="105"/>
      <c r="T11" s="104" t="s">
        <v>70</v>
      </c>
      <c r="U11" s="100"/>
      <c r="V11" s="105" t="s">
        <v>71</v>
      </c>
      <c r="W11" s="100"/>
      <c r="X11" s="104" t="s">
        <v>48</v>
      </c>
    </row>
    <row r="12" spans="1:26" s="24" customFormat="1" ht="5.0999999999999996" customHeight="1">
      <c r="A12" s="25"/>
      <c r="B12" s="202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6" s="24" customFormat="1" ht="21" customHeight="1">
      <c r="A13" s="24" t="s">
        <v>75</v>
      </c>
      <c r="B13" s="25"/>
      <c r="C13" s="26"/>
      <c r="D13" s="26">
        <v>813913</v>
      </c>
      <c r="E13" s="26"/>
      <c r="F13" s="26">
        <v>257403</v>
      </c>
      <c r="G13" s="26"/>
      <c r="H13" s="220">
        <v>0</v>
      </c>
      <c r="I13" s="26"/>
      <c r="J13" s="26">
        <v>0</v>
      </c>
      <c r="K13" s="26"/>
      <c r="L13" s="26">
        <v>-397912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7">
        <f>+P13</f>
        <v>0</v>
      </c>
      <c r="S13" s="26"/>
      <c r="T13" s="27">
        <f>+D13+F13+L13</f>
        <v>673404</v>
      </c>
      <c r="U13" s="26"/>
      <c r="V13" s="26">
        <v>3</v>
      </c>
      <c r="W13" s="26"/>
      <c r="X13" s="26">
        <f>+T13+V13</f>
        <v>673407</v>
      </c>
      <c r="Y13" s="28"/>
      <c r="Z13" s="28"/>
    </row>
    <row r="14" spans="1:26" s="24" customFormat="1" ht="5.0999999999999996" customHeight="1">
      <c r="A14" s="42"/>
      <c r="B14" s="187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  <c r="Q14" s="29"/>
      <c r="R14" s="31"/>
      <c r="S14" s="29"/>
      <c r="T14" s="27"/>
      <c r="U14" s="29"/>
      <c r="V14" s="29"/>
      <c r="W14" s="29"/>
      <c r="X14" s="26">
        <f t="shared" ref="X14" si="0">+T14+V14</f>
        <v>0</v>
      </c>
      <c r="Y14" s="35"/>
      <c r="Z14" s="28"/>
    </row>
    <row r="15" spans="1:26" s="24" customFormat="1" ht="21" customHeight="1">
      <c r="A15" s="32" t="s">
        <v>72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29"/>
      <c r="N15" s="29"/>
      <c r="O15" s="29"/>
      <c r="P15" s="30"/>
      <c r="Q15" s="29"/>
      <c r="R15" s="27"/>
      <c r="S15" s="29"/>
      <c r="T15" s="27"/>
      <c r="U15" s="29"/>
      <c r="V15" s="29"/>
      <c r="W15" s="29"/>
      <c r="X15" s="26"/>
      <c r="Y15" s="35"/>
      <c r="Z15" s="28"/>
    </row>
    <row r="16" spans="1:26" s="24" customFormat="1" ht="21" customHeight="1">
      <c r="A16" s="36" t="s">
        <v>74</v>
      </c>
      <c r="B16" s="37"/>
      <c r="C16" s="220">
        <v>0</v>
      </c>
      <c r="D16" s="235">
        <v>0</v>
      </c>
      <c r="E16" s="220">
        <v>0</v>
      </c>
      <c r="F16" s="235">
        <v>0</v>
      </c>
      <c r="G16" s="220">
        <v>0</v>
      </c>
      <c r="H16" s="235">
        <v>0</v>
      </c>
      <c r="I16" s="34"/>
      <c r="J16" s="34">
        <v>0</v>
      </c>
      <c r="K16" s="34"/>
      <c r="L16" s="34">
        <f>+'P7'!H29</f>
        <v>-203199</v>
      </c>
      <c r="M16" s="34">
        <f>'P5'!J29</f>
        <v>0</v>
      </c>
      <c r="N16" s="34">
        <f>'P5'!K29</f>
        <v>-12230</v>
      </c>
      <c r="O16" s="34">
        <f>'P5'!M29</f>
        <v>-5586</v>
      </c>
      <c r="P16" s="34">
        <f>'P5'!N29</f>
        <v>0</v>
      </c>
      <c r="Q16" s="34">
        <f>'P5'!O29</f>
        <v>0</v>
      </c>
      <c r="R16" s="34">
        <f>'P5'!P29</f>
        <v>0</v>
      </c>
      <c r="S16" s="34">
        <f>'P5'!Q29</f>
        <v>0</v>
      </c>
      <c r="T16" s="30">
        <f>+D16+F16+L16</f>
        <v>-203199</v>
      </c>
      <c r="U16" s="34">
        <f>'P5'!S29</f>
        <v>0</v>
      </c>
      <c r="V16" s="235">
        <v>0</v>
      </c>
      <c r="W16" s="34">
        <f>'P5'!U29</f>
        <v>0</v>
      </c>
      <c r="X16" s="29">
        <f>+T16+V16</f>
        <v>-203199</v>
      </c>
      <c r="Y16" s="35"/>
      <c r="Z16" s="28"/>
    </row>
    <row r="17" spans="1:28" ht="21" customHeight="1">
      <c r="A17" s="32" t="s">
        <v>73</v>
      </c>
      <c r="B17" s="37"/>
      <c r="C17" s="220">
        <v>0</v>
      </c>
      <c r="D17" s="220">
        <v>0</v>
      </c>
      <c r="E17" s="220">
        <v>0</v>
      </c>
      <c r="F17" s="220">
        <v>0</v>
      </c>
      <c r="G17" s="220">
        <v>0</v>
      </c>
      <c r="H17" s="220">
        <v>0</v>
      </c>
      <c r="I17" s="39"/>
      <c r="J17" s="38">
        <f>SUM(J16:J16)</f>
        <v>0</v>
      </c>
      <c r="K17" s="39"/>
      <c r="L17" s="38">
        <f t="shared" ref="L17:X17" si="1">SUM(L16:L16)</f>
        <v>-203199</v>
      </c>
      <c r="M17" s="39">
        <f t="shared" si="1"/>
        <v>0</v>
      </c>
      <c r="N17" s="38">
        <f t="shared" si="1"/>
        <v>-12230</v>
      </c>
      <c r="O17" s="38"/>
      <c r="P17" s="38">
        <f t="shared" si="1"/>
        <v>0</v>
      </c>
      <c r="Q17" s="38"/>
      <c r="R17" s="38">
        <f t="shared" si="1"/>
        <v>0</v>
      </c>
      <c r="S17" s="38"/>
      <c r="T17" s="38">
        <f t="shared" si="1"/>
        <v>-203199</v>
      </c>
      <c r="U17" s="39">
        <f t="shared" si="1"/>
        <v>0</v>
      </c>
      <c r="V17" s="220">
        <v>0</v>
      </c>
      <c r="W17" s="39">
        <f t="shared" si="1"/>
        <v>0</v>
      </c>
      <c r="X17" s="38">
        <f t="shared" si="1"/>
        <v>-203199</v>
      </c>
      <c r="Y17" s="40"/>
      <c r="Z17" s="41"/>
    </row>
    <row r="18" spans="1:28" ht="5.0999999999999996" customHeight="1">
      <c r="A18" s="32"/>
      <c r="B18" s="37"/>
      <c r="C18" s="39"/>
      <c r="D18" s="43"/>
      <c r="E18" s="39"/>
      <c r="F18" s="43"/>
      <c r="G18" s="39"/>
      <c r="H18" s="43"/>
      <c r="I18" s="39"/>
      <c r="J18" s="43"/>
      <c r="K18" s="39"/>
      <c r="L18" s="43"/>
      <c r="M18" s="39"/>
      <c r="N18" s="43"/>
      <c r="O18" s="43"/>
      <c r="P18" s="43"/>
      <c r="Q18" s="43"/>
      <c r="R18" s="43"/>
      <c r="S18" s="43"/>
      <c r="T18" s="43"/>
      <c r="U18" s="39"/>
      <c r="V18" s="43"/>
      <c r="W18" s="39"/>
      <c r="X18" s="43"/>
    </row>
    <row r="19" spans="1:28" ht="21" customHeight="1" thickBot="1">
      <c r="A19" s="32" t="s">
        <v>187</v>
      </c>
      <c r="B19" s="37"/>
      <c r="C19" s="45">
        <f t="shared" ref="C19" si="2">C13+C17</f>
        <v>0</v>
      </c>
      <c r="D19" s="44">
        <f>D13+D17</f>
        <v>813913</v>
      </c>
      <c r="E19" s="45">
        <f t="shared" ref="E19:X19" si="3">E13+E17</f>
        <v>0</v>
      </c>
      <c r="F19" s="44">
        <f t="shared" si="3"/>
        <v>257403</v>
      </c>
      <c r="G19" s="45">
        <f t="shared" si="3"/>
        <v>0</v>
      </c>
      <c r="H19" s="337">
        <v>0</v>
      </c>
      <c r="I19" s="45">
        <f t="shared" si="3"/>
        <v>0</v>
      </c>
      <c r="J19" s="44">
        <f t="shared" si="3"/>
        <v>0</v>
      </c>
      <c r="K19" s="45">
        <f t="shared" si="3"/>
        <v>0</v>
      </c>
      <c r="L19" s="44">
        <f>L13+L17</f>
        <v>-601111</v>
      </c>
      <c r="M19" s="45">
        <f t="shared" si="3"/>
        <v>0</v>
      </c>
      <c r="N19" s="44">
        <f t="shared" si="3"/>
        <v>-12230</v>
      </c>
      <c r="O19" s="44">
        <f t="shared" si="3"/>
        <v>0</v>
      </c>
      <c r="P19" s="44">
        <f t="shared" si="3"/>
        <v>0</v>
      </c>
      <c r="Q19" s="44">
        <f t="shared" si="3"/>
        <v>0</v>
      </c>
      <c r="R19" s="44">
        <f t="shared" si="3"/>
        <v>0</v>
      </c>
      <c r="S19" s="44">
        <f t="shared" si="3"/>
        <v>0</v>
      </c>
      <c r="T19" s="44">
        <f t="shared" si="3"/>
        <v>470205</v>
      </c>
      <c r="U19" s="45">
        <f t="shared" si="3"/>
        <v>0</v>
      </c>
      <c r="V19" s="44">
        <f t="shared" si="3"/>
        <v>3</v>
      </c>
      <c r="W19" s="45">
        <f t="shared" si="3"/>
        <v>0</v>
      </c>
      <c r="X19" s="44">
        <f t="shared" si="3"/>
        <v>470208</v>
      </c>
      <c r="Y19" s="40"/>
      <c r="Z19" s="41"/>
    </row>
    <row r="20" spans="1:28" ht="15" customHeight="1" thickTop="1">
      <c r="A20" s="32"/>
      <c r="B20" s="37"/>
      <c r="C20" s="39"/>
      <c r="D20" s="45"/>
      <c r="E20" s="39"/>
      <c r="F20" s="45"/>
      <c r="G20" s="39"/>
      <c r="H20" s="45"/>
      <c r="I20" s="39"/>
      <c r="J20" s="45"/>
      <c r="K20" s="39"/>
      <c r="L20" s="45"/>
      <c r="M20" s="39"/>
      <c r="N20" s="45"/>
      <c r="O20" s="39"/>
      <c r="P20" s="45"/>
      <c r="Q20" s="39"/>
      <c r="R20" s="45"/>
      <c r="S20" s="39"/>
      <c r="T20" s="45"/>
      <c r="U20" s="39"/>
      <c r="V20" s="45"/>
      <c r="W20" s="39"/>
      <c r="X20" s="45"/>
      <c r="Y20" s="40"/>
      <c r="Z20" s="41"/>
    </row>
    <row r="21" spans="1:28" ht="21" customHeight="1">
      <c r="A21" s="24" t="s">
        <v>122</v>
      </c>
      <c r="B21" s="25"/>
      <c r="C21" s="26"/>
      <c r="D21" s="26">
        <v>813913</v>
      </c>
      <c r="E21" s="26"/>
      <c r="F21" s="26">
        <v>257403</v>
      </c>
      <c r="G21" s="26"/>
      <c r="H21" s="323">
        <v>0</v>
      </c>
      <c r="I21" s="26"/>
      <c r="J21" s="26">
        <v>0</v>
      </c>
      <c r="K21" s="26"/>
      <c r="L21" s="26">
        <v>-968774</v>
      </c>
      <c r="M21" s="26"/>
      <c r="N21" s="26">
        <v>0</v>
      </c>
      <c r="O21" s="26"/>
      <c r="P21" s="26">
        <v>0</v>
      </c>
      <c r="Q21" s="26"/>
      <c r="R21" s="27">
        <v>0</v>
      </c>
      <c r="S21" s="26"/>
      <c r="T21" s="27">
        <f>+D21+F21+L21</f>
        <v>102542</v>
      </c>
      <c r="U21" s="26"/>
      <c r="V21" s="26">
        <v>3</v>
      </c>
      <c r="W21" s="26"/>
      <c r="X21" s="26">
        <f>+T21+V21</f>
        <v>102545</v>
      </c>
      <c r="Y21" s="40"/>
      <c r="Z21" s="41"/>
      <c r="AB21" s="41"/>
    </row>
    <row r="22" spans="1:28" ht="5.0999999999999996" customHeight="1">
      <c r="A22" s="24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48"/>
      <c r="Z22" s="41"/>
      <c r="AB22" s="41"/>
    </row>
    <row r="23" spans="1:28" s="21" customFormat="1" ht="21" customHeight="1">
      <c r="A23" s="21" t="s">
        <v>198</v>
      </c>
      <c r="B23" s="322">
        <v>11</v>
      </c>
      <c r="C23" s="323"/>
      <c r="D23" s="323">
        <v>15000</v>
      </c>
      <c r="E23" s="323"/>
      <c r="F23" s="323">
        <v>0</v>
      </c>
      <c r="G23" s="323"/>
      <c r="H23" s="323">
        <v>11100</v>
      </c>
      <c r="I23" s="323"/>
      <c r="J23" s="323"/>
      <c r="K23" s="323"/>
      <c r="L23" s="323">
        <v>0</v>
      </c>
      <c r="M23" s="323"/>
      <c r="N23" s="323"/>
      <c r="O23" s="323"/>
      <c r="P23" s="323"/>
      <c r="Q23" s="323"/>
      <c r="R23" s="323"/>
      <c r="S23" s="323"/>
      <c r="T23" s="324">
        <f>+D23+H23+L23</f>
        <v>26100</v>
      </c>
      <c r="U23" s="323"/>
      <c r="V23" s="323">
        <v>0</v>
      </c>
      <c r="W23" s="323"/>
      <c r="X23" s="323">
        <f>+T23+V23</f>
        <v>26100</v>
      </c>
      <c r="Y23" s="325"/>
      <c r="Z23" s="326"/>
      <c r="AB23" s="326"/>
    </row>
    <row r="24" spans="1:28" ht="21" customHeight="1">
      <c r="A24" s="32" t="s">
        <v>72</v>
      </c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/>
      <c r="U24" s="26"/>
      <c r="V24" s="26"/>
      <c r="W24" s="26"/>
      <c r="X24" s="26"/>
      <c r="Y24" s="46"/>
      <c r="Z24" s="41"/>
      <c r="AB24" s="41"/>
    </row>
    <row r="25" spans="1:28" ht="21" customHeight="1">
      <c r="A25" s="36" t="s">
        <v>74</v>
      </c>
      <c r="B25" s="25"/>
      <c r="C25" s="323">
        <v>0</v>
      </c>
      <c r="D25" s="338">
        <v>0</v>
      </c>
      <c r="E25" s="323">
        <v>0</v>
      </c>
      <c r="F25" s="338">
        <v>0</v>
      </c>
      <c r="G25" s="323">
        <v>0</v>
      </c>
      <c r="H25" s="338">
        <v>0</v>
      </c>
      <c r="I25" s="34"/>
      <c r="J25" s="47">
        <v>0</v>
      </c>
      <c r="K25" s="29"/>
      <c r="L25" s="29">
        <f>+'P7'!F29</f>
        <v>-56095</v>
      </c>
      <c r="M25" s="26"/>
      <c r="N25" s="47">
        <v>0</v>
      </c>
      <c r="O25" s="47"/>
      <c r="P25" s="47">
        <v>0</v>
      </c>
      <c r="Q25" s="47"/>
      <c r="R25" s="47">
        <f>+P25</f>
        <v>0</v>
      </c>
      <c r="S25" s="26"/>
      <c r="T25" s="31">
        <f>+D25+F25+L25</f>
        <v>-56095</v>
      </c>
      <c r="U25" s="26"/>
      <c r="V25" s="338">
        <v>0</v>
      </c>
      <c r="W25" s="26"/>
      <c r="X25" s="29">
        <f>+T25+V25</f>
        <v>-56095</v>
      </c>
      <c r="Y25" s="48"/>
      <c r="Z25" s="41"/>
      <c r="AB25" s="41"/>
    </row>
    <row r="26" spans="1:28" ht="21" customHeight="1">
      <c r="A26" s="32" t="s">
        <v>73</v>
      </c>
      <c r="B26" s="25"/>
      <c r="C26" s="323">
        <v>0</v>
      </c>
      <c r="D26" s="338">
        <v>0</v>
      </c>
      <c r="E26" s="323">
        <v>0</v>
      </c>
      <c r="F26" s="338">
        <v>0</v>
      </c>
      <c r="G26" s="323">
        <v>0</v>
      </c>
      <c r="H26" s="338">
        <v>0</v>
      </c>
      <c r="I26" s="39"/>
      <c r="J26" s="38">
        <f>SUM(J25:J25)</f>
        <v>0</v>
      </c>
      <c r="K26" s="39"/>
      <c r="L26" s="38">
        <f t="shared" ref="L26:X26" si="4">SUM(L25:L25)</f>
        <v>-56095</v>
      </c>
      <c r="M26" s="39">
        <f t="shared" si="4"/>
        <v>0</v>
      </c>
      <c r="N26" s="38">
        <f t="shared" si="4"/>
        <v>0</v>
      </c>
      <c r="O26" s="38">
        <f t="shared" si="4"/>
        <v>0</v>
      </c>
      <c r="P26" s="38">
        <f t="shared" si="4"/>
        <v>0</v>
      </c>
      <c r="Q26" s="38">
        <f t="shared" si="4"/>
        <v>0</v>
      </c>
      <c r="R26" s="38">
        <f t="shared" si="4"/>
        <v>0</v>
      </c>
      <c r="S26" s="38">
        <f t="shared" si="4"/>
        <v>0</v>
      </c>
      <c r="T26" s="38">
        <f t="shared" si="4"/>
        <v>-56095</v>
      </c>
      <c r="U26" s="39">
        <f t="shared" si="4"/>
        <v>0</v>
      </c>
      <c r="V26" s="338">
        <v>0</v>
      </c>
      <c r="W26" s="39">
        <f t="shared" si="4"/>
        <v>0</v>
      </c>
      <c r="X26" s="38">
        <f t="shared" si="4"/>
        <v>-56095</v>
      </c>
      <c r="Y26" s="48"/>
      <c r="Z26" s="41"/>
      <c r="AB26" s="41"/>
    </row>
    <row r="27" spans="1:28" ht="5.0999999999999996" customHeight="1">
      <c r="A27" s="24"/>
      <c r="B27" s="25"/>
      <c r="C27" s="26"/>
      <c r="D27" s="26"/>
      <c r="E27" s="26"/>
      <c r="F27" s="26"/>
      <c r="G27" s="323">
        <v>0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48"/>
      <c r="Z27" s="41"/>
      <c r="AB27" s="41"/>
    </row>
    <row r="28" spans="1:28" s="24" customFormat="1" ht="21" customHeight="1" thickBot="1">
      <c r="A28" s="32" t="s">
        <v>188</v>
      </c>
      <c r="B28" s="25"/>
      <c r="C28" s="26"/>
      <c r="D28" s="50">
        <f>D21+D26+D23</f>
        <v>828913</v>
      </c>
      <c r="E28" s="26"/>
      <c r="F28" s="50">
        <f>F21+F26+F23</f>
        <v>257403</v>
      </c>
      <c r="G28" s="323">
        <v>0</v>
      </c>
      <c r="H28" s="50">
        <f>H21+H26+H23</f>
        <v>11100</v>
      </c>
      <c r="I28" s="26"/>
      <c r="J28" s="50">
        <f t="shared" ref="J28:S28" si="5">J21+J26</f>
        <v>0</v>
      </c>
      <c r="K28" s="26">
        <f t="shared" si="5"/>
        <v>0</v>
      </c>
      <c r="L28" s="50">
        <f>L21+L26+L23</f>
        <v>-1024869</v>
      </c>
      <c r="M28" s="26"/>
      <c r="N28" s="50">
        <f t="shared" si="5"/>
        <v>0</v>
      </c>
      <c r="O28" s="50">
        <f t="shared" si="5"/>
        <v>0</v>
      </c>
      <c r="P28" s="50">
        <f t="shared" si="5"/>
        <v>0</v>
      </c>
      <c r="Q28" s="50">
        <f t="shared" si="5"/>
        <v>0</v>
      </c>
      <c r="R28" s="50">
        <f t="shared" si="5"/>
        <v>0</v>
      </c>
      <c r="S28" s="50">
        <f t="shared" si="5"/>
        <v>0</v>
      </c>
      <c r="T28" s="50">
        <f>T21+T26+T23</f>
        <v>72547</v>
      </c>
      <c r="U28" s="26"/>
      <c r="V28" s="50">
        <f>V21+V26+V23</f>
        <v>3</v>
      </c>
      <c r="W28" s="26"/>
      <c r="X28" s="50">
        <f>X21+X26+X23</f>
        <v>72550</v>
      </c>
      <c r="Y28" s="35"/>
      <c r="Z28" s="28"/>
    </row>
    <row r="29" spans="1:28" ht="15" customHeight="1" thickTop="1">
      <c r="A29" s="249"/>
      <c r="B29" s="37"/>
      <c r="C29" s="39"/>
      <c r="D29" s="45"/>
      <c r="E29" s="39"/>
      <c r="F29" s="45"/>
      <c r="G29" s="323">
        <v>0</v>
      </c>
      <c r="H29" s="45"/>
      <c r="I29" s="39"/>
      <c r="J29" s="45"/>
      <c r="K29" s="39"/>
      <c r="L29" s="45"/>
      <c r="M29" s="39"/>
      <c r="N29" s="45"/>
      <c r="O29" s="39"/>
      <c r="P29" s="45"/>
      <c r="Q29" s="39"/>
      <c r="R29" s="45"/>
      <c r="S29" s="39"/>
      <c r="T29" s="45"/>
      <c r="U29" s="39"/>
      <c r="V29" s="45"/>
      <c r="W29" s="39"/>
      <c r="X29" s="45"/>
      <c r="Y29" s="40"/>
      <c r="Z29" s="41"/>
    </row>
    <row r="30" spans="1:28" ht="15" customHeight="1">
      <c r="A30" s="249"/>
      <c r="B30" s="37"/>
      <c r="C30" s="39"/>
      <c r="D30" s="45"/>
      <c r="E30" s="39"/>
      <c r="F30" s="45"/>
      <c r="G30" s="323">
        <v>0</v>
      </c>
      <c r="H30" s="45"/>
      <c r="I30" s="39"/>
      <c r="J30" s="45"/>
      <c r="K30" s="39"/>
      <c r="L30" s="45"/>
      <c r="M30" s="39"/>
      <c r="N30" s="45"/>
      <c r="O30" s="39"/>
      <c r="P30" s="45"/>
      <c r="Q30" s="39"/>
      <c r="R30" s="45"/>
      <c r="S30" s="39"/>
      <c r="T30" s="45"/>
      <c r="U30" s="39"/>
      <c r="V30" s="45"/>
      <c r="W30" s="39"/>
      <c r="X30" s="45"/>
      <c r="Y30" s="40"/>
      <c r="Z30" s="41"/>
    </row>
    <row r="31" spans="1:28" ht="15" customHeight="1">
      <c r="A31" s="249"/>
      <c r="B31" s="37"/>
      <c r="C31" s="39"/>
      <c r="D31" s="45"/>
      <c r="E31" s="39"/>
      <c r="F31" s="45"/>
      <c r="G31" s="323"/>
      <c r="H31" s="45"/>
      <c r="I31" s="39"/>
      <c r="J31" s="45"/>
      <c r="K31" s="39"/>
      <c r="L31" s="45"/>
      <c r="M31" s="39"/>
      <c r="N31" s="45"/>
      <c r="O31" s="39"/>
      <c r="P31" s="45"/>
      <c r="Q31" s="39"/>
      <c r="R31" s="45"/>
      <c r="S31" s="39"/>
      <c r="T31" s="45"/>
      <c r="U31" s="39"/>
      <c r="V31" s="45"/>
      <c r="W31" s="39"/>
      <c r="X31" s="45"/>
      <c r="Y31" s="40"/>
      <c r="Z31" s="41"/>
    </row>
    <row r="32" spans="1:28" ht="15" customHeight="1">
      <c r="A32" s="249"/>
      <c r="B32" s="37"/>
      <c r="C32" s="39"/>
      <c r="D32" s="45"/>
      <c r="E32" s="39"/>
      <c r="F32" s="45"/>
      <c r="G32" s="323"/>
      <c r="H32" s="45"/>
      <c r="I32" s="39"/>
      <c r="J32" s="45"/>
      <c r="K32" s="39"/>
      <c r="L32" s="45"/>
      <c r="M32" s="39"/>
      <c r="N32" s="45"/>
      <c r="O32" s="39"/>
      <c r="P32" s="45"/>
      <c r="Q32" s="39"/>
      <c r="R32" s="45"/>
      <c r="S32" s="39"/>
      <c r="T32" s="45"/>
      <c r="U32" s="39"/>
      <c r="V32" s="45"/>
      <c r="W32" s="39"/>
      <c r="X32" s="45"/>
      <c r="Y32" s="40"/>
      <c r="Z32" s="41"/>
    </row>
    <row r="33" spans="1:26" ht="15" customHeight="1">
      <c r="A33" s="249"/>
      <c r="B33" s="37"/>
      <c r="C33" s="39"/>
      <c r="D33" s="45"/>
      <c r="E33" s="39"/>
      <c r="F33" s="45"/>
      <c r="G33" s="323"/>
      <c r="H33" s="45"/>
      <c r="I33" s="39"/>
      <c r="J33" s="45"/>
      <c r="K33" s="39"/>
      <c r="L33" s="45"/>
      <c r="M33" s="39"/>
      <c r="N33" s="45"/>
      <c r="O33" s="39"/>
      <c r="P33" s="45"/>
      <c r="Q33" s="39"/>
      <c r="R33" s="45"/>
      <c r="S33" s="39"/>
      <c r="T33" s="45"/>
      <c r="U33" s="39"/>
      <c r="V33" s="45"/>
      <c r="W33" s="39"/>
      <c r="X33" s="45"/>
      <c r="Y33" s="40"/>
      <c r="Z33" s="41"/>
    </row>
    <row r="34" spans="1:26" ht="15" customHeight="1">
      <c r="A34" s="249"/>
      <c r="B34" s="37"/>
      <c r="C34" s="39"/>
      <c r="D34" s="45"/>
      <c r="E34" s="39"/>
      <c r="F34" s="45"/>
      <c r="G34" s="323"/>
      <c r="H34" s="45"/>
      <c r="I34" s="39"/>
      <c r="J34" s="45"/>
      <c r="K34" s="39"/>
      <c r="L34" s="45"/>
      <c r="M34" s="39"/>
      <c r="N34" s="45"/>
      <c r="O34" s="39"/>
      <c r="P34" s="45"/>
      <c r="Q34" s="39"/>
      <c r="R34" s="45"/>
      <c r="S34" s="39"/>
      <c r="T34" s="45"/>
      <c r="U34" s="39"/>
      <c r="V34" s="45"/>
      <c r="W34" s="39"/>
      <c r="X34" s="45"/>
      <c r="Y34" s="40"/>
      <c r="Z34" s="41"/>
    </row>
    <row r="35" spans="1:26" ht="15" customHeight="1">
      <c r="A35" s="249"/>
      <c r="B35" s="37"/>
      <c r="C35" s="39"/>
      <c r="D35" s="45"/>
      <c r="E35" s="39"/>
      <c r="F35" s="45"/>
      <c r="G35" s="323"/>
      <c r="H35" s="45"/>
      <c r="I35" s="39"/>
      <c r="J35" s="45"/>
      <c r="K35" s="39"/>
      <c r="L35" s="45"/>
      <c r="M35" s="39"/>
      <c r="N35" s="45"/>
      <c r="O35" s="39"/>
      <c r="P35" s="45"/>
      <c r="Q35" s="39"/>
      <c r="R35" s="45"/>
      <c r="S35" s="39"/>
      <c r="T35" s="45"/>
      <c r="U35" s="39"/>
      <c r="V35" s="45"/>
      <c r="W35" s="39"/>
      <c r="X35" s="45"/>
      <c r="Y35" s="40"/>
      <c r="Z35" s="41"/>
    </row>
    <row r="36" spans="1:26" ht="15" customHeight="1">
      <c r="A36" s="249"/>
      <c r="B36" s="37"/>
      <c r="C36" s="39"/>
      <c r="D36" s="45"/>
      <c r="E36" s="39"/>
      <c r="F36" s="45"/>
      <c r="G36" s="323"/>
      <c r="H36" s="45"/>
      <c r="I36" s="39"/>
      <c r="J36" s="45"/>
      <c r="K36" s="39"/>
      <c r="L36" s="45"/>
      <c r="M36" s="39"/>
      <c r="N36" s="45"/>
      <c r="O36" s="39"/>
      <c r="P36" s="45"/>
      <c r="Q36" s="39"/>
      <c r="R36" s="45"/>
      <c r="S36" s="39"/>
      <c r="T36" s="45"/>
      <c r="U36" s="39"/>
      <c r="V36" s="45"/>
      <c r="W36" s="39"/>
      <c r="X36" s="45"/>
      <c r="Y36" s="40"/>
      <c r="Z36" s="41"/>
    </row>
    <row r="37" spans="1:26" ht="15" customHeight="1">
      <c r="A37" s="249"/>
      <c r="B37" s="37"/>
      <c r="C37" s="39"/>
      <c r="D37" s="45"/>
      <c r="E37" s="39"/>
      <c r="F37" s="45"/>
      <c r="G37" s="39"/>
      <c r="H37" s="45"/>
      <c r="I37" s="39"/>
      <c r="J37" s="45"/>
      <c r="K37" s="39"/>
      <c r="L37" s="45"/>
      <c r="M37" s="39"/>
      <c r="N37" s="45"/>
      <c r="O37" s="39"/>
      <c r="P37" s="45"/>
      <c r="Q37" s="39"/>
      <c r="R37" s="45"/>
      <c r="S37" s="39"/>
      <c r="T37" s="45"/>
      <c r="U37" s="39"/>
      <c r="V37" s="45"/>
      <c r="W37" s="39"/>
      <c r="X37" s="91"/>
      <c r="Y37" s="40"/>
      <c r="Z37" s="41"/>
    </row>
    <row r="38" spans="1:26" ht="15" customHeight="1">
      <c r="A38" s="249"/>
      <c r="B38" s="37"/>
      <c r="C38" s="39"/>
      <c r="D38" s="45"/>
      <c r="E38" s="39"/>
      <c r="F38" s="45"/>
      <c r="G38" s="39"/>
      <c r="H38" s="45"/>
      <c r="I38" s="39"/>
      <c r="J38" s="45"/>
      <c r="K38" s="39"/>
      <c r="L38" s="45"/>
      <c r="M38" s="39"/>
      <c r="N38" s="45"/>
      <c r="O38" s="39"/>
      <c r="P38" s="45"/>
      <c r="Q38" s="39"/>
      <c r="R38" s="45"/>
      <c r="S38" s="39"/>
      <c r="T38" s="45"/>
      <c r="U38" s="39"/>
      <c r="V38" s="45"/>
      <c r="W38" s="39"/>
      <c r="X38" s="250"/>
      <c r="Y38" s="40"/>
      <c r="Z38" s="41"/>
    </row>
    <row r="39" spans="1:26" ht="15" customHeight="1">
      <c r="A39" s="249"/>
      <c r="B39" s="37"/>
      <c r="C39" s="39"/>
      <c r="D39" s="45"/>
      <c r="E39" s="39"/>
      <c r="F39" s="45"/>
      <c r="G39" s="39"/>
      <c r="H39" s="45"/>
      <c r="I39" s="39"/>
      <c r="J39" s="45"/>
      <c r="K39" s="39"/>
      <c r="L39" s="45"/>
      <c r="M39" s="39"/>
      <c r="N39" s="45"/>
      <c r="O39" s="39"/>
      <c r="P39" s="45"/>
      <c r="Q39" s="39"/>
      <c r="R39" s="45"/>
      <c r="S39" s="39"/>
      <c r="T39" s="45"/>
      <c r="U39" s="39"/>
      <c r="V39" s="45"/>
      <c r="W39" s="39"/>
      <c r="X39" s="250"/>
      <c r="Y39" s="40"/>
      <c r="Z39" s="41"/>
    </row>
    <row r="40" spans="1:26" ht="25.8" customHeight="1">
      <c r="A40" s="42" t="s">
        <v>23</v>
      </c>
      <c r="B40" s="37"/>
      <c r="C40" s="39"/>
      <c r="D40" s="45"/>
      <c r="E40" s="39"/>
      <c r="F40" s="45"/>
      <c r="G40" s="39"/>
      <c r="H40" s="45"/>
      <c r="I40" s="39"/>
      <c r="J40" s="45"/>
      <c r="K40" s="39"/>
      <c r="L40" s="45"/>
      <c r="M40" s="39"/>
      <c r="N40" s="45"/>
      <c r="O40" s="39"/>
      <c r="P40" s="45"/>
      <c r="Q40" s="39"/>
      <c r="R40" s="45"/>
      <c r="S40" s="39"/>
      <c r="T40" s="45"/>
      <c r="U40" s="39"/>
      <c r="V40" s="45"/>
      <c r="W40" s="39"/>
      <c r="X40" s="42">
        <v>9</v>
      </c>
      <c r="Y40" s="40"/>
      <c r="Z40" s="41"/>
    </row>
    <row r="43" spans="1:26" ht="21" customHeight="1">
      <c r="P43" s="251"/>
    </row>
  </sheetData>
  <mergeCells count="8">
    <mergeCell ref="F9:H9"/>
    <mergeCell ref="J7:L7"/>
    <mergeCell ref="A2:X2"/>
    <mergeCell ref="A3:X3"/>
    <mergeCell ref="A4:X4"/>
    <mergeCell ref="D5:X5"/>
    <mergeCell ref="P7:R7"/>
    <mergeCell ref="D6:U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8"/>
  <sheetViews>
    <sheetView zoomScale="80" zoomScaleNormal="80" zoomScaleSheetLayoutView="90" workbookViewId="0">
      <selection activeCell="Q17" sqref="A14:Q17"/>
    </sheetView>
  </sheetViews>
  <sheetFormatPr defaultColWidth="9.33203125" defaultRowHeight="21" customHeight="1"/>
  <cols>
    <col min="1" max="1" width="39.21875" style="36" customWidth="1"/>
    <col min="2" max="2" width="6.21875" style="36" customWidth="1"/>
    <col min="3" max="3" width="0.6640625" style="36" customWidth="1"/>
    <col min="4" max="4" width="14.88671875" style="36" customWidth="1"/>
    <col min="5" max="5" width="0.6640625" style="36" customWidth="1"/>
    <col min="6" max="6" width="14.88671875" style="36" customWidth="1"/>
    <col min="7" max="7" width="0.6640625" style="36" customWidth="1"/>
    <col min="8" max="8" width="14.88671875" style="36" customWidth="1"/>
    <col min="9" max="9" width="0.6640625" style="36" hidden="1" customWidth="1"/>
    <col min="10" max="10" width="12.6640625" style="36" hidden="1" customWidth="1"/>
    <col min="11" max="11" width="0.6640625" style="36" customWidth="1"/>
    <col min="12" max="12" width="14.88671875" style="36" customWidth="1"/>
    <col min="13" max="13" width="0.6640625" style="36" customWidth="1"/>
    <col min="14" max="14" width="14.88671875" style="36" customWidth="1"/>
    <col min="15" max="15" width="14.5546875" style="36" bestFit="1" customWidth="1"/>
    <col min="16" max="16384" width="9.33203125" style="36"/>
  </cols>
  <sheetData>
    <row r="2" spans="1:18" s="252" customFormat="1" ht="21" customHeight="1">
      <c r="A2" s="356" t="str">
        <f>'P9'!A2:X2</f>
        <v>WOW FACTOR PUBLIC COMPANY LIMITED AND SUBSIDIARIES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</row>
    <row r="3" spans="1:18" s="75" customFormat="1" ht="21" customHeight="1">
      <c r="A3" s="346" t="s">
        <v>194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</row>
    <row r="4" spans="1:18" s="75" customFormat="1" ht="21" customHeight="1">
      <c r="A4" s="346" t="str">
        <f>'P9'!A4:X4</f>
        <v>For the six-month period ended  June 30, 2023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</row>
    <row r="5" spans="1:18" s="256" customFormat="1" ht="18.600000000000001">
      <c r="A5" s="253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5" t="s">
        <v>4</v>
      </c>
    </row>
    <row r="6" spans="1:18" s="256" customFormat="1" ht="21" hidden="1" customHeight="1">
      <c r="A6" s="257"/>
      <c r="B6" s="258"/>
      <c r="C6" s="103"/>
      <c r="D6" s="103"/>
      <c r="E6" s="103"/>
      <c r="F6" s="103"/>
      <c r="G6" s="103"/>
      <c r="H6" s="103"/>
      <c r="I6" s="103"/>
      <c r="J6" s="355" t="s">
        <v>46</v>
      </c>
      <c r="K6" s="355"/>
      <c r="L6" s="355"/>
      <c r="M6" s="104"/>
      <c r="N6" s="103"/>
      <c r="R6" s="259"/>
    </row>
    <row r="7" spans="1:18" s="256" customFormat="1" ht="21" customHeight="1">
      <c r="A7" s="260"/>
      <c r="B7" s="245"/>
      <c r="C7" s="103"/>
      <c r="D7" s="103" t="s">
        <v>50</v>
      </c>
      <c r="E7" s="103"/>
      <c r="F7" s="357" t="s">
        <v>179</v>
      </c>
      <c r="G7" s="357"/>
      <c r="H7" s="357"/>
      <c r="I7" s="103"/>
      <c r="J7" s="103" t="s">
        <v>51</v>
      </c>
      <c r="K7" s="103"/>
      <c r="L7" s="247"/>
      <c r="M7" s="103"/>
      <c r="N7" s="103"/>
    </row>
    <row r="8" spans="1:18" s="256" customFormat="1" ht="21" customHeight="1">
      <c r="A8" s="260"/>
      <c r="B8" s="245"/>
      <c r="C8" s="103"/>
      <c r="D8" s="103" t="s">
        <v>57</v>
      </c>
      <c r="E8" s="103"/>
      <c r="F8" s="334" t="s">
        <v>180</v>
      </c>
      <c r="G8" s="334"/>
      <c r="H8" s="334" t="s">
        <v>205</v>
      </c>
      <c r="I8" s="103"/>
      <c r="J8" s="103" t="s">
        <v>58</v>
      </c>
      <c r="K8" s="103"/>
      <c r="L8" s="103"/>
      <c r="M8" s="103"/>
      <c r="N8" s="103"/>
    </row>
    <row r="9" spans="1:18" s="256" customFormat="1" ht="21" customHeight="1">
      <c r="A9" s="261" t="s">
        <v>207</v>
      </c>
      <c r="B9" s="201" t="s">
        <v>44</v>
      </c>
      <c r="C9" s="103"/>
      <c r="D9" s="104" t="s">
        <v>64</v>
      </c>
      <c r="E9" s="103"/>
      <c r="F9" s="335" t="s">
        <v>181</v>
      </c>
      <c r="G9" s="334"/>
      <c r="H9" s="335" t="s">
        <v>65</v>
      </c>
      <c r="I9" s="104"/>
      <c r="J9" s="104" t="s">
        <v>66</v>
      </c>
      <c r="K9" s="103"/>
      <c r="L9" s="104" t="s">
        <v>30</v>
      </c>
      <c r="M9" s="103"/>
      <c r="N9" s="104" t="s">
        <v>48</v>
      </c>
    </row>
    <row r="10" spans="1:18" s="263" customFormat="1" ht="5.0999999999999996" customHeight="1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</row>
    <row r="11" spans="1:18" ht="19.8">
      <c r="A11" s="249" t="s">
        <v>75</v>
      </c>
      <c r="B11" s="118"/>
      <c r="C11" s="45"/>
      <c r="D11" s="45">
        <v>813913</v>
      </c>
      <c r="E11" s="45"/>
      <c r="F11" s="45">
        <v>257403</v>
      </c>
      <c r="G11" s="45"/>
      <c r="H11" s="45">
        <v>0</v>
      </c>
      <c r="I11" s="45"/>
      <c r="J11" s="45">
        <v>0</v>
      </c>
      <c r="K11" s="45"/>
      <c r="L11" s="45">
        <v>-799</v>
      </c>
      <c r="M11" s="45"/>
      <c r="N11" s="45">
        <f>SUM(D11:M11)</f>
        <v>1070517</v>
      </c>
      <c r="O11" s="264"/>
    </row>
    <row r="12" spans="1:18" ht="4.95" customHeight="1">
      <c r="A12" s="249"/>
      <c r="B12" s="11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8" ht="21" customHeight="1">
      <c r="A13" s="32" t="s">
        <v>72</v>
      </c>
      <c r="B13" s="118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</row>
    <row r="14" spans="1:18" ht="18.600000000000001">
      <c r="A14" s="118" t="s">
        <v>74</v>
      </c>
      <c r="B14" s="265"/>
      <c r="C14" s="53"/>
      <c r="D14" s="53">
        <v>0</v>
      </c>
      <c r="E14" s="53"/>
      <c r="F14" s="53">
        <v>0</v>
      </c>
      <c r="G14" s="53"/>
      <c r="H14" s="53">
        <v>0</v>
      </c>
      <c r="I14" s="53"/>
      <c r="J14" s="53">
        <v>0</v>
      </c>
      <c r="K14" s="53"/>
      <c r="L14" s="53">
        <f>+'P7'!L29</f>
        <v>-9345</v>
      </c>
      <c r="M14" s="53"/>
      <c r="N14" s="54">
        <f>SUM(D14:M14)</f>
        <v>-9345</v>
      </c>
      <c r="O14" s="264"/>
    </row>
    <row r="15" spans="1:18" ht="21" customHeight="1">
      <c r="A15" s="32" t="s">
        <v>73</v>
      </c>
      <c r="B15" s="266"/>
      <c r="C15" s="45"/>
      <c r="D15" s="55">
        <f>SUM(D14)</f>
        <v>0</v>
      </c>
      <c r="E15" s="45"/>
      <c r="F15" s="55">
        <f>SUM(F14)</f>
        <v>0</v>
      </c>
      <c r="G15" s="45"/>
      <c r="H15" s="55">
        <f>SUM(H14)</f>
        <v>0</v>
      </c>
      <c r="I15" s="55"/>
      <c r="J15" s="55">
        <f>SUM(J14)</f>
        <v>0</v>
      </c>
      <c r="K15" s="45"/>
      <c r="L15" s="49">
        <f>SUM(L14)</f>
        <v>-9345</v>
      </c>
      <c r="M15" s="45"/>
      <c r="N15" s="55">
        <f>SUM(N14)</f>
        <v>-9345</v>
      </c>
      <c r="O15" s="264"/>
    </row>
    <row r="16" spans="1:18" ht="4.95" customHeight="1">
      <c r="A16" s="249"/>
      <c r="B16" s="266"/>
      <c r="C16" s="45"/>
      <c r="D16" s="45"/>
      <c r="E16" s="45"/>
      <c r="F16" s="45"/>
      <c r="G16" s="45"/>
      <c r="H16" s="45"/>
      <c r="I16" s="45"/>
      <c r="J16" s="45"/>
      <c r="K16" s="45"/>
      <c r="L16" s="26"/>
      <c r="M16" s="45"/>
      <c r="N16" s="45"/>
    </row>
    <row r="17" spans="1:26" ht="20.399999999999999" thickBot="1">
      <c r="A17" s="249" t="s">
        <v>187</v>
      </c>
      <c r="B17" s="118"/>
      <c r="C17" s="45">
        <f t="shared" ref="C17" si="0">C11+C15</f>
        <v>0</v>
      </c>
      <c r="D17" s="44">
        <f>D11+D15</f>
        <v>813913</v>
      </c>
      <c r="E17" s="45">
        <f t="shared" ref="E17:N17" si="1">E11+E15</f>
        <v>0</v>
      </c>
      <c r="F17" s="44">
        <f t="shared" si="1"/>
        <v>257403</v>
      </c>
      <c r="G17" s="45">
        <f t="shared" si="1"/>
        <v>0</v>
      </c>
      <c r="H17" s="44">
        <f t="shared" si="1"/>
        <v>0</v>
      </c>
      <c r="I17" s="44">
        <f t="shared" si="1"/>
        <v>0</v>
      </c>
      <c r="J17" s="44">
        <f t="shared" si="1"/>
        <v>0</v>
      </c>
      <c r="K17" s="45">
        <f t="shared" si="1"/>
        <v>0</v>
      </c>
      <c r="L17" s="50">
        <f t="shared" si="1"/>
        <v>-10144</v>
      </c>
      <c r="M17" s="45">
        <f t="shared" si="1"/>
        <v>0</v>
      </c>
      <c r="N17" s="44">
        <f t="shared" si="1"/>
        <v>1061172</v>
      </c>
      <c r="O17" s="264"/>
    </row>
    <row r="18" spans="1:26" ht="21" customHeight="1" thickTop="1">
      <c r="A18" s="249"/>
      <c r="B18" s="118"/>
      <c r="C18" s="45"/>
      <c r="D18" s="45"/>
      <c r="E18" s="45"/>
      <c r="F18" s="45"/>
      <c r="G18" s="45"/>
      <c r="H18" s="45"/>
      <c r="I18" s="45"/>
      <c r="J18" s="45"/>
      <c r="K18" s="45"/>
      <c r="L18" s="26"/>
      <c r="M18" s="45"/>
      <c r="N18" s="45"/>
      <c r="O18" s="264"/>
    </row>
    <row r="19" spans="1:26" ht="19.8">
      <c r="A19" s="249" t="s">
        <v>122</v>
      </c>
      <c r="B19" s="118"/>
      <c r="C19" s="45"/>
      <c r="D19" s="56">
        <v>813913</v>
      </c>
      <c r="E19" s="45"/>
      <c r="F19" s="45">
        <v>257403</v>
      </c>
      <c r="G19" s="45"/>
      <c r="H19" s="45">
        <v>0</v>
      </c>
      <c r="I19" s="45"/>
      <c r="J19" s="45">
        <v>0</v>
      </c>
      <c r="K19" s="45"/>
      <c r="L19" s="26">
        <v>-812076</v>
      </c>
      <c r="M19" s="45"/>
      <c r="N19" s="45">
        <f>SUM(D19:M19)</f>
        <v>259240</v>
      </c>
      <c r="O19" s="267"/>
    </row>
    <row r="20" spans="1:26" ht="4.95" customHeight="1">
      <c r="A20" s="249"/>
      <c r="B20" s="118"/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57"/>
      <c r="N20" s="51"/>
    </row>
    <row r="21" spans="1:26" s="330" customFormat="1" ht="18.600000000000001">
      <c r="A21" s="331" t="str">
        <f>+'P9'!A23</f>
        <v>Additional paid-up shares</v>
      </c>
      <c r="B21" s="332">
        <v>11</v>
      </c>
      <c r="C21" s="327"/>
      <c r="D21" s="327">
        <v>15000</v>
      </c>
      <c r="E21" s="327"/>
      <c r="F21" s="327">
        <v>0</v>
      </c>
      <c r="G21" s="327"/>
      <c r="H21" s="327">
        <v>11100</v>
      </c>
      <c r="I21" s="327"/>
      <c r="J21" s="327"/>
      <c r="K21" s="327"/>
      <c r="L21" s="328">
        <v>0</v>
      </c>
      <c r="M21" s="327"/>
      <c r="N21" s="329">
        <f>+D21+H21+L21</f>
        <v>26100</v>
      </c>
    </row>
    <row r="22" spans="1:26" ht="21" customHeight="1">
      <c r="A22" s="32" t="s">
        <v>72</v>
      </c>
      <c r="B22" s="118"/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57"/>
      <c r="N22" s="51"/>
    </row>
    <row r="23" spans="1:26" ht="18.600000000000001">
      <c r="A23" s="118" t="s">
        <v>74</v>
      </c>
      <c r="B23" s="118"/>
      <c r="C23" s="57"/>
      <c r="D23" s="57">
        <v>0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9">
        <f>+'P7'!J25</f>
        <v>-24470</v>
      </c>
      <c r="M23" s="57"/>
      <c r="N23" s="54">
        <f>SUM(D23:M23)</f>
        <v>-24470</v>
      </c>
      <c r="O23" s="264"/>
    </row>
    <row r="24" spans="1:26" ht="19.8">
      <c r="A24" s="32" t="s">
        <v>73</v>
      </c>
      <c r="B24" s="118"/>
      <c r="C24" s="45"/>
      <c r="D24" s="55">
        <f>SUM(D23)</f>
        <v>0</v>
      </c>
      <c r="E24" s="45"/>
      <c r="F24" s="55">
        <f>SUM(F23)</f>
        <v>0</v>
      </c>
      <c r="G24" s="45"/>
      <c r="H24" s="55">
        <f>SUM(H23)</f>
        <v>0</v>
      </c>
      <c r="I24" s="55"/>
      <c r="J24" s="55">
        <f>SUM(J23)</f>
        <v>0</v>
      </c>
      <c r="K24" s="45"/>
      <c r="L24" s="49">
        <f>SUM(L23)</f>
        <v>-24470</v>
      </c>
      <c r="M24" s="45"/>
      <c r="N24" s="55">
        <f>SUM(N23)</f>
        <v>-24470</v>
      </c>
      <c r="O24" s="264"/>
    </row>
    <row r="25" spans="1:26" ht="4.95" customHeight="1">
      <c r="A25" s="249"/>
      <c r="B25" s="118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1"/>
    </row>
    <row r="26" spans="1:26" ht="20.399999999999999" thickBot="1">
      <c r="A26" s="249" t="s">
        <v>188</v>
      </c>
      <c r="B26" s="118"/>
      <c r="C26" s="45"/>
      <c r="D26" s="44">
        <f>+D19+D21+D24</f>
        <v>828913</v>
      </c>
      <c r="E26" s="45"/>
      <c r="F26" s="44">
        <f>+F19+F21+F24</f>
        <v>257403</v>
      </c>
      <c r="G26" s="45"/>
      <c r="H26" s="44">
        <f>+H19+H21+H24</f>
        <v>11100</v>
      </c>
      <c r="I26" s="44">
        <f t="shared" ref="I26:K26" si="2">I19+I24</f>
        <v>0</v>
      </c>
      <c r="J26" s="44">
        <f t="shared" si="2"/>
        <v>0</v>
      </c>
      <c r="K26" s="45">
        <f t="shared" si="2"/>
        <v>0</v>
      </c>
      <c r="L26" s="44">
        <f>+L19+L21+L24</f>
        <v>-836546</v>
      </c>
      <c r="M26" s="45"/>
      <c r="N26" s="44">
        <f>+N19+N21+N24</f>
        <v>260870</v>
      </c>
      <c r="O26" s="264"/>
    </row>
    <row r="27" spans="1:26" ht="20.399999999999999" thickTop="1">
      <c r="A27" s="249"/>
      <c r="B27" s="118"/>
      <c r="C27" s="57"/>
      <c r="D27" s="45"/>
      <c r="E27" s="57"/>
      <c r="F27" s="45"/>
      <c r="G27" s="57"/>
      <c r="H27" s="45"/>
      <c r="I27" s="57"/>
      <c r="J27" s="45"/>
      <c r="K27" s="57"/>
      <c r="L27" s="45"/>
      <c r="M27" s="57"/>
      <c r="N27" s="45"/>
      <c r="O27" s="264"/>
    </row>
    <row r="28" spans="1:26" ht="19.8">
      <c r="A28" s="249"/>
      <c r="B28" s="118"/>
      <c r="C28" s="57"/>
      <c r="D28" s="45"/>
      <c r="E28" s="57"/>
      <c r="F28" s="45"/>
      <c r="G28" s="57"/>
      <c r="H28" s="45"/>
      <c r="I28" s="57"/>
      <c r="J28" s="45"/>
      <c r="K28" s="57"/>
      <c r="L28" s="45"/>
      <c r="M28" s="57"/>
      <c r="N28" s="45"/>
      <c r="O28" s="264"/>
    </row>
    <row r="29" spans="1:26" s="42" customFormat="1" ht="18.600000000000001" customHeight="1">
      <c r="A29" s="187"/>
      <c r="B29" s="18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91"/>
      <c r="O29" s="46"/>
      <c r="P29" s="46"/>
      <c r="Q29" s="46"/>
      <c r="R29" s="46"/>
      <c r="S29" s="46"/>
      <c r="T29" s="46"/>
      <c r="U29" s="46"/>
      <c r="V29" s="268"/>
      <c r="W29" s="268"/>
      <c r="X29" s="268"/>
      <c r="Y29" s="40"/>
      <c r="Z29" s="41"/>
    </row>
    <row r="30" spans="1:26" s="42" customFormat="1" ht="18.45" customHeight="1">
      <c r="A30" s="187"/>
      <c r="B30" s="187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0"/>
      <c r="O30" s="46"/>
      <c r="P30" s="46"/>
      <c r="Q30" s="46"/>
      <c r="R30" s="46"/>
      <c r="S30" s="46"/>
      <c r="T30" s="46"/>
      <c r="U30" s="46"/>
      <c r="V30" s="268"/>
      <c r="W30" s="268"/>
      <c r="X30" s="268"/>
      <c r="Y30" s="40"/>
      <c r="Z30" s="41"/>
    </row>
    <row r="31" spans="1:26" s="42" customFormat="1" ht="18.45" customHeight="1">
      <c r="A31" s="187"/>
      <c r="B31" s="187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0"/>
      <c r="O31" s="46"/>
      <c r="P31" s="46"/>
      <c r="Q31" s="46"/>
      <c r="R31" s="46"/>
      <c r="S31" s="46"/>
      <c r="T31" s="46"/>
      <c r="U31" s="46"/>
      <c r="V31" s="268"/>
      <c r="W31" s="268"/>
      <c r="X31" s="268"/>
      <c r="Y31" s="40"/>
      <c r="Z31" s="41"/>
    </row>
    <row r="32" spans="1:26" s="42" customFormat="1" ht="25.2" customHeight="1">
      <c r="A32" s="42" t="s">
        <v>23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2">
        <v>10</v>
      </c>
    </row>
    <row r="33" spans="1:14" s="42" customFormat="1" ht="18.60000000000000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s="42" customFormat="1" ht="18.60000000000000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42" customFormat="1" ht="18.60000000000000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s="42" customFormat="1" ht="18.60000000000000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42" customFormat="1" ht="18.60000000000000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s="42" customFormat="1" ht="18.60000000000000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5">
    <mergeCell ref="A2:N2"/>
    <mergeCell ref="A3:N3"/>
    <mergeCell ref="A4:N4"/>
    <mergeCell ref="J6:L6"/>
    <mergeCell ref="F7:H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4"/>
  <sheetViews>
    <sheetView zoomScaleNormal="100" zoomScaleSheetLayoutView="80" workbookViewId="0">
      <selection activeCell="D9" sqref="D9"/>
    </sheetView>
  </sheetViews>
  <sheetFormatPr defaultColWidth="9.33203125" defaultRowHeight="18.600000000000001"/>
  <cols>
    <col min="1" max="3" width="0.88671875" style="269" customWidth="1"/>
    <col min="4" max="4" width="48.6640625" style="269" customWidth="1"/>
    <col min="5" max="5" width="0.6640625" style="270" customWidth="1"/>
    <col min="6" max="6" width="13.77734375" style="270" customWidth="1"/>
    <col min="7" max="7" width="0.6640625" style="270" customWidth="1"/>
    <col min="8" max="8" width="13.77734375" style="270" customWidth="1"/>
    <col min="9" max="9" width="0.6640625" style="270" customWidth="1"/>
    <col min="10" max="10" width="13.77734375" style="270" customWidth="1"/>
    <col min="11" max="11" width="0.6640625" style="270" customWidth="1"/>
    <col min="12" max="12" width="13.77734375" style="306" customWidth="1"/>
    <col min="13" max="13" width="1.6640625" style="270" customWidth="1"/>
    <col min="14" max="14" width="15.33203125" style="270" customWidth="1"/>
    <col min="15" max="15" width="12" style="216" bestFit="1" customWidth="1"/>
    <col min="16" max="16" width="9.33203125" style="270"/>
    <col min="17" max="17" width="16.33203125" style="270" bestFit="1" customWidth="1"/>
    <col min="18" max="16384" width="9.33203125" style="270"/>
  </cols>
  <sheetData>
    <row r="1" spans="1:15" ht="21" customHeight="1">
      <c r="L1" s="271"/>
    </row>
    <row r="2" spans="1:15" s="272" customFormat="1" ht="21" customHeight="1">
      <c r="A2" s="359" t="str">
        <f>'P2'!A2:N2</f>
        <v>WOW FACTOR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O2" s="273"/>
    </row>
    <row r="3" spans="1:15" s="272" customFormat="1" ht="21" customHeight="1">
      <c r="A3" s="360" t="s">
        <v>195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O3" s="273"/>
    </row>
    <row r="4" spans="1:15" s="272" customFormat="1" ht="21" customHeight="1">
      <c r="A4" s="361" t="str">
        <f>'P9'!A4:X4</f>
        <v>For the six-month period ended  June 30, 2023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73"/>
      <c r="N4" s="73"/>
      <c r="O4" s="273"/>
    </row>
    <row r="5" spans="1:15" s="275" customFormat="1" ht="21" customHeight="1">
      <c r="A5" s="106"/>
      <c r="B5" s="106"/>
      <c r="C5" s="106"/>
      <c r="D5" s="106"/>
      <c r="E5" s="107"/>
      <c r="F5" s="107"/>
      <c r="G5" s="107"/>
      <c r="H5" s="107"/>
      <c r="I5" s="107"/>
      <c r="J5" s="107"/>
      <c r="K5" s="107"/>
      <c r="L5" s="255" t="s">
        <v>4</v>
      </c>
      <c r="M5" s="274"/>
      <c r="O5" s="276"/>
    </row>
    <row r="6" spans="1:15" s="279" customFormat="1" ht="21" customHeight="1">
      <c r="A6" s="108"/>
      <c r="B6" s="108"/>
      <c r="C6" s="108"/>
      <c r="D6" s="108"/>
      <c r="E6" s="109"/>
      <c r="F6" s="362" t="s">
        <v>5</v>
      </c>
      <c r="G6" s="362"/>
      <c r="H6" s="362"/>
      <c r="I6" s="277"/>
      <c r="J6" s="362" t="s">
        <v>6</v>
      </c>
      <c r="K6" s="362"/>
      <c r="L6" s="362"/>
      <c r="M6" s="278"/>
      <c r="O6" s="280"/>
    </row>
    <row r="7" spans="1:15" s="279" customFormat="1" ht="21" customHeight="1">
      <c r="A7" s="110"/>
      <c r="B7" s="110"/>
      <c r="C7" s="110"/>
      <c r="D7" s="110"/>
      <c r="E7" s="319"/>
      <c r="F7" s="112">
        <v>2023</v>
      </c>
      <c r="G7" s="113"/>
      <c r="H7" s="112">
        <v>2022</v>
      </c>
      <c r="I7" s="113"/>
      <c r="J7" s="112">
        <v>2023</v>
      </c>
      <c r="K7" s="113"/>
      <c r="L7" s="112">
        <v>2022</v>
      </c>
      <c r="M7" s="278"/>
      <c r="O7" s="280"/>
    </row>
    <row r="8" spans="1:15" ht="23.25" customHeight="1">
      <c r="A8" s="281"/>
      <c r="B8" s="281"/>
      <c r="C8" s="281"/>
      <c r="D8" s="281"/>
      <c r="E8" s="282"/>
      <c r="F8" s="282"/>
      <c r="G8" s="60"/>
      <c r="H8" s="61"/>
      <c r="I8" s="60"/>
      <c r="J8" s="60"/>
      <c r="K8" s="60"/>
      <c r="L8" s="62"/>
    </row>
    <row r="9" spans="1:15" ht="21" customHeight="1">
      <c r="A9" s="283" t="s">
        <v>76</v>
      </c>
      <c r="B9" s="281"/>
      <c r="C9" s="281"/>
      <c r="D9" s="281"/>
      <c r="E9" s="282"/>
      <c r="F9" s="282"/>
      <c r="G9" s="63"/>
      <c r="H9" s="64"/>
      <c r="I9" s="63"/>
      <c r="J9" s="63"/>
      <c r="K9" s="63"/>
      <c r="L9" s="65"/>
    </row>
    <row r="10" spans="1:15" ht="21" customHeight="1">
      <c r="A10" s="284" t="s">
        <v>182</v>
      </c>
      <c r="B10" s="284"/>
      <c r="C10" s="284"/>
      <c r="D10" s="284"/>
      <c r="E10" s="66"/>
      <c r="F10" s="285">
        <f>+'P7'!F23</f>
        <v>-56095</v>
      </c>
      <c r="G10" s="285"/>
      <c r="H10" s="285">
        <f>+'P7'!H28+'P7'!H23</f>
        <v>-206005</v>
      </c>
      <c r="I10" s="285"/>
      <c r="J10" s="285">
        <f>+'P7'!J23</f>
        <v>-24470</v>
      </c>
      <c r="K10" s="285">
        <f>+'P7'!K23</f>
        <v>0</v>
      </c>
      <c r="L10" s="285">
        <f>+'P7'!L23</f>
        <v>-9345</v>
      </c>
    </row>
    <row r="11" spans="1:15" ht="21" customHeight="1">
      <c r="A11" s="284" t="s">
        <v>1</v>
      </c>
      <c r="B11" s="286" t="s">
        <v>88</v>
      </c>
      <c r="C11" s="286"/>
      <c r="D11" s="286"/>
      <c r="E11" s="287"/>
      <c r="F11" s="287"/>
      <c r="G11" s="287"/>
      <c r="H11" s="287"/>
      <c r="I11" s="287"/>
      <c r="J11" s="287"/>
      <c r="K11" s="287"/>
      <c r="L11" s="287"/>
      <c r="M11" s="282"/>
    </row>
    <row r="12" spans="1:15" ht="21" customHeight="1">
      <c r="A12" s="284" t="s">
        <v>2</v>
      </c>
      <c r="B12" s="286"/>
      <c r="C12" s="286" t="s">
        <v>90</v>
      </c>
      <c r="D12" s="286"/>
      <c r="E12" s="287"/>
      <c r="G12" s="287"/>
      <c r="H12" s="287"/>
      <c r="I12" s="287"/>
      <c r="J12" s="287"/>
      <c r="K12" s="287"/>
      <c r="L12" s="287"/>
      <c r="M12" s="282"/>
    </row>
    <row r="13" spans="1:15" ht="21" hidden="1" customHeight="1">
      <c r="A13" s="284"/>
      <c r="B13" s="284"/>
      <c r="C13" s="284" t="s">
        <v>38</v>
      </c>
      <c r="D13" s="284"/>
      <c r="E13" s="287"/>
      <c r="F13" s="285">
        <v>0</v>
      </c>
      <c r="G13" s="287"/>
      <c r="H13" s="285">
        <v>0</v>
      </c>
      <c r="I13" s="287"/>
      <c r="J13" s="67">
        <v>0</v>
      </c>
      <c r="K13" s="287"/>
      <c r="L13" s="285">
        <v>0</v>
      </c>
      <c r="M13" s="282"/>
      <c r="O13" s="270"/>
    </row>
    <row r="14" spans="1:15" ht="21" hidden="1" customHeight="1">
      <c r="A14" s="284"/>
      <c r="B14" s="284"/>
      <c r="C14" s="284" t="s">
        <v>85</v>
      </c>
      <c r="D14" s="284"/>
      <c r="E14" s="287"/>
      <c r="F14" s="285">
        <v>0</v>
      </c>
      <c r="G14" s="287"/>
      <c r="H14" s="285">
        <v>0</v>
      </c>
      <c r="I14" s="287"/>
      <c r="J14" s="67">
        <v>0</v>
      </c>
      <c r="K14" s="287"/>
      <c r="L14" s="285">
        <v>0</v>
      </c>
    </row>
    <row r="15" spans="1:15" ht="21" customHeight="1">
      <c r="A15" s="284"/>
      <c r="B15" s="284"/>
      <c r="C15" s="284" t="s">
        <v>77</v>
      </c>
      <c r="D15" s="284"/>
      <c r="E15" s="287" t="s">
        <v>0</v>
      </c>
      <c r="F15" s="287">
        <v>7272</v>
      </c>
      <c r="G15" s="287"/>
      <c r="H15" s="287">
        <v>22092</v>
      </c>
      <c r="I15" s="287"/>
      <c r="J15" s="285">
        <v>412</v>
      </c>
      <c r="K15" s="287"/>
      <c r="L15" s="285">
        <v>185</v>
      </c>
    </row>
    <row r="16" spans="1:15" ht="21" customHeight="1">
      <c r="A16" s="284"/>
      <c r="B16" s="284"/>
      <c r="C16" s="284" t="s">
        <v>78</v>
      </c>
      <c r="D16" s="284"/>
      <c r="E16" s="287"/>
      <c r="F16" s="287">
        <v>15504</v>
      </c>
      <c r="G16" s="287"/>
      <c r="H16" s="287">
        <v>23585</v>
      </c>
      <c r="I16" s="287"/>
      <c r="J16" s="285">
        <v>924</v>
      </c>
      <c r="K16" s="287"/>
      <c r="L16" s="285">
        <v>184</v>
      </c>
    </row>
    <row r="17" spans="1:17" ht="21" customHeight="1">
      <c r="A17" s="284"/>
      <c r="B17" s="284"/>
      <c r="C17" s="284" t="s">
        <v>91</v>
      </c>
      <c r="D17" s="284"/>
      <c r="E17" s="287"/>
      <c r="F17" s="287">
        <v>659</v>
      </c>
      <c r="G17" s="287"/>
      <c r="H17" s="285">
        <v>26436</v>
      </c>
      <c r="I17" s="287"/>
      <c r="J17" s="285">
        <v>15</v>
      </c>
      <c r="K17" s="287"/>
      <c r="L17" s="285">
        <v>607</v>
      </c>
    </row>
    <row r="18" spans="1:17" ht="21" customHeight="1">
      <c r="A18" s="284"/>
      <c r="B18" s="284"/>
      <c r="C18" s="284" t="s">
        <v>123</v>
      </c>
      <c r="D18" s="284"/>
      <c r="E18" s="287"/>
      <c r="F18" s="285">
        <v>0</v>
      </c>
      <c r="G18" s="287"/>
      <c r="H18" s="285">
        <v>3369</v>
      </c>
      <c r="I18" s="287"/>
      <c r="J18" s="285">
        <v>0</v>
      </c>
      <c r="K18" s="287"/>
      <c r="L18" s="285">
        <v>0</v>
      </c>
    </row>
    <row r="19" spans="1:17" ht="21" hidden="1" customHeight="1">
      <c r="A19" s="284"/>
      <c r="B19" s="284"/>
      <c r="C19" s="284" t="s">
        <v>124</v>
      </c>
      <c r="D19" s="284"/>
      <c r="E19" s="287"/>
      <c r="F19" s="285">
        <v>0</v>
      </c>
      <c r="G19" s="287"/>
      <c r="H19" s="285">
        <v>0</v>
      </c>
      <c r="I19" s="287"/>
      <c r="J19" s="285">
        <v>0</v>
      </c>
      <c r="K19" s="287"/>
      <c r="L19" s="285">
        <v>0</v>
      </c>
    </row>
    <row r="20" spans="1:17" ht="21" customHeight="1">
      <c r="A20" s="284"/>
      <c r="B20" s="284"/>
      <c r="C20" s="284" t="s">
        <v>125</v>
      </c>
      <c r="D20" s="284"/>
      <c r="E20" s="287"/>
      <c r="F20" s="285">
        <v>0</v>
      </c>
      <c r="G20" s="287"/>
      <c r="H20" s="285">
        <v>-121</v>
      </c>
      <c r="I20" s="287"/>
      <c r="J20" s="285">
        <v>0</v>
      </c>
      <c r="K20" s="287"/>
      <c r="L20" s="285">
        <v>0</v>
      </c>
    </row>
    <row r="21" spans="1:17" ht="21" customHeight="1">
      <c r="A21" s="284"/>
      <c r="B21" s="284"/>
      <c r="C21" s="284" t="s">
        <v>126</v>
      </c>
      <c r="D21" s="284"/>
      <c r="E21" s="287"/>
      <c r="F21" s="285">
        <v>4</v>
      </c>
      <c r="G21" s="287"/>
      <c r="H21" s="285">
        <v>3093</v>
      </c>
      <c r="I21" s="287"/>
      <c r="J21" s="285">
        <v>21</v>
      </c>
      <c r="K21" s="287"/>
      <c r="L21" s="285">
        <v>0</v>
      </c>
    </row>
    <row r="22" spans="1:17" ht="21" customHeight="1">
      <c r="A22" s="284"/>
      <c r="B22" s="284"/>
      <c r="C22" s="284" t="s">
        <v>127</v>
      </c>
      <c r="D22" s="284"/>
      <c r="E22" s="287"/>
      <c r="F22" s="285">
        <v>0</v>
      </c>
      <c r="G22" s="287"/>
      <c r="H22" s="285">
        <v>727</v>
      </c>
      <c r="I22" s="287"/>
      <c r="J22" s="285">
        <v>0</v>
      </c>
      <c r="K22" s="287"/>
      <c r="L22" s="285">
        <v>0</v>
      </c>
    </row>
    <row r="23" spans="1:17" ht="21" customHeight="1">
      <c r="A23" s="284"/>
      <c r="B23" s="284"/>
      <c r="C23" s="284" t="s">
        <v>130</v>
      </c>
      <c r="D23" s="284"/>
      <c r="E23" s="287"/>
      <c r="F23" s="287">
        <v>-84</v>
      </c>
      <c r="G23" s="287"/>
      <c r="H23" s="285">
        <v>-51</v>
      </c>
      <c r="I23" s="287"/>
      <c r="J23" s="287">
        <v>-84</v>
      </c>
      <c r="K23" s="287"/>
      <c r="L23" s="285">
        <v>0</v>
      </c>
    </row>
    <row r="24" spans="1:17" ht="21" customHeight="1">
      <c r="A24" s="284"/>
      <c r="B24" s="284"/>
      <c r="C24" s="284" t="s">
        <v>144</v>
      </c>
      <c r="D24" s="284"/>
      <c r="E24" s="287"/>
      <c r="F24" s="285">
        <v>634</v>
      </c>
      <c r="G24" s="287"/>
      <c r="H24" s="285">
        <v>1432</v>
      </c>
      <c r="I24" s="287"/>
      <c r="J24" s="285">
        <v>315</v>
      </c>
      <c r="K24" s="287"/>
      <c r="L24" s="285">
        <v>240</v>
      </c>
    </row>
    <row r="25" spans="1:17" ht="21" customHeight="1">
      <c r="A25" s="284"/>
      <c r="B25" s="284"/>
      <c r="C25" s="284" t="s">
        <v>81</v>
      </c>
      <c r="D25" s="284"/>
      <c r="E25" s="287"/>
      <c r="F25" s="285">
        <v>22104</v>
      </c>
      <c r="G25" s="287"/>
      <c r="H25" s="285">
        <v>26724</v>
      </c>
      <c r="I25" s="287"/>
      <c r="J25" s="287">
        <v>19004</v>
      </c>
      <c r="K25" s="287"/>
      <c r="L25" s="287">
        <v>21465</v>
      </c>
    </row>
    <row r="26" spans="1:17" ht="21" customHeight="1">
      <c r="A26" s="284"/>
      <c r="B26" s="284"/>
      <c r="C26" s="284" t="s">
        <v>80</v>
      </c>
      <c r="D26" s="284"/>
      <c r="E26" s="287"/>
      <c r="F26" s="209">
        <v>0</v>
      </c>
      <c r="G26" s="287"/>
      <c r="H26" s="209">
        <v>-5</v>
      </c>
      <c r="I26" s="287"/>
      <c r="J26" s="209">
        <v>0</v>
      </c>
      <c r="K26" s="287"/>
      <c r="L26" s="288">
        <v>-18454</v>
      </c>
      <c r="Q26" s="289"/>
    </row>
    <row r="27" spans="1:17" ht="21" customHeight="1">
      <c r="A27" s="284"/>
      <c r="B27" s="286" t="s">
        <v>128</v>
      </c>
      <c r="C27" s="286"/>
      <c r="D27" s="286"/>
      <c r="E27" s="287"/>
      <c r="G27" s="287"/>
      <c r="I27" s="287"/>
      <c r="K27" s="287"/>
      <c r="L27" s="270"/>
      <c r="Q27" s="289"/>
    </row>
    <row r="28" spans="1:17" ht="21" customHeight="1">
      <c r="A28" s="284"/>
      <c r="B28" s="286"/>
      <c r="C28" s="286" t="s">
        <v>129</v>
      </c>
      <c r="D28" s="286"/>
      <c r="E28" s="287"/>
      <c r="F28" s="285">
        <f>SUM(F10:F26)</f>
        <v>-10002</v>
      </c>
      <c r="G28" s="287"/>
      <c r="H28" s="287">
        <f>SUM(H10:H27)</f>
        <v>-98724</v>
      </c>
      <c r="I28" s="287"/>
      <c r="J28" s="285">
        <f>SUM(J10:J26)</f>
        <v>-3863</v>
      </c>
      <c r="K28" s="287"/>
      <c r="L28" s="287">
        <f>SUM(L10:L26)</f>
        <v>-5118</v>
      </c>
      <c r="Q28" s="289"/>
    </row>
    <row r="29" spans="1:17" ht="21" customHeight="1">
      <c r="B29" s="284" t="s">
        <v>93</v>
      </c>
      <c r="C29" s="284"/>
      <c r="D29" s="284"/>
      <c r="E29" s="287"/>
      <c r="F29" s="287"/>
      <c r="G29" s="287"/>
      <c r="H29" s="287"/>
      <c r="I29" s="287"/>
      <c r="J29" s="287"/>
      <c r="K29" s="287"/>
      <c r="L29" s="287"/>
    </row>
    <row r="30" spans="1:17" ht="21" customHeight="1">
      <c r="B30" s="284"/>
      <c r="C30" s="284" t="s">
        <v>8</v>
      </c>
      <c r="D30" s="284"/>
      <c r="E30" s="287"/>
      <c r="F30" s="287">
        <v>-1472</v>
      </c>
      <c r="G30" s="287"/>
      <c r="H30" s="287">
        <v>-6961</v>
      </c>
      <c r="I30" s="287"/>
      <c r="J30" s="287">
        <v>-40</v>
      </c>
      <c r="K30" s="287"/>
      <c r="L30" s="287">
        <v>-5506</v>
      </c>
    </row>
    <row r="31" spans="1:17" ht="21" customHeight="1">
      <c r="B31" s="284"/>
      <c r="C31" s="284" t="s">
        <v>100</v>
      </c>
      <c r="D31" s="284"/>
      <c r="E31" s="287"/>
      <c r="F31" s="287">
        <v>3677</v>
      </c>
      <c r="G31" s="287"/>
      <c r="H31" s="287">
        <v>1823</v>
      </c>
      <c r="I31" s="287"/>
      <c r="J31" s="290">
        <v>0</v>
      </c>
      <c r="K31" s="290"/>
      <c r="L31" s="290">
        <v>0</v>
      </c>
    </row>
    <row r="32" spans="1:17" ht="21" customHeight="1">
      <c r="A32" s="284"/>
      <c r="B32" s="284"/>
      <c r="C32" s="284" t="s">
        <v>105</v>
      </c>
      <c r="D32" s="284"/>
      <c r="E32" s="287"/>
      <c r="F32" s="285">
        <v>-1905</v>
      </c>
      <c r="G32" s="287"/>
      <c r="H32" s="285">
        <v>504</v>
      </c>
      <c r="I32" s="287"/>
      <c r="J32" s="285">
        <v>-1236</v>
      </c>
      <c r="K32" s="287"/>
      <c r="L32" s="285">
        <v>-54</v>
      </c>
      <c r="N32" s="285"/>
    </row>
    <row r="33" spans="1:15" ht="21" customHeight="1">
      <c r="B33" s="284" t="s">
        <v>92</v>
      </c>
      <c r="C33" s="284"/>
      <c r="D33" s="284"/>
      <c r="E33" s="287"/>
      <c r="F33" s="285"/>
      <c r="G33" s="287"/>
      <c r="H33" s="285"/>
      <c r="I33" s="287"/>
      <c r="J33" s="285"/>
      <c r="K33" s="287"/>
      <c r="L33" s="285"/>
      <c r="N33" s="285"/>
    </row>
    <row r="34" spans="1:15" ht="21" customHeight="1">
      <c r="A34" s="284"/>
      <c r="B34" s="284"/>
      <c r="C34" s="284" t="s">
        <v>16</v>
      </c>
      <c r="D34" s="284"/>
      <c r="E34" s="287"/>
      <c r="F34" s="287">
        <v>-6590</v>
      </c>
      <c r="G34" s="287"/>
      <c r="H34" s="287">
        <v>17694</v>
      </c>
      <c r="I34" s="287"/>
      <c r="J34" s="287">
        <v>940</v>
      </c>
      <c r="K34" s="287"/>
      <c r="L34" s="287">
        <v>-2148</v>
      </c>
      <c r="M34" s="287"/>
      <c r="N34" s="289"/>
    </row>
    <row r="35" spans="1:15" ht="21" customHeight="1">
      <c r="A35" s="284"/>
      <c r="B35" s="284"/>
      <c r="C35" s="284" t="s">
        <v>17</v>
      </c>
      <c r="D35" s="284"/>
      <c r="E35" s="287"/>
      <c r="F35" s="209">
        <v>-57</v>
      </c>
      <c r="G35" s="287"/>
      <c r="H35" s="209">
        <v>-33</v>
      </c>
      <c r="I35" s="287"/>
      <c r="J35" s="209">
        <v>0</v>
      </c>
      <c r="K35" s="287"/>
      <c r="L35" s="209">
        <v>0</v>
      </c>
    </row>
    <row r="36" spans="1:15" ht="21" customHeight="1">
      <c r="A36" s="284" t="s">
        <v>97</v>
      </c>
      <c r="B36" s="284"/>
      <c r="C36" s="284"/>
      <c r="D36" s="284"/>
      <c r="E36" s="287"/>
      <c r="F36" s="285">
        <f>SUM(F28:F35)</f>
        <v>-16349</v>
      </c>
      <c r="G36" s="287"/>
      <c r="H36" s="287">
        <f>SUM(H28:H35)</f>
        <v>-85697</v>
      </c>
      <c r="I36" s="287"/>
      <c r="J36" s="285">
        <f>SUM(J28:J35)</f>
        <v>-4199</v>
      </c>
      <c r="K36" s="287"/>
      <c r="L36" s="285">
        <f>SUM(L28:L35)</f>
        <v>-12826</v>
      </c>
    </row>
    <row r="37" spans="1:15" ht="21" customHeight="1">
      <c r="A37" s="284"/>
      <c r="B37" s="284"/>
      <c r="C37" s="284" t="s">
        <v>82</v>
      </c>
      <c r="D37" s="284"/>
      <c r="E37" s="287"/>
      <c r="F37" s="318">
        <v>0</v>
      </c>
      <c r="G37" s="287"/>
      <c r="H37" s="68">
        <v>5</v>
      </c>
      <c r="I37" s="287"/>
      <c r="J37" s="216">
        <v>0</v>
      </c>
      <c r="K37" s="287"/>
      <c r="L37" s="285">
        <v>2142</v>
      </c>
    </row>
    <row r="38" spans="1:15" ht="21" customHeight="1">
      <c r="A38" s="284"/>
      <c r="B38" s="284"/>
      <c r="C38" s="284" t="s">
        <v>87</v>
      </c>
      <c r="D38" s="284"/>
      <c r="E38" s="287"/>
      <c r="F38" s="287">
        <v>-12473</v>
      </c>
      <c r="G38" s="287"/>
      <c r="H38" s="287">
        <v>-19799</v>
      </c>
      <c r="I38" s="287"/>
      <c r="J38" s="209">
        <v>-11893</v>
      </c>
      <c r="K38" s="287"/>
      <c r="L38" s="209">
        <v>-19271</v>
      </c>
    </row>
    <row r="39" spans="1:15" ht="21" customHeight="1">
      <c r="A39" s="284" t="s">
        <v>95</v>
      </c>
      <c r="B39" s="284"/>
      <c r="C39" s="284"/>
      <c r="D39" s="284"/>
      <c r="E39" s="287"/>
      <c r="F39" s="212">
        <f t="shared" ref="F39:K39" si="0">SUM(F36:F38)</f>
        <v>-28822</v>
      </c>
      <c r="G39" s="207">
        <f t="shared" ref="G39" si="1">SUM(G36:G38)</f>
        <v>0</v>
      </c>
      <c r="H39" s="212">
        <f t="shared" si="0"/>
        <v>-105491</v>
      </c>
      <c r="I39" s="207">
        <f t="shared" si="0"/>
        <v>0</v>
      </c>
      <c r="J39" s="212">
        <f t="shared" si="0"/>
        <v>-16092</v>
      </c>
      <c r="K39" s="207">
        <f t="shared" si="0"/>
        <v>0</v>
      </c>
      <c r="L39" s="212">
        <f>SUM(L36:L38)</f>
        <v>-29955</v>
      </c>
    </row>
    <row r="40" spans="1:15" ht="22.8" customHeight="1">
      <c r="A40" s="284"/>
      <c r="B40" s="284"/>
      <c r="C40" s="284"/>
      <c r="D40" s="284"/>
      <c r="E40" s="287"/>
      <c r="F40" s="207"/>
      <c r="G40" s="287"/>
      <c r="H40" s="287"/>
      <c r="I40" s="287"/>
      <c r="J40" s="207"/>
      <c r="K40" s="287"/>
      <c r="L40" s="69"/>
    </row>
    <row r="41" spans="1:15" ht="22.8" customHeight="1">
      <c r="A41" s="284"/>
      <c r="B41" s="284"/>
      <c r="C41" s="284"/>
      <c r="D41" s="284"/>
      <c r="E41" s="287"/>
      <c r="F41" s="207"/>
      <c r="G41" s="287"/>
      <c r="H41" s="287"/>
      <c r="I41" s="287"/>
      <c r="J41" s="207"/>
      <c r="K41" s="287"/>
      <c r="L41" s="69"/>
    </row>
    <row r="42" spans="1:15" ht="22.8" customHeight="1">
      <c r="A42" s="284"/>
      <c r="B42" s="284"/>
      <c r="C42" s="284"/>
      <c r="D42" s="284"/>
      <c r="E42" s="287"/>
      <c r="F42" s="207"/>
      <c r="G42" s="287"/>
      <c r="H42" s="287"/>
      <c r="I42" s="287"/>
      <c r="J42" s="207"/>
      <c r="K42" s="287"/>
      <c r="L42" s="69"/>
    </row>
    <row r="43" spans="1:15" ht="22.8" customHeight="1">
      <c r="A43" s="284"/>
      <c r="B43" s="284"/>
      <c r="C43" s="284"/>
      <c r="D43" s="284"/>
      <c r="E43" s="287"/>
      <c r="F43" s="207"/>
      <c r="G43" s="287"/>
      <c r="H43" s="287"/>
      <c r="I43" s="287"/>
      <c r="J43" s="207"/>
      <c r="K43" s="287"/>
      <c r="L43" s="69"/>
    </row>
    <row r="44" spans="1:15" ht="22.8" customHeight="1">
      <c r="A44" s="284"/>
      <c r="B44" s="284"/>
      <c r="C44" s="284"/>
      <c r="D44" s="284"/>
      <c r="E44" s="287"/>
      <c r="F44" s="207"/>
      <c r="G44" s="287"/>
      <c r="H44" s="287"/>
      <c r="I44" s="287"/>
      <c r="J44" s="207"/>
      <c r="K44" s="287"/>
      <c r="L44" s="69"/>
    </row>
    <row r="45" spans="1:15" ht="22.8" customHeight="1">
      <c r="A45" s="284"/>
      <c r="B45" s="284"/>
      <c r="C45" s="284"/>
      <c r="D45" s="284"/>
      <c r="E45" s="287"/>
      <c r="F45" s="207"/>
      <c r="G45" s="287"/>
      <c r="H45" s="287"/>
      <c r="I45" s="287"/>
      <c r="J45" s="207"/>
      <c r="K45" s="287"/>
      <c r="L45" s="69"/>
    </row>
    <row r="46" spans="1:15" ht="15.6" customHeight="1">
      <c r="A46" s="284"/>
      <c r="B46" s="284"/>
      <c r="C46" s="284"/>
      <c r="D46" s="284"/>
      <c r="E46" s="287"/>
      <c r="F46" s="207"/>
      <c r="G46" s="287"/>
      <c r="H46" s="287"/>
      <c r="I46" s="287"/>
      <c r="J46" s="207"/>
      <c r="K46" s="287"/>
      <c r="L46" s="91"/>
    </row>
    <row r="47" spans="1:15" ht="40.200000000000003" customHeight="1">
      <c r="A47" s="284" t="s">
        <v>23</v>
      </c>
      <c r="B47" s="284"/>
      <c r="C47" s="284"/>
      <c r="D47" s="284"/>
      <c r="E47" s="287"/>
      <c r="F47" s="207"/>
      <c r="G47" s="287"/>
      <c r="H47" s="287"/>
      <c r="I47" s="287"/>
      <c r="J47" s="207"/>
      <c r="K47" s="287"/>
      <c r="L47" s="70">
        <v>11</v>
      </c>
    </row>
    <row r="48" spans="1:15" s="292" customFormat="1" ht="21" hidden="1" customHeight="1">
      <c r="A48" s="291"/>
      <c r="B48" s="291"/>
      <c r="C48" s="291"/>
      <c r="D48" s="291"/>
      <c r="G48" s="216"/>
      <c r="H48" s="216"/>
      <c r="I48" s="216"/>
      <c r="K48" s="216"/>
      <c r="N48" s="293"/>
      <c r="O48" s="216"/>
    </row>
    <row r="49" spans="1:15" ht="21" hidden="1" customHeight="1">
      <c r="A49" s="359" t="s">
        <v>102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</row>
    <row r="50" spans="1:15" ht="21" hidden="1" customHeight="1">
      <c r="A50" s="360" t="s">
        <v>195</v>
      </c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</row>
    <row r="51" spans="1:15" ht="21" hidden="1" customHeight="1">
      <c r="A51" s="361" t="str">
        <f>A4</f>
        <v>For the six-month period ended  June 30, 2023</v>
      </c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</row>
    <row r="52" spans="1:15" s="275" customFormat="1" ht="21" hidden="1" customHeight="1">
      <c r="A52" s="106"/>
      <c r="B52" s="106"/>
      <c r="C52" s="106"/>
      <c r="D52" s="106"/>
      <c r="E52" s="107"/>
      <c r="F52" s="107"/>
      <c r="G52" s="107"/>
      <c r="H52" s="107"/>
      <c r="I52" s="107"/>
      <c r="J52" s="107"/>
      <c r="K52" s="107"/>
      <c r="L52" s="255" t="s">
        <v>4</v>
      </c>
      <c r="O52" s="276"/>
    </row>
    <row r="53" spans="1:15" s="275" customFormat="1" ht="21" hidden="1" customHeight="1">
      <c r="A53" s="108"/>
      <c r="B53" s="108"/>
      <c r="C53" s="108"/>
      <c r="D53" s="108"/>
      <c r="E53" s="109"/>
      <c r="F53" s="362" t="s">
        <v>5</v>
      </c>
      <c r="G53" s="362"/>
      <c r="H53" s="362"/>
      <c r="I53" s="277"/>
      <c r="J53" s="362" t="s">
        <v>6</v>
      </c>
      <c r="K53" s="362"/>
      <c r="L53" s="362"/>
      <c r="O53" s="276"/>
    </row>
    <row r="54" spans="1:15" s="275" customFormat="1" ht="21" hidden="1" customHeight="1">
      <c r="A54" s="110"/>
      <c r="B54" s="110"/>
      <c r="C54" s="110"/>
      <c r="D54" s="110"/>
      <c r="E54" s="111"/>
      <c r="F54" s="112">
        <v>2023</v>
      </c>
      <c r="G54" s="113"/>
      <c r="H54" s="112">
        <v>2022</v>
      </c>
      <c r="I54" s="113"/>
      <c r="J54" s="112">
        <v>2023</v>
      </c>
      <c r="K54" s="113"/>
      <c r="L54" s="112">
        <v>2022</v>
      </c>
      <c r="O54" s="276"/>
    </row>
    <row r="55" spans="1:15" ht="21" hidden="1" customHeight="1">
      <c r="A55" s="281"/>
      <c r="B55" s="281"/>
      <c r="C55" s="281"/>
      <c r="D55" s="281"/>
      <c r="E55" s="282"/>
      <c r="F55" s="282"/>
      <c r="G55" s="60"/>
      <c r="H55" s="61"/>
      <c r="I55" s="60"/>
      <c r="J55" s="60"/>
      <c r="K55" s="60"/>
      <c r="L55" s="62"/>
    </row>
    <row r="56" spans="1:15" ht="21" hidden="1" customHeight="1">
      <c r="A56" s="286" t="s">
        <v>83</v>
      </c>
      <c r="B56" s="284"/>
      <c r="C56" s="284"/>
      <c r="D56" s="284"/>
      <c r="E56" s="287"/>
      <c r="F56" s="294"/>
      <c r="G56" s="287"/>
      <c r="H56" s="287"/>
      <c r="I56" s="287"/>
      <c r="J56" s="207"/>
      <c r="K56" s="287"/>
      <c r="L56" s="207"/>
    </row>
    <row r="57" spans="1:15" ht="21" hidden="1" customHeight="1">
      <c r="A57" s="283"/>
      <c r="B57" s="284"/>
      <c r="C57" s="284" t="s">
        <v>131</v>
      </c>
      <c r="D57" s="284"/>
      <c r="E57" s="287"/>
      <c r="F57" s="207">
        <v>0</v>
      </c>
      <c r="G57" s="287"/>
      <c r="H57" s="207">
        <v>0</v>
      </c>
      <c r="I57" s="287"/>
      <c r="J57" s="207">
        <v>0</v>
      </c>
      <c r="K57" s="287"/>
      <c r="L57" s="207">
        <v>10630</v>
      </c>
    </row>
    <row r="58" spans="1:15" ht="21" hidden="1" customHeight="1">
      <c r="A58" s="283"/>
      <c r="B58" s="284"/>
      <c r="C58" s="284" t="s">
        <v>132</v>
      </c>
      <c r="D58" s="284"/>
      <c r="E58" s="287"/>
      <c r="F58" s="207">
        <v>0</v>
      </c>
      <c r="G58" s="287"/>
      <c r="H58" s="207">
        <v>0</v>
      </c>
      <c r="I58" s="287"/>
      <c r="J58" s="207">
        <v>-23753</v>
      </c>
      <c r="K58" s="287"/>
      <c r="L58" s="207">
        <v>-181400</v>
      </c>
    </row>
    <row r="59" spans="1:15" ht="21" hidden="1" customHeight="1">
      <c r="A59" s="283"/>
      <c r="B59" s="284"/>
      <c r="C59" s="284" t="s">
        <v>201</v>
      </c>
      <c r="D59" s="284"/>
      <c r="E59" s="287"/>
      <c r="F59" s="207">
        <v>0</v>
      </c>
      <c r="G59" s="287"/>
      <c r="H59" s="207">
        <v>-200</v>
      </c>
      <c r="I59" s="287"/>
      <c r="J59" s="207">
        <v>0</v>
      </c>
      <c r="K59" s="287"/>
      <c r="L59" s="207">
        <v>0</v>
      </c>
    </row>
    <row r="60" spans="1:15" ht="21" hidden="1" customHeight="1">
      <c r="A60" s="283"/>
      <c r="B60" s="284"/>
      <c r="C60" s="284" t="s">
        <v>133</v>
      </c>
      <c r="D60" s="284"/>
      <c r="E60" s="287"/>
      <c r="F60" s="207">
        <v>-13627</v>
      </c>
      <c r="G60" s="287"/>
      <c r="H60" s="207">
        <v>-73721</v>
      </c>
      <c r="I60" s="287"/>
      <c r="J60" s="207">
        <v>-9014</v>
      </c>
      <c r="K60" s="287"/>
      <c r="L60" s="207">
        <v>-64</v>
      </c>
    </row>
    <row r="61" spans="1:15" ht="21" hidden="1" customHeight="1">
      <c r="A61" s="283"/>
      <c r="B61" s="284"/>
      <c r="C61" s="284" t="s">
        <v>134</v>
      </c>
      <c r="D61" s="284"/>
      <c r="E61" s="287"/>
      <c r="F61" s="207">
        <v>700</v>
      </c>
      <c r="G61" s="287"/>
      <c r="H61" s="207">
        <v>729</v>
      </c>
      <c r="I61" s="287"/>
      <c r="J61" s="207">
        <v>650</v>
      </c>
      <c r="K61" s="287"/>
      <c r="L61" s="207">
        <v>0</v>
      </c>
    </row>
    <row r="62" spans="1:15" ht="21" hidden="1" customHeight="1">
      <c r="A62" s="283"/>
      <c r="B62" s="284"/>
      <c r="C62" s="284" t="s">
        <v>200</v>
      </c>
      <c r="D62" s="284"/>
      <c r="E62" s="287"/>
      <c r="F62" s="207">
        <v>0</v>
      </c>
      <c r="G62" s="287"/>
      <c r="H62" s="207">
        <v>0</v>
      </c>
      <c r="I62" s="287"/>
      <c r="J62" s="207">
        <v>-2500</v>
      </c>
      <c r="K62" s="287"/>
      <c r="L62" s="207">
        <v>0</v>
      </c>
    </row>
    <row r="63" spans="1:15" ht="21" hidden="1" customHeight="1">
      <c r="A63" s="281" t="s">
        <v>96</v>
      </c>
      <c r="B63" s="284"/>
      <c r="C63" s="284"/>
      <c r="D63" s="284"/>
      <c r="E63" s="287"/>
      <c r="F63" s="212">
        <f>SUM(F57:F62)</f>
        <v>-12927</v>
      </c>
      <c r="G63" s="287"/>
      <c r="H63" s="212">
        <f>SUM(H57:H62)</f>
        <v>-73192</v>
      </c>
      <c r="I63" s="287"/>
      <c r="J63" s="212">
        <f>SUM(J57:J62)</f>
        <v>-34617</v>
      </c>
      <c r="K63" s="287"/>
      <c r="L63" s="212">
        <f>SUM(L57:L62)</f>
        <v>-170834</v>
      </c>
    </row>
    <row r="64" spans="1:15" ht="21" hidden="1" customHeight="1">
      <c r="A64" s="286" t="s">
        <v>84</v>
      </c>
      <c r="B64" s="284"/>
      <c r="C64" s="284"/>
      <c r="D64" s="284"/>
      <c r="E64" s="287"/>
      <c r="F64" s="287"/>
      <c r="G64" s="287"/>
      <c r="H64" s="287"/>
      <c r="I64" s="287"/>
      <c r="J64" s="294"/>
      <c r="K64" s="287"/>
      <c r="L64" s="287"/>
    </row>
    <row r="65" spans="1:17" ht="21" hidden="1" customHeight="1">
      <c r="A65" s="286"/>
      <c r="B65" s="284"/>
      <c r="C65" s="284" t="s">
        <v>135</v>
      </c>
      <c r="D65" s="284"/>
      <c r="E65" s="287"/>
      <c r="F65" s="287">
        <v>19000</v>
      </c>
      <c r="G65" s="287"/>
      <c r="H65" s="287">
        <v>209000</v>
      </c>
      <c r="I65" s="287"/>
      <c r="J65" s="207">
        <v>19000</v>
      </c>
      <c r="K65" s="287"/>
      <c r="L65" s="207">
        <v>209000</v>
      </c>
    </row>
    <row r="66" spans="1:17" ht="21" hidden="1" customHeight="1">
      <c r="A66" s="286"/>
      <c r="B66" s="284"/>
      <c r="C66" s="284" t="s">
        <v>136</v>
      </c>
      <c r="D66" s="284"/>
      <c r="E66" s="287"/>
      <c r="F66" s="287">
        <v>-360</v>
      </c>
      <c r="G66" s="287"/>
      <c r="H66" s="287">
        <v>-97152</v>
      </c>
      <c r="I66" s="287"/>
      <c r="J66" s="207">
        <v>0</v>
      </c>
      <c r="K66" s="287"/>
      <c r="L66" s="207">
        <v>-93250</v>
      </c>
    </row>
    <row r="67" spans="1:17" ht="21" hidden="1" customHeight="1">
      <c r="A67" s="286"/>
      <c r="B67" s="284"/>
      <c r="C67" s="284" t="s">
        <v>202</v>
      </c>
      <c r="D67" s="284"/>
      <c r="E67" s="287"/>
      <c r="F67" s="287">
        <v>26100</v>
      </c>
      <c r="G67" s="287"/>
      <c r="H67" s="287">
        <v>3000</v>
      </c>
      <c r="I67" s="287"/>
      <c r="J67" s="207">
        <v>26100</v>
      </c>
      <c r="K67" s="287"/>
      <c r="L67" s="207">
        <v>0</v>
      </c>
    </row>
    <row r="68" spans="1:17" ht="21" hidden="1" customHeight="1">
      <c r="A68" s="284"/>
      <c r="B68" s="284"/>
      <c r="C68" s="284" t="s">
        <v>137</v>
      </c>
      <c r="D68" s="284"/>
      <c r="E68" s="287"/>
      <c r="F68" s="207">
        <v>0</v>
      </c>
      <c r="G68" s="287"/>
      <c r="H68" s="207">
        <v>0</v>
      </c>
      <c r="I68" s="287"/>
      <c r="J68" s="207">
        <v>0</v>
      </c>
      <c r="K68" s="287"/>
      <c r="L68" s="207">
        <v>0</v>
      </c>
      <c r="N68" s="282"/>
    </row>
    <row r="69" spans="1:17" ht="21" hidden="1" customHeight="1">
      <c r="A69" s="284"/>
      <c r="B69" s="284"/>
      <c r="C69" s="270" t="s">
        <v>139</v>
      </c>
      <c r="D69" s="284"/>
      <c r="E69" s="287"/>
      <c r="F69" s="207">
        <v>-657</v>
      </c>
      <c r="G69" s="287"/>
      <c r="H69" s="207">
        <v>-521</v>
      </c>
      <c r="I69" s="287"/>
      <c r="J69" s="207">
        <v>0</v>
      </c>
      <c r="K69" s="287"/>
      <c r="L69" s="207">
        <v>0</v>
      </c>
    </row>
    <row r="70" spans="1:17" ht="21" hidden="1" customHeight="1">
      <c r="A70" s="284"/>
      <c r="B70" s="284"/>
      <c r="C70" s="284" t="s">
        <v>138</v>
      </c>
      <c r="D70" s="284"/>
      <c r="E70" s="287"/>
      <c r="F70" s="295">
        <v>-8457</v>
      </c>
      <c r="G70" s="287"/>
      <c r="H70" s="288">
        <v>-12188</v>
      </c>
      <c r="I70" s="287"/>
      <c r="J70" s="287">
        <v>-349</v>
      </c>
      <c r="K70" s="287"/>
      <c r="L70" s="287">
        <v>-447</v>
      </c>
    </row>
    <row r="71" spans="1:17" ht="21" hidden="1" customHeight="1">
      <c r="A71" s="286" t="s">
        <v>140</v>
      </c>
      <c r="B71" s="284"/>
      <c r="C71" s="284"/>
      <c r="D71" s="284"/>
      <c r="E71" s="296"/>
      <c r="F71" s="212">
        <f>SUM(F65:F70)</f>
        <v>35626</v>
      </c>
      <c r="G71" s="287"/>
      <c r="H71" s="297">
        <f>SUM(H65:H70)</f>
        <v>102139</v>
      </c>
      <c r="I71" s="287"/>
      <c r="J71" s="212">
        <f>SUM(J65:J70)</f>
        <v>44751</v>
      </c>
      <c r="K71" s="287"/>
      <c r="L71" s="297">
        <f>SUM(L65:L70)</f>
        <v>115303</v>
      </c>
    </row>
    <row r="72" spans="1:17" s="300" customFormat="1" ht="21" hidden="1" customHeight="1">
      <c r="A72" s="286" t="s">
        <v>141</v>
      </c>
      <c r="B72" s="286"/>
      <c r="C72" s="286"/>
      <c r="D72" s="286"/>
      <c r="E72" s="298"/>
      <c r="F72" s="207">
        <v>-10625</v>
      </c>
      <c r="G72" s="299"/>
      <c r="H72" s="207">
        <v>-7658</v>
      </c>
      <c r="I72" s="299"/>
      <c r="J72" s="207">
        <v>-1310</v>
      </c>
      <c r="K72" s="299"/>
      <c r="L72" s="207">
        <v>519</v>
      </c>
      <c r="M72" s="214"/>
      <c r="O72" s="214"/>
      <c r="P72" s="301"/>
      <c r="Q72" s="302"/>
    </row>
    <row r="73" spans="1:17" s="300" customFormat="1" ht="21" hidden="1" customHeight="1">
      <c r="A73" s="286" t="s">
        <v>142</v>
      </c>
      <c r="B73" s="286"/>
      <c r="C73" s="286"/>
      <c r="D73" s="286"/>
      <c r="E73" s="298"/>
      <c r="F73" s="288">
        <f>'P2'!J11</f>
        <v>16156</v>
      </c>
      <c r="G73" s="299"/>
      <c r="H73" s="209">
        <v>28013</v>
      </c>
      <c r="I73" s="299"/>
      <c r="J73" s="288">
        <f>'P2'!N11</f>
        <v>1754</v>
      </c>
      <c r="K73" s="299"/>
      <c r="L73" s="209">
        <v>3465</v>
      </c>
      <c r="M73" s="214"/>
      <c r="O73" s="214"/>
      <c r="P73" s="301"/>
      <c r="Q73" s="302"/>
    </row>
    <row r="74" spans="1:17" ht="21" hidden="1" customHeight="1" thickBot="1">
      <c r="A74" s="286" t="s">
        <v>143</v>
      </c>
      <c r="B74" s="286"/>
      <c r="C74" s="286"/>
      <c r="D74" s="286"/>
      <c r="E74" s="298"/>
      <c r="F74" s="303">
        <f>SUM(F72:F73)</f>
        <v>5531</v>
      </c>
      <c r="G74" s="298"/>
      <c r="H74" s="304">
        <f>SUM(H72:H73)</f>
        <v>20355</v>
      </c>
      <c r="I74" s="298"/>
      <c r="J74" s="303">
        <f>SUM(J72:J73)</f>
        <v>444</v>
      </c>
      <c r="K74" s="298"/>
      <c r="L74" s="303">
        <f>SUM(L72:L73)</f>
        <v>3984</v>
      </c>
      <c r="O74" s="294"/>
      <c r="P74" s="305"/>
      <c r="Q74" s="289"/>
    </row>
    <row r="75" spans="1:17" ht="21" hidden="1" customHeight="1" thickTop="1"/>
    <row r="76" spans="1:17" ht="21" hidden="1" customHeight="1">
      <c r="A76" s="307" t="s">
        <v>160</v>
      </c>
      <c r="F76" s="290"/>
      <c r="G76" s="308"/>
      <c r="H76" s="290"/>
      <c r="I76" s="290"/>
      <c r="J76" s="290"/>
      <c r="K76" s="290"/>
      <c r="L76" s="309"/>
    </row>
    <row r="77" spans="1:17" ht="21" hidden="1" customHeight="1">
      <c r="B77" s="269" t="s">
        <v>161</v>
      </c>
      <c r="F77" s="310">
        <v>14776.733620000001</v>
      </c>
      <c r="G77" s="311"/>
      <c r="H77" s="310">
        <v>34787</v>
      </c>
      <c r="I77" s="310"/>
      <c r="J77" s="310">
        <v>14776.733619999999</v>
      </c>
      <c r="K77" s="310"/>
      <c r="L77" s="312">
        <v>1205</v>
      </c>
    </row>
    <row r="78" spans="1:17" ht="21" hidden="1" customHeight="1">
      <c r="B78" s="269" t="s">
        <v>162</v>
      </c>
      <c r="F78" s="313">
        <v>0</v>
      </c>
      <c r="G78" s="314"/>
      <c r="H78" s="310">
        <v>-1554</v>
      </c>
      <c r="I78" s="313"/>
      <c r="J78" s="313">
        <v>0</v>
      </c>
      <c r="K78" s="313"/>
      <c r="L78" s="315">
        <v>0</v>
      </c>
    </row>
    <row r="79" spans="1:17" hidden="1"/>
    <row r="80" spans="1:17" s="292" customFormat="1" ht="21" hidden="1" customHeight="1">
      <c r="A80" s="46"/>
      <c r="B80" s="291"/>
      <c r="C80" s="316"/>
      <c r="D80" s="291"/>
      <c r="F80" s="317"/>
      <c r="J80" s="358"/>
      <c r="K80" s="358"/>
      <c r="L80" s="358"/>
      <c r="N80" s="293"/>
      <c r="O80" s="216"/>
    </row>
    <row r="81" spans="1:15" s="292" customFormat="1" ht="21" hidden="1" customHeight="1">
      <c r="A81" s="291"/>
      <c r="B81" s="291"/>
      <c r="C81" s="291"/>
      <c r="D81" s="291"/>
      <c r="G81" s="294"/>
      <c r="H81" s="216"/>
      <c r="I81" s="216"/>
      <c r="K81" s="216"/>
      <c r="N81" s="293"/>
      <c r="O81" s="216"/>
    </row>
    <row r="82" spans="1:15" s="292" customFormat="1" ht="21" hidden="1" customHeight="1">
      <c r="A82" s="291"/>
      <c r="B82" s="291"/>
      <c r="C82" s="291"/>
      <c r="D82" s="291"/>
      <c r="G82" s="294"/>
      <c r="H82" s="216"/>
      <c r="I82" s="216"/>
      <c r="K82" s="216"/>
      <c r="N82" s="293"/>
      <c r="O82" s="216"/>
    </row>
    <row r="83" spans="1:15" s="292" customFormat="1" ht="21" hidden="1" customHeight="1">
      <c r="A83" s="291"/>
      <c r="B83" s="291"/>
      <c r="C83" s="291"/>
      <c r="D83" s="291"/>
      <c r="G83" s="294"/>
      <c r="H83" s="216"/>
      <c r="I83" s="216"/>
      <c r="K83" s="216"/>
      <c r="N83" s="293"/>
      <c r="O83" s="216"/>
    </row>
    <row r="84" spans="1:15" s="292" customFormat="1" ht="21" hidden="1" customHeight="1">
      <c r="A84" s="291"/>
      <c r="B84" s="291"/>
      <c r="C84" s="291"/>
      <c r="D84" s="291"/>
      <c r="G84" s="294"/>
      <c r="H84" s="216"/>
      <c r="I84" s="216"/>
      <c r="K84" s="216"/>
      <c r="N84" s="293"/>
      <c r="O84" s="216"/>
    </row>
    <row r="85" spans="1:15" s="292" customFormat="1" ht="21" hidden="1" customHeight="1">
      <c r="A85" s="291"/>
      <c r="B85" s="291"/>
      <c r="C85" s="291"/>
      <c r="D85" s="291"/>
      <c r="G85" s="294"/>
      <c r="H85" s="216"/>
      <c r="I85" s="216"/>
      <c r="K85" s="216"/>
      <c r="N85" s="293"/>
      <c r="O85" s="216"/>
    </row>
    <row r="86" spans="1:15" s="292" customFormat="1" ht="21" hidden="1" customHeight="1">
      <c r="A86" s="291"/>
      <c r="B86" s="291"/>
      <c r="C86" s="291"/>
      <c r="D86" s="291"/>
      <c r="G86" s="294"/>
      <c r="H86" s="216"/>
      <c r="I86" s="216"/>
      <c r="K86" s="216"/>
      <c r="N86" s="293"/>
      <c r="O86" s="216"/>
    </row>
    <row r="87" spans="1:15" s="292" customFormat="1" ht="21" hidden="1" customHeight="1">
      <c r="A87" s="291"/>
      <c r="B87" s="291"/>
      <c r="C87" s="291"/>
      <c r="D87" s="291"/>
      <c r="G87" s="294"/>
      <c r="H87" s="216"/>
      <c r="I87" s="216"/>
      <c r="K87" s="216"/>
      <c r="N87" s="293"/>
      <c r="O87" s="216"/>
    </row>
    <row r="88" spans="1:15" s="292" customFormat="1" ht="21" hidden="1" customHeight="1">
      <c r="A88" s="291"/>
      <c r="B88" s="291"/>
      <c r="C88" s="291"/>
      <c r="D88" s="291"/>
      <c r="G88" s="294"/>
      <c r="H88" s="216"/>
      <c r="I88" s="216"/>
      <c r="K88" s="216"/>
      <c r="N88" s="293"/>
      <c r="O88" s="216"/>
    </row>
    <row r="89" spans="1:15" s="292" customFormat="1" ht="21" hidden="1" customHeight="1">
      <c r="A89" s="291"/>
      <c r="B89" s="291"/>
      <c r="C89" s="291"/>
      <c r="D89" s="291"/>
      <c r="G89" s="294"/>
      <c r="H89" s="216"/>
      <c r="I89" s="216"/>
      <c r="K89" s="216"/>
      <c r="N89" s="293"/>
      <c r="O89" s="216"/>
    </row>
    <row r="90" spans="1:15" s="292" customFormat="1" ht="21" hidden="1" customHeight="1">
      <c r="A90" s="291"/>
      <c r="B90" s="291"/>
      <c r="C90" s="291"/>
      <c r="D90" s="291"/>
      <c r="G90" s="216"/>
      <c r="H90" s="216"/>
      <c r="I90" s="216"/>
      <c r="K90" s="216"/>
      <c r="N90" s="293"/>
      <c r="O90" s="216"/>
    </row>
    <row r="91" spans="1:15" s="292" customFormat="1" ht="21" hidden="1" customHeight="1">
      <c r="A91" s="291"/>
      <c r="B91" s="291"/>
      <c r="C91" s="291"/>
      <c r="D91" s="291"/>
      <c r="G91" s="216"/>
      <c r="H91" s="216"/>
      <c r="I91" s="216"/>
      <c r="K91" s="216"/>
      <c r="N91" s="293"/>
      <c r="O91" s="216"/>
    </row>
    <row r="92" spans="1:15" s="292" customFormat="1" ht="44.4" hidden="1" customHeight="1">
      <c r="A92" s="284" t="s">
        <v>23</v>
      </c>
      <c r="B92" s="13"/>
      <c r="C92" s="291"/>
      <c r="D92" s="13"/>
      <c r="E92" s="71"/>
      <c r="F92" s="71"/>
      <c r="G92" s="72"/>
      <c r="H92" s="72"/>
      <c r="I92" s="72"/>
      <c r="J92" s="72"/>
      <c r="K92" s="72"/>
      <c r="L92" s="70">
        <v>12</v>
      </c>
      <c r="M92" s="72"/>
      <c r="N92" s="293"/>
      <c r="O92" s="216"/>
    </row>
    <row r="93" spans="1:15">
      <c r="A93" s="270"/>
      <c r="C93" s="291"/>
    </row>
    <row r="94" spans="1:15">
      <c r="C94" s="13"/>
    </row>
  </sheetData>
  <mergeCells count="11">
    <mergeCell ref="J80:L80"/>
    <mergeCell ref="A2:L2"/>
    <mergeCell ref="A3:L3"/>
    <mergeCell ref="A4:L4"/>
    <mergeCell ref="F6:H6"/>
    <mergeCell ref="J6:L6"/>
    <mergeCell ref="A49:L49"/>
    <mergeCell ref="A50:L50"/>
    <mergeCell ref="A51:L51"/>
    <mergeCell ref="F53:H53"/>
    <mergeCell ref="J53:L53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9419-CF5F-4F04-B586-1E490C35EA92}">
  <dimension ref="A1:Q93"/>
  <sheetViews>
    <sheetView topLeftCell="A47" zoomScaleNormal="100" zoomScaleSheetLayoutView="75" workbookViewId="0">
      <selection activeCell="D60" sqref="D60"/>
    </sheetView>
  </sheetViews>
  <sheetFormatPr defaultColWidth="9.33203125" defaultRowHeight="18.600000000000001"/>
  <cols>
    <col min="1" max="3" width="0.88671875" style="269" customWidth="1"/>
    <col min="4" max="4" width="48.77734375" style="269" customWidth="1"/>
    <col min="5" max="5" width="0.6640625" style="270" customWidth="1"/>
    <col min="6" max="6" width="13.77734375" style="270" customWidth="1"/>
    <col min="7" max="7" width="0.6640625" style="270" customWidth="1"/>
    <col min="8" max="8" width="13.77734375" style="270" customWidth="1"/>
    <col min="9" max="9" width="0.6640625" style="270" customWidth="1"/>
    <col min="10" max="10" width="13.77734375" style="270" customWidth="1"/>
    <col min="11" max="11" width="0.6640625" style="270" customWidth="1"/>
    <col min="12" max="12" width="13.77734375" style="306" customWidth="1"/>
    <col min="13" max="13" width="1.6640625" style="270" customWidth="1"/>
    <col min="14" max="14" width="15.33203125" style="270" customWidth="1"/>
    <col min="15" max="15" width="12" style="216" bestFit="1" customWidth="1"/>
    <col min="16" max="16" width="9.33203125" style="270"/>
    <col min="17" max="17" width="16.33203125" style="270" bestFit="1" customWidth="1"/>
    <col min="18" max="16384" width="9.33203125" style="270"/>
  </cols>
  <sheetData>
    <row r="1" spans="1:15" ht="21" hidden="1" customHeight="1">
      <c r="L1" s="271"/>
    </row>
    <row r="2" spans="1:15" s="272" customFormat="1" ht="21" hidden="1" customHeight="1">
      <c r="A2" s="359" t="str">
        <f>'P2'!A2:N2</f>
        <v>WOW FACTOR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O2" s="273"/>
    </row>
    <row r="3" spans="1:15" s="272" customFormat="1" ht="21" hidden="1" customHeight="1">
      <c r="A3" s="360" t="s">
        <v>195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O3" s="273"/>
    </row>
    <row r="4" spans="1:15" s="272" customFormat="1" ht="21" hidden="1" customHeight="1">
      <c r="A4" s="361" t="str">
        <f>'P9'!A4:X4</f>
        <v>For the six-month period ended  June 30, 2023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73"/>
      <c r="N4" s="73"/>
      <c r="O4" s="273"/>
    </row>
    <row r="5" spans="1:15" s="275" customFormat="1" ht="21" hidden="1" customHeight="1">
      <c r="A5" s="106"/>
      <c r="B5" s="106"/>
      <c r="C5" s="106"/>
      <c r="D5" s="106"/>
      <c r="E5" s="107"/>
      <c r="F5" s="107"/>
      <c r="G5" s="107"/>
      <c r="H5" s="107"/>
      <c r="I5" s="107"/>
      <c r="J5" s="107"/>
      <c r="K5" s="107"/>
      <c r="L5" s="255" t="s">
        <v>4</v>
      </c>
      <c r="M5" s="274"/>
      <c r="O5" s="276"/>
    </row>
    <row r="6" spans="1:15" s="279" customFormat="1" ht="21" hidden="1" customHeight="1">
      <c r="A6" s="108"/>
      <c r="B6" s="108"/>
      <c r="C6" s="108"/>
      <c r="D6" s="108"/>
      <c r="E6" s="109"/>
      <c r="F6" s="362" t="s">
        <v>5</v>
      </c>
      <c r="G6" s="362"/>
      <c r="H6" s="362"/>
      <c r="I6" s="277"/>
      <c r="J6" s="362" t="s">
        <v>6</v>
      </c>
      <c r="K6" s="362"/>
      <c r="L6" s="362"/>
      <c r="M6" s="278"/>
      <c r="O6" s="280"/>
    </row>
    <row r="7" spans="1:15" s="279" customFormat="1" ht="21" hidden="1" customHeight="1">
      <c r="A7" s="110"/>
      <c r="B7" s="110"/>
      <c r="C7" s="110"/>
      <c r="D7" s="110"/>
      <c r="E7" s="111" t="s">
        <v>44</v>
      </c>
      <c r="F7" s="112">
        <v>2023</v>
      </c>
      <c r="G7" s="113"/>
      <c r="H7" s="112">
        <v>2022</v>
      </c>
      <c r="I7" s="113"/>
      <c r="J7" s="112">
        <v>2023</v>
      </c>
      <c r="K7" s="113"/>
      <c r="L7" s="112">
        <v>2022</v>
      </c>
      <c r="M7" s="278"/>
      <c r="O7" s="280"/>
    </row>
    <row r="8" spans="1:15" ht="23.25" hidden="1" customHeight="1">
      <c r="A8" s="281"/>
      <c r="B8" s="281"/>
      <c r="C8" s="281"/>
      <c r="D8" s="281"/>
      <c r="E8" s="282"/>
      <c r="F8" s="282"/>
      <c r="G8" s="60"/>
      <c r="H8" s="61"/>
      <c r="I8" s="60"/>
      <c r="J8" s="60"/>
      <c r="K8" s="60"/>
      <c r="L8" s="62"/>
    </row>
    <row r="9" spans="1:15" ht="21" hidden="1" customHeight="1">
      <c r="A9" s="283" t="s">
        <v>76</v>
      </c>
      <c r="B9" s="281"/>
      <c r="C9" s="281"/>
      <c r="D9" s="281"/>
      <c r="E9" s="282"/>
      <c r="F9" s="282"/>
      <c r="G9" s="63"/>
      <c r="H9" s="64"/>
      <c r="I9" s="63"/>
      <c r="J9" s="63"/>
      <c r="K9" s="63"/>
      <c r="L9" s="65"/>
    </row>
    <row r="10" spans="1:15" ht="21" hidden="1" customHeight="1">
      <c r="A10" s="284" t="s">
        <v>182</v>
      </c>
      <c r="B10" s="284"/>
      <c r="C10" s="284"/>
      <c r="D10" s="284"/>
      <c r="E10" s="66"/>
      <c r="F10" s="285">
        <f>+'P7'!F23</f>
        <v>-56095</v>
      </c>
      <c r="G10" s="285"/>
      <c r="H10" s="285">
        <f>+'P7'!H28+'P7'!H23</f>
        <v>-206005</v>
      </c>
      <c r="I10" s="285"/>
      <c r="J10" s="285">
        <f>+'P7'!J23</f>
        <v>-24470</v>
      </c>
      <c r="K10" s="285"/>
      <c r="L10" s="285">
        <f>'P5'!M23</f>
        <v>-5586</v>
      </c>
    </row>
    <row r="11" spans="1:15" ht="21" hidden="1" customHeight="1">
      <c r="A11" s="284" t="s">
        <v>1</v>
      </c>
      <c r="B11" s="286" t="s">
        <v>88</v>
      </c>
      <c r="C11" s="286"/>
      <c r="D11" s="286"/>
      <c r="E11" s="287"/>
      <c r="F11" s="287"/>
      <c r="G11" s="287"/>
      <c r="H11" s="287"/>
      <c r="I11" s="287"/>
      <c r="J11" s="287"/>
      <c r="K11" s="287"/>
      <c r="L11" s="287"/>
      <c r="M11" s="282"/>
    </row>
    <row r="12" spans="1:15" ht="21" hidden="1" customHeight="1">
      <c r="A12" s="284" t="s">
        <v>2</v>
      </c>
      <c r="B12" s="286"/>
      <c r="C12" s="286" t="s">
        <v>90</v>
      </c>
      <c r="D12" s="286"/>
      <c r="E12" s="287"/>
      <c r="G12" s="287"/>
      <c r="H12" s="287"/>
      <c r="I12" s="287"/>
      <c r="J12" s="287"/>
      <c r="K12" s="287"/>
      <c r="L12" s="287"/>
      <c r="M12" s="282"/>
    </row>
    <row r="13" spans="1:15" ht="21" hidden="1" customHeight="1">
      <c r="A13" s="284"/>
      <c r="B13" s="284"/>
      <c r="C13" s="284" t="s">
        <v>38</v>
      </c>
      <c r="D13" s="284"/>
      <c r="E13" s="287"/>
      <c r="F13" s="285">
        <v>0</v>
      </c>
      <c r="G13" s="287"/>
      <c r="H13" s="285">
        <v>0</v>
      </c>
      <c r="I13" s="287"/>
      <c r="J13" s="67">
        <v>0</v>
      </c>
      <c r="K13" s="287"/>
      <c r="L13" s="285">
        <v>0</v>
      </c>
      <c r="M13" s="282"/>
      <c r="O13" s="270"/>
    </row>
    <row r="14" spans="1:15" ht="21" hidden="1" customHeight="1">
      <c r="A14" s="284"/>
      <c r="B14" s="284"/>
      <c r="C14" s="284" t="s">
        <v>85</v>
      </c>
      <c r="D14" s="284"/>
      <c r="E14" s="287"/>
      <c r="F14" s="285">
        <v>0</v>
      </c>
      <c r="G14" s="287"/>
      <c r="H14" s="285">
        <v>0</v>
      </c>
      <c r="I14" s="287"/>
      <c r="J14" s="67">
        <v>0</v>
      </c>
      <c r="K14" s="287"/>
      <c r="L14" s="285">
        <v>0</v>
      </c>
    </row>
    <row r="15" spans="1:15" ht="21" hidden="1" customHeight="1">
      <c r="A15" s="284"/>
      <c r="B15" s="284"/>
      <c r="C15" s="284" t="s">
        <v>77</v>
      </c>
      <c r="D15" s="284"/>
      <c r="E15" s="287" t="s">
        <v>0</v>
      </c>
      <c r="F15" s="287">
        <v>7272</v>
      </c>
      <c r="G15" s="287"/>
      <c r="H15" s="287">
        <v>22092</v>
      </c>
      <c r="I15" s="287"/>
      <c r="J15" s="285">
        <v>412</v>
      </c>
      <c r="K15" s="287"/>
      <c r="L15" s="285">
        <v>185</v>
      </c>
    </row>
    <row r="16" spans="1:15" ht="21" hidden="1" customHeight="1">
      <c r="A16" s="284"/>
      <c r="B16" s="284"/>
      <c r="C16" s="284" t="s">
        <v>78</v>
      </c>
      <c r="D16" s="284"/>
      <c r="E16" s="287"/>
      <c r="F16" s="287">
        <v>15504</v>
      </c>
      <c r="G16" s="287"/>
      <c r="H16" s="287">
        <v>23585</v>
      </c>
      <c r="I16" s="287"/>
      <c r="J16" s="285">
        <v>924</v>
      </c>
      <c r="K16" s="287"/>
      <c r="L16" s="285">
        <v>184</v>
      </c>
    </row>
    <row r="17" spans="1:17" ht="21" hidden="1" customHeight="1">
      <c r="A17" s="284"/>
      <c r="B17" s="284"/>
      <c r="C17" s="284" t="s">
        <v>91</v>
      </c>
      <c r="D17" s="284"/>
      <c r="E17" s="287"/>
      <c r="F17" s="287">
        <v>659</v>
      </c>
      <c r="G17" s="287"/>
      <c r="H17" s="285">
        <v>26436</v>
      </c>
      <c r="I17" s="287"/>
      <c r="J17" s="285">
        <v>15</v>
      </c>
      <c r="K17" s="287"/>
      <c r="L17" s="285">
        <v>607</v>
      </c>
    </row>
    <row r="18" spans="1:17" ht="21" hidden="1" customHeight="1">
      <c r="A18" s="284"/>
      <c r="B18" s="284"/>
      <c r="C18" s="284" t="s">
        <v>123</v>
      </c>
      <c r="D18" s="284"/>
      <c r="E18" s="287"/>
      <c r="F18" s="285">
        <v>0</v>
      </c>
      <c r="G18" s="287"/>
      <c r="H18" s="285">
        <v>3369</v>
      </c>
      <c r="I18" s="287"/>
      <c r="J18" s="285">
        <v>0</v>
      </c>
      <c r="K18" s="287"/>
      <c r="L18" s="285">
        <v>0</v>
      </c>
    </row>
    <row r="19" spans="1:17" ht="21" hidden="1" customHeight="1">
      <c r="A19" s="284"/>
      <c r="B19" s="284"/>
      <c r="C19" s="284" t="s">
        <v>124</v>
      </c>
      <c r="D19" s="284"/>
      <c r="E19" s="287"/>
      <c r="F19" s="285">
        <v>0</v>
      </c>
      <c r="G19" s="287"/>
      <c r="H19" s="285">
        <v>0</v>
      </c>
      <c r="I19" s="287"/>
      <c r="J19" s="285">
        <v>0</v>
      </c>
      <c r="K19" s="287"/>
      <c r="L19" s="285">
        <v>0</v>
      </c>
    </row>
    <row r="20" spans="1:17" ht="21" hidden="1" customHeight="1">
      <c r="A20" s="284"/>
      <c r="B20" s="284"/>
      <c r="C20" s="284" t="s">
        <v>125</v>
      </c>
      <c r="D20" s="284"/>
      <c r="E20" s="287"/>
      <c r="F20" s="285">
        <v>0</v>
      </c>
      <c r="G20" s="287"/>
      <c r="H20" s="285">
        <v>-121</v>
      </c>
      <c r="I20" s="287"/>
      <c r="J20" s="285"/>
      <c r="K20" s="287"/>
      <c r="L20" s="285">
        <v>0</v>
      </c>
    </row>
    <row r="21" spans="1:17" ht="21" hidden="1" customHeight="1">
      <c r="A21" s="284"/>
      <c r="B21" s="284"/>
      <c r="C21" s="284" t="s">
        <v>126</v>
      </c>
      <c r="D21" s="284"/>
      <c r="E21" s="287"/>
      <c r="F21" s="285">
        <v>4</v>
      </c>
      <c r="G21" s="287"/>
      <c r="H21" s="285">
        <v>3093</v>
      </c>
      <c r="I21" s="287"/>
      <c r="J21" s="285">
        <v>21</v>
      </c>
      <c r="K21" s="287"/>
      <c r="L21" s="285">
        <v>0</v>
      </c>
    </row>
    <row r="22" spans="1:17" ht="21" hidden="1" customHeight="1">
      <c r="A22" s="284"/>
      <c r="B22" s="284"/>
      <c r="C22" s="284" t="s">
        <v>127</v>
      </c>
      <c r="D22" s="284"/>
      <c r="E22" s="287"/>
      <c r="F22" s="285">
        <v>0</v>
      </c>
      <c r="G22" s="287"/>
      <c r="H22" s="285">
        <v>727</v>
      </c>
      <c r="I22" s="287"/>
      <c r="J22" s="285">
        <v>0</v>
      </c>
      <c r="K22" s="287"/>
      <c r="L22" s="285">
        <v>0</v>
      </c>
    </row>
    <row r="23" spans="1:17" ht="21" hidden="1" customHeight="1">
      <c r="A23" s="284"/>
      <c r="B23" s="284"/>
      <c r="C23" s="284" t="s">
        <v>130</v>
      </c>
      <c r="D23" s="284"/>
      <c r="E23" s="287"/>
      <c r="F23" s="287">
        <v>-84</v>
      </c>
      <c r="G23" s="287"/>
      <c r="H23" s="285">
        <v>-51</v>
      </c>
      <c r="I23" s="287"/>
      <c r="J23" s="287">
        <v>-84</v>
      </c>
      <c r="K23" s="287"/>
      <c r="L23" s="285">
        <v>0</v>
      </c>
    </row>
    <row r="24" spans="1:17" ht="21" hidden="1" customHeight="1">
      <c r="A24" s="284"/>
      <c r="B24" s="284"/>
      <c r="C24" s="284" t="s">
        <v>144</v>
      </c>
      <c r="D24" s="284"/>
      <c r="E24" s="287"/>
      <c r="F24" s="285">
        <v>634</v>
      </c>
      <c r="G24" s="287"/>
      <c r="H24" s="285">
        <v>1432</v>
      </c>
      <c r="I24" s="287"/>
      <c r="J24" s="285">
        <v>315</v>
      </c>
      <c r="K24" s="287"/>
      <c r="L24" s="285">
        <v>240</v>
      </c>
    </row>
    <row r="25" spans="1:17" ht="21" hidden="1" customHeight="1">
      <c r="A25" s="284"/>
      <c r="B25" s="284"/>
      <c r="C25" s="284" t="s">
        <v>81</v>
      </c>
      <c r="D25" s="284"/>
      <c r="E25" s="287"/>
      <c r="F25" s="285">
        <v>22104</v>
      </c>
      <c r="G25" s="287"/>
      <c r="H25" s="285">
        <v>26724</v>
      </c>
      <c r="I25" s="287"/>
      <c r="J25" s="287">
        <v>19004</v>
      </c>
      <c r="K25" s="287"/>
      <c r="L25" s="287">
        <v>21465</v>
      </c>
    </row>
    <row r="26" spans="1:17" ht="21" hidden="1" customHeight="1">
      <c r="A26" s="284"/>
      <c r="B26" s="284"/>
      <c r="C26" s="284" t="s">
        <v>80</v>
      </c>
      <c r="D26" s="284"/>
      <c r="E26" s="287"/>
      <c r="F26" s="209">
        <v>0</v>
      </c>
      <c r="G26" s="287"/>
      <c r="H26" s="209">
        <v>-5</v>
      </c>
      <c r="I26" s="287"/>
      <c r="J26" s="209">
        <v>0</v>
      </c>
      <c r="K26" s="287"/>
      <c r="L26" s="288">
        <v>-18454</v>
      </c>
      <c r="Q26" s="289"/>
    </row>
    <row r="27" spans="1:17" ht="21" hidden="1" customHeight="1">
      <c r="A27" s="284"/>
      <c r="B27" s="286" t="s">
        <v>128</v>
      </c>
      <c r="C27" s="286"/>
      <c r="D27" s="286"/>
      <c r="E27" s="287"/>
      <c r="G27" s="287"/>
      <c r="I27" s="287"/>
      <c r="K27" s="287"/>
      <c r="L27" s="270"/>
      <c r="Q27" s="289"/>
    </row>
    <row r="28" spans="1:17" ht="21" hidden="1" customHeight="1">
      <c r="A28" s="284"/>
      <c r="B28" s="286"/>
      <c r="C28" s="286" t="s">
        <v>129</v>
      </c>
      <c r="D28" s="286"/>
      <c r="E28" s="287"/>
      <c r="F28" s="285">
        <f>SUM(F10:F26)</f>
        <v>-10002</v>
      </c>
      <c r="G28" s="287"/>
      <c r="H28" s="287">
        <f>SUM(H10:H27)</f>
        <v>-98724</v>
      </c>
      <c r="I28" s="287"/>
      <c r="J28" s="285">
        <f>SUM(J10:J26)</f>
        <v>-3863</v>
      </c>
      <c r="K28" s="287"/>
      <c r="L28" s="287">
        <f>SUM(L10:L26)</f>
        <v>-1359</v>
      </c>
      <c r="Q28" s="289"/>
    </row>
    <row r="29" spans="1:17" ht="21" hidden="1" customHeight="1">
      <c r="B29" s="284" t="s">
        <v>93</v>
      </c>
      <c r="C29" s="284"/>
      <c r="D29" s="284"/>
      <c r="E29" s="287"/>
      <c r="F29" s="287"/>
      <c r="G29" s="287"/>
      <c r="H29" s="287"/>
      <c r="I29" s="287"/>
      <c r="J29" s="287"/>
      <c r="K29" s="287"/>
      <c r="L29" s="287"/>
    </row>
    <row r="30" spans="1:17" ht="21" hidden="1" customHeight="1">
      <c r="B30" s="284"/>
      <c r="C30" s="284" t="s">
        <v>8</v>
      </c>
      <c r="D30" s="284"/>
      <c r="E30" s="287"/>
      <c r="F30" s="287">
        <v>-1472</v>
      </c>
      <c r="G30" s="287"/>
      <c r="H30" s="287">
        <v>-6961</v>
      </c>
      <c r="I30" s="287"/>
      <c r="J30" s="287">
        <v>-40</v>
      </c>
      <c r="K30" s="287"/>
      <c r="L30" s="287">
        <v>-5506</v>
      </c>
    </row>
    <row r="31" spans="1:17" ht="21" hidden="1" customHeight="1">
      <c r="B31" s="284"/>
      <c r="C31" s="284" t="s">
        <v>100</v>
      </c>
      <c r="D31" s="284"/>
      <c r="E31" s="287"/>
      <c r="F31" s="287">
        <v>3677</v>
      </c>
      <c r="G31" s="287"/>
      <c r="H31" s="287">
        <v>1823</v>
      </c>
      <c r="I31" s="287"/>
      <c r="J31" s="290">
        <v>0</v>
      </c>
      <c r="K31" s="290"/>
      <c r="L31" s="290">
        <v>0</v>
      </c>
    </row>
    <row r="32" spans="1:17" ht="21" hidden="1" customHeight="1">
      <c r="A32" s="284"/>
      <c r="B32" s="284"/>
      <c r="C32" s="284" t="s">
        <v>105</v>
      </c>
      <c r="D32" s="284"/>
      <c r="E32" s="287"/>
      <c r="F32" s="285">
        <v>-1905</v>
      </c>
      <c r="G32" s="287"/>
      <c r="H32" s="285">
        <v>504</v>
      </c>
      <c r="I32" s="287"/>
      <c r="J32" s="285">
        <v>-1236</v>
      </c>
      <c r="K32" s="287"/>
      <c r="L32" s="285">
        <v>-54</v>
      </c>
      <c r="N32" s="285"/>
    </row>
    <row r="33" spans="1:15" ht="21" hidden="1" customHeight="1">
      <c r="B33" s="284" t="s">
        <v>92</v>
      </c>
      <c r="C33" s="284"/>
      <c r="D33" s="284"/>
      <c r="E33" s="287"/>
      <c r="F33" s="285"/>
      <c r="G33" s="287"/>
      <c r="H33" s="285"/>
      <c r="I33" s="287"/>
      <c r="J33" s="285"/>
      <c r="K33" s="287"/>
      <c r="L33" s="285"/>
      <c r="N33" s="285"/>
    </row>
    <row r="34" spans="1:15" ht="21" hidden="1" customHeight="1">
      <c r="A34" s="284"/>
      <c r="B34" s="284"/>
      <c r="C34" s="284" t="s">
        <v>16</v>
      </c>
      <c r="D34" s="284"/>
      <c r="E34" s="287"/>
      <c r="F34" s="287">
        <v>-6590</v>
      </c>
      <c r="G34" s="287"/>
      <c r="H34" s="287">
        <v>17694</v>
      </c>
      <c r="I34" s="287"/>
      <c r="J34" s="287">
        <v>940</v>
      </c>
      <c r="K34" s="287"/>
      <c r="L34" s="287">
        <v>-2148</v>
      </c>
      <c r="M34" s="287"/>
      <c r="N34" s="289"/>
    </row>
    <row r="35" spans="1:15" ht="21" hidden="1" customHeight="1">
      <c r="A35" s="284"/>
      <c r="B35" s="284"/>
      <c r="C35" s="284" t="s">
        <v>17</v>
      </c>
      <c r="D35" s="284"/>
      <c r="E35" s="287"/>
      <c r="F35" s="209">
        <v>-57</v>
      </c>
      <c r="G35" s="287"/>
      <c r="H35" s="209">
        <v>-33</v>
      </c>
      <c r="I35" s="287"/>
      <c r="J35" s="209">
        <v>0</v>
      </c>
      <c r="K35" s="287"/>
      <c r="L35" s="209">
        <v>0</v>
      </c>
    </row>
    <row r="36" spans="1:15" ht="21" hidden="1" customHeight="1">
      <c r="A36" s="284" t="s">
        <v>97</v>
      </c>
      <c r="B36" s="284"/>
      <c r="C36" s="284"/>
      <c r="D36" s="284"/>
      <c r="E36" s="287"/>
      <c r="F36" s="285">
        <f>SUM(F28:F35)</f>
        <v>-16349</v>
      </c>
      <c r="G36" s="287"/>
      <c r="H36" s="287">
        <f>SUM(H28:H35)</f>
        <v>-85697</v>
      </c>
      <c r="I36" s="287"/>
      <c r="J36" s="285">
        <f>SUM(J28:J35)</f>
        <v>-4199</v>
      </c>
      <c r="K36" s="287"/>
      <c r="L36" s="285">
        <f>SUM(L28:L35)</f>
        <v>-9067</v>
      </c>
    </row>
    <row r="37" spans="1:15" ht="21" hidden="1" customHeight="1">
      <c r="A37" s="284"/>
      <c r="B37" s="284"/>
      <c r="C37" s="284" t="s">
        <v>82</v>
      </c>
      <c r="D37" s="284"/>
      <c r="E37" s="287"/>
      <c r="F37" s="68">
        <v>0</v>
      </c>
      <c r="G37" s="287"/>
      <c r="H37" s="68">
        <v>5</v>
      </c>
      <c r="I37" s="287"/>
      <c r="J37" s="216">
        <v>0</v>
      </c>
      <c r="K37" s="287"/>
      <c r="L37" s="285">
        <v>2142</v>
      </c>
    </row>
    <row r="38" spans="1:15" ht="21" hidden="1" customHeight="1">
      <c r="A38" s="284"/>
      <c r="B38" s="284"/>
      <c r="C38" s="284" t="s">
        <v>87</v>
      </c>
      <c r="D38" s="284"/>
      <c r="E38" s="287"/>
      <c r="F38" s="287">
        <v>-12473</v>
      </c>
      <c r="G38" s="287"/>
      <c r="H38" s="287">
        <v>-19799</v>
      </c>
      <c r="I38" s="287"/>
      <c r="J38" s="209">
        <v>-11893</v>
      </c>
      <c r="K38" s="287"/>
      <c r="L38" s="209">
        <v>-19271</v>
      </c>
    </row>
    <row r="39" spans="1:15" ht="21" hidden="1" customHeight="1">
      <c r="A39" s="284" t="s">
        <v>95</v>
      </c>
      <c r="B39" s="284"/>
      <c r="C39" s="284"/>
      <c r="D39" s="284"/>
      <c r="E39" s="287"/>
      <c r="F39" s="212">
        <f t="shared" ref="F39:K39" si="0">SUM(F36:F38)</f>
        <v>-28822</v>
      </c>
      <c r="G39" s="207">
        <f t="shared" si="0"/>
        <v>0</v>
      </c>
      <c r="H39" s="212">
        <f t="shared" si="0"/>
        <v>-105491</v>
      </c>
      <c r="I39" s="207">
        <f t="shared" si="0"/>
        <v>0</v>
      </c>
      <c r="J39" s="212">
        <f t="shared" si="0"/>
        <v>-16092</v>
      </c>
      <c r="K39" s="207">
        <f t="shared" si="0"/>
        <v>0</v>
      </c>
      <c r="L39" s="212">
        <f>SUM(L36:L38)</f>
        <v>-26196</v>
      </c>
    </row>
    <row r="40" spans="1:15" ht="22.8" hidden="1" customHeight="1">
      <c r="A40" s="284"/>
      <c r="B40" s="284"/>
      <c r="C40" s="284"/>
      <c r="D40" s="284"/>
      <c r="E40" s="287"/>
      <c r="F40" s="207"/>
      <c r="G40" s="287"/>
      <c r="H40" s="287"/>
      <c r="I40" s="287"/>
      <c r="J40" s="207"/>
      <c r="K40" s="287"/>
      <c r="L40" s="69"/>
    </row>
    <row r="41" spans="1:15" ht="22.8" hidden="1" customHeight="1">
      <c r="A41" s="284"/>
      <c r="B41" s="284"/>
      <c r="C41" s="284"/>
      <c r="D41" s="284"/>
      <c r="E41" s="287"/>
      <c r="F41" s="207"/>
      <c r="G41" s="287"/>
      <c r="H41" s="287"/>
      <c r="I41" s="287"/>
      <c r="J41" s="207"/>
      <c r="K41" s="287"/>
      <c r="L41" s="69"/>
    </row>
    <row r="42" spans="1:15" ht="22.8" hidden="1" customHeight="1">
      <c r="A42" s="284"/>
      <c r="B42" s="284"/>
      <c r="C42" s="284"/>
      <c r="D42" s="284"/>
      <c r="E42" s="287"/>
      <c r="F42" s="207"/>
      <c r="G42" s="287"/>
      <c r="H42" s="287"/>
      <c r="I42" s="287"/>
      <c r="J42" s="207"/>
      <c r="K42" s="287"/>
      <c r="L42" s="69"/>
    </row>
    <row r="43" spans="1:15" ht="22.8" hidden="1" customHeight="1">
      <c r="A43" s="284"/>
      <c r="B43" s="284"/>
      <c r="C43" s="284"/>
      <c r="D43" s="284"/>
      <c r="E43" s="287"/>
      <c r="F43" s="207"/>
      <c r="G43" s="287"/>
      <c r="H43" s="287"/>
      <c r="I43" s="287"/>
      <c r="J43" s="207"/>
      <c r="K43" s="287"/>
      <c r="L43" s="69"/>
    </row>
    <row r="44" spans="1:15" ht="22.8" hidden="1" customHeight="1">
      <c r="A44" s="284"/>
      <c r="B44" s="284"/>
      <c r="C44" s="284"/>
      <c r="D44" s="284"/>
      <c r="E44" s="287"/>
      <c r="F44" s="207"/>
      <c r="G44" s="287"/>
      <c r="H44" s="287"/>
      <c r="I44" s="287"/>
      <c r="J44" s="207"/>
      <c r="K44" s="287"/>
      <c r="L44" s="69"/>
    </row>
    <row r="45" spans="1:15" ht="22.8" hidden="1" customHeight="1">
      <c r="A45" s="284"/>
      <c r="B45" s="284"/>
      <c r="C45" s="284"/>
      <c r="D45" s="284"/>
      <c r="E45" s="287"/>
      <c r="F45" s="207"/>
      <c r="G45" s="287"/>
      <c r="H45" s="287"/>
      <c r="I45" s="287"/>
      <c r="J45" s="207"/>
      <c r="K45" s="287"/>
      <c r="L45" s="91"/>
    </row>
    <row r="46" spans="1:15" ht="40.200000000000003" hidden="1" customHeight="1">
      <c r="A46" s="284" t="s">
        <v>23</v>
      </c>
      <c r="B46" s="284"/>
      <c r="C46" s="284"/>
      <c r="D46" s="284"/>
      <c r="E46" s="287"/>
      <c r="F46" s="207"/>
      <c r="G46" s="287"/>
      <c r="H46" s="287"/>
      <c r="I46" s="287"/>
      <c r="J46" s="207"/>
      <c r="K46" s="287"/>
      <c r="L46" s="70">
        <v>11</v>
      </c>
    </row>
    <row r="47" spans="1:15" s="292" customFormat="1" ht="21" customHeight="1">
      <c r="A47" s="291"/>
      <c r="B47" s="291"/>
      <c r="C47" s="291"/>
      <c r="D47" s="291"/>
      <c r="G47" s="216"/>
      <c r="H47" s="216"/>
      <c r="I47" s="216"/>
      <c r="K47" s="216"/>
      <c r="N47" s="293"/>
      <c r="O47" s="216"/>
    </row>
    <row r="48" spans="1:15" ht="21" customHeight="1">
      <c r="A48" s="359" t="s">
        <v>102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</row>
    <row r="49" spans="1:15" ht="21" customHeight="1">
      <c r="A49" s="360" t="s">
        <v>195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</row>
    <row r="50" spans="1:15" ht="21" customHeight="1">
      <c r="A50" s="361" t="str">
        <f>A4</f>
        <v>For the six-month period ended  June 30, 2023</v>
      </c>
      <c r="B50" s="361"/>
      <c r="C50" s="361"/>
      <c r="D50" s="361"/>
      <c r="E50" s="361"/>
      <c r="F50" s="361"/>
      <c r="G50" s="361"/>
      <c r="H50" s="361"/>
      <c r="I50" s="361"/>
      <c r="J50" s="361"/>
      <c r="K50" s="361"/>
      <c r="L50" s="361"/>
    </row>
    <row r="51" spans="1:15" s="275" customFormat="1" ht="21" customHeight="1">
      <c r="A51" s="106"/>
      <c r="B51" s="106"/>
      <c r="C51" s="106"/>
      <c r="D51" s="106"/>
      <c r="E51" s="107"/>
      <c r="F51" s="107"/>
      <c r="G51" s="107"/>
      <c r="H51" s="107"/>
      <c r="I51" s="107"/>
      <c r="J51" s="107"/>
      <c r="K51" s="107"/>
      <c r="L51" s="255" t="s">
        <v>4</v>
      </c>
      <c r="O51" s="276"/>
    </row>
    <row r="52" spans="1:15" s="275" customFormat="1" ht="21" customHeight="1">
      <c r="A52" s="108"/>
      <c r="B52" s="108"/>
      <c r="C52" s="108"/>
      <c r="D52" s="108"/>
      <c r="E52" s="109"/>
      <c r="F52" s="362" t="s">
        <v>5</v>
      </c>
      <c r="G52" s="362"/>
      <c r="H52" s="362"/>
      <c r="I52" s="277"/>
      <c r="J52" s="362" t="s">
        <v>6</v>
      </c>
      <c r="K52" s="362"/>
      <c r="L52" s="362"/>
      <c r="O52" s="276"/>
    </row>
    <row r="53" spans="1:15" s="275" customFormat="1" ht="21" customHeight="1">
      <c r="A53" s="110"/>
      <c r="B53" s="110"/>
      <c r="C53" s="110"/>
      <c r="D53" s="110"/>
      <c r="E53" s="319"/>
      <c r="F53" s="112">
        <v>2023</v>
      </c>
      <c r="G53" s="113"/>
      <c r="H53" s="112">
        <v>2022</v>
      </c>
      <c r="I53" s="113"/>
      <c r="J53" s="112">
        <v>2023</v>
      </c>
      <c r="K53" s="113"/>
      <c r="L53" s="112">
        <v>2022</v>
      </c>
      <c r="O53" s="276"/>
    </row>
    <row r="54" spans="1:15" ht="21" customHeight="1">
      <c r="A54" s="281"/>
      <c r="B54" s="281"/>
      <c r="C54" s="281"/>
      <c r="D54" s="281"/>
      <c r="E54" s="282"/>
      <c r="F54" s="282"/>
      <c r="G54" s="60"/>
      <c r="H54" s="61"/>
      <c r="I54" s="60"/>
      <c r="J54" s="60"/>
      <c r="K54" s="60"/>
      <c r="L54" s="62"/>
    </row>
    <row r="55" spans="1:15" ht="21" customHeight="1">
      <c r="A55" s="286" t="s">
        <v>83</v>
      </c>
      <c r="B55" s="284"/>
      <c r="C55" s="284"/>
      <c r="D55" s="284"/>
      <c r="E55" s="287"/>
      <c r="F55" s="294"/>
      <c r="G55" s="287"/>
      <c r="H55" s="287"/>
      <c r="I55" s="287"/>
      <c r="J55" s="207"/>
      <c r="K55" s="287"/>
      <c r="L55" s="207"/>
    </row>
    <row r="56" spans="1:15" ht="21" customHeight="1">
      <c r="A56" s="283"/>
      <c r="B56" s="284"/>
      <c r="C56" s="284" t="s">
        <v>131</v>
      </c>
      <c r="D56" s="284"/>
      <c r="E56" s="287"/>
      <c r="F56" s="207">
        <v>0</v>
      </c>
      <c r="G56" s="287"/>
      <c r="H56" s="207">
        <v>0</v>
      </c>
      <c r="I56" s="287"/>
      <c r="J56" s="207">
        <v>0</v>
      </c>
      <c r="K56" s="287"/>
      <c r="L56" s="207">
        <v>10630</v>
      </c>
    </row>
    <row r="57" spans="1:15" ht="21" customHeight="1">
      <c r="A57" s="283"/>
      <c r="B57" s="284"/>
      <c r="C57" s="284" t="s">
        <v>132</v>
      </c>
      <c r="D57" s="284"/>
      <c r="E57" s="287"/>
      <c r="F57" s="207">
        <v>0</v>
      </c>
      <c r="G57" s="287"/>
      <c r="H57" s="207">
        <v>0</v>
      </c>
      <c r="I57" s="287"/>
      <c r="J57" s="207">
        <v>-23753</v>
      </c>
      <c r="K57" s="287"/>
      <c r="L57" s="207">
        <v>-181400</v>
      </c>
    </row>
    <row r="58" spans="1:15" ht="21" customHeight="1">
      <c r="A58" s="283"/>
      <c r="B58" s="284"/>
      <c r="C58" s="284" t="s">
        <v>201</v>
      </c>
      <c r="D58" s="284"/>
      <c r="E58" s="287"/>
      <c r="F58" s="207">
        <v>0</v>
      </c>
      <c r="G58" s="287"/>
      <c r="H58" s="207">
        <v>-200</v>
      </c>
      <c r="I58" s="287"/>
      <c r="J58" s="207">
        <v>0</v>
      </c>
      <c r="K58" s="287"/>
      <c r="L58" s="207">
        <v>0</v>
      </c>
    </row>
    <row r="59" spans="1:15" ht="21" customHeight="1">
      <c r="A59" s="283"/>
      <c r="B59" s="284"/>
      <c r="C59" s="284" t="s">
        <v>133</v>
      </c>
      <c r="D59" s="284"/>
      <c r="E59" s="287"/>
      <c r="F59" s="207">
        <v>-13627</v>
      </c>
      <c r="G59" s="287"/>
      <c r="H59" s="207">
        <v>-73721</v>
      </c>
      <c r="I59" s="287"/>
      <c r="J59" s="207">
        <v>-9014</v>
      </c>
      <c r="K59" s="287"/>
      <c r="L59" s="207">
        <v>-64</v>
      </c>
    </row>
    <row r="60" spans="1:15" ht="21" customHeight="1">
      <c r="A60" s="283"/>
      <c r="B60" s="284"/>
      <c r="C60" s="284" t="s">
        <v>134</v>
      </c>
      <c r="D60" s="284"/>
      <c r="E60" s="287"/>
      <c r="F60" s="207">
        <v>700</v>
      </c>
      <c r="G60" s="287"/>
      <c r="H60" s="207">
        <v>729</v>
      </c>
      <c r="I60" s="287"/>
      <c r="J60" s="207">
        <v>650</v>
      </c>
      <c r="K60" s="287"/>
      <c r="L60" s="207">
        <v>0</v>
      </c>
    </row>
    <row r="61" spans="1:15" ht="21" customHeight="1">
      <c r="A61" s="283"/>
      <c r="B61" s="284"/>
      <c r="C61" s="284" t="s">
        <v>200</v>
      </c>
      <c r="D61" s="284"/>
      <c r="E61" s="287"/>
      <c r="F61" s="207">
        <v>0</v>
      </c>
      <c r="G61" s="287"/>
      <c r="H61" s="207">
        <v>0</v>
      </c>
      <c r="I61" s="287"/>
      <c r="J61" s="207">
        <v>-2500</v>
      </c>
      <c r="K61" s="287"/>
      <c r="L61" s="207">
        <v>0</v>
      </c>
    </row>
    <row r="62" spans="1:15" ht="21" customHeight="1">
      <c r="A62" s="281" t="s">
        <v>96</v>
      </c>
      <c r="B62" s="284"/>
      <c r="C62" s="284"/>
      <c r="D62" s="284"/>
      <c r="E62" s="287"/>
      <c r="F62" s="212">
        <f>SUM(F56:F61)</f>
        <v>-12927</v>
      </c>
      <c r="G62" s="287"/>
      <c r="H62" s="212">
        <f>SUM(H56:H61)</f>
        <v>-73192</v>
      </c>
      <c r="I62" s="287"/>
      <c r="J62" s="212">
        <f>SUM(J56:J61)</f>
        <v>-34617</v>
      </c>
      <c r="K62" s="287"/>
      <c r="L62" s="212">
        <f>SUM(L56:L61)</f>
        <v>-170834</v>
      </c>
    </row>
    <row r="63" spans="1:15" ht="21" customHeight="1">
      <c r="A63" s="286" t="s">
        <v>84</v>
      </c>
      <c r="B63" s="284"/>
      <c r="C63" s="284"/>
      <c r="D63" s="284"/>
      <c r="E63" s="287"/>
      <c r="F63" s="287"/>
      <c r="G63" s="287"/>
      <c r="H63" s="287"/>
      <c r="I63" s="287"/>
      <c r="J63" s="294"/>
      <c r="K63" s="287"/>
      <c r="L63" s="287"/>
    </row>
    <row r="64" spans="1:15" ht="21" customHeight="1">
      <c r="A64" s="286"/>
      <c r="B64" s="284"/>
      <c r="C64" s="284" t="s">
        <v>135</v>
      </c>
      <c r="D64" s="284"/>
      <c r="E64" s="287"/>
      <c r="F64" s="287">
        <v>25000</v>
      </c>
      <c r="G64" s="287"/>
      <c r="H64" s="287">
        <v>356000</v>
      </c>
      <c r="I64" s="287"/>
      <c r="J64" s="207">
        <v>25000</v>
      </c>
      <c r="K64" s="287"/>
      <c r="L64" s="207">
        <v>356000</v>
      </c>
    </row>
    <row r="65" spans="1:17" ht="21" customHeight="1">
      <c r="A65" s="286"/>
      <c r="B65" s="284"/>
      <c r="C65" s="284" t="s">
        <v>136</v>
      </c>
      <c r="D65" s="284"/>
      <c r="E65" s="287"/>
      <c r="F65" s="287">
        <v>-1832</v>
      </c>
      <c r="G65" s="287"/>
      <c r="H65" s="287">
        <v>-158604</v>
      </c>
      <c r="I65" s="287"/>
      <c r="J65" s="207">
        <v>0</v>
      </c>
      <c r="K65" s="287"/>
      <c r="L65" s="207">
        <v>-154050</v>
      </c>
    </row>
    <row r="66" spans="1:17" ht="21" customHeight="1">
      <c r="A66" s="286"/>
      <c r="B66" s="284"/>
      <c r="C66" s="284" t="s">
        <v>202</v>
      </c>
      <c r="D66" s="284"/>
      <c r="E66" s="287"/>
      <c r="F66" s="287">
        <v>26100</v>
      </c>
      <c r="G66" s="287"/>
      <c r="H66" s="287">
        <v>3000</v>
      </c>
      <c r="I66" s="287"/>
      <c r="J66" s="207">
        <v>26100</v>
      </c>
      <c r="K66" s="287"/>
      <c r="L66" s="207">
        <v>0</v>
      </c>
    </row>
    <row r="67" spans="1:17" ht="21" customHeight="1">
      <c r="A67" s="284"/>
      <c r="B67" s="284"/>
      <c r="C67" s="284" t="s">
        <v>137</v>
      </c>
      <c r="D67" s="284"/>
      <c r="E67" s="287"/>
      <c r="F67" s="207">
        <v>0</v>
      </c>
      <c r="G67" s="287"/>
      <c r="H67" s="207">
        <v>0</v>
      </c>
      <c r="I67" s="287"/>
      <c r="J67" s="207">
        <v>0</v>
      </c>
      <c r="K67" s="287"/>
      <c r="L67" s="207">
        <v>0</v>
      </c>
      <c r="N67" s="282"/>
    </row>
    <row r="68" spans="1:17" ht="21" customHeight="1">
      <c r="A68" s="284"/>
      <c r="B68" s="284"/>
      <c r="C68" s="270" t="s">
        <v>139</v>
      </c>
      <c r="D68" s="284"/>
      <c r="E68" s="287"/>
      <c r="F68" s="207">
        <v>-1312</v>
      </c>
      <c r="G68" s="287"/>
      <c r="H68" s="207">
        <v>-1187</v>
      </c>
      <c r="I68" s="287"/>
      <c r="J68" s="207">
        <v>0</v>
      </c>
      <c r="K68" s="287"/>
      <c r="L68" s="207">
        <v>0</v>
      </c>
    </row>
    <row r="69" spans="1:17" ht="21" customHeight="1">
      <c r="A69" s="284"/>
      <c r="B69" s="284"/>
      <c r="C69" s="284" t="s">
        <v>138</v>
      </c>
      <c r="D69" s="284"/>
      <c r="E69" s="287"/>
      <c r="F69" s="295">
        <v>-16940</v>
      </c>
      <c r="G69" s="287"/>
      <c r="H69" s="288">
        <v>-27218</v>
      </c>
      <c r="I69" s="287"/>
      <c r="J69" s="287">
        <v>-1096</v>
      </c>
      <c r="K69" s="287"/>
      <c r="L69" s="287">
        <v>-1591</v>
      </c>
    </row>
    <row r="70" spans="1:17" ht="21" customHeight="1">
      <c r="A70" s="286" t="s">
        <v>140</v>
      </c>
      <c r="B70" s="284"/>
      <c r="C70" s="284"/>
      <c r="D70" s="284"/>
      <c r="E70" s="296"/>
      <c r="F70" s="212">
        <f>SUM(F64:F69)</f>
        <v>31016</v>
      </c>
      <c r="G70" s="287"/>
      <c r="H70" s="297">
        <f>SUM(H64:H69)</f>
        <v>171991</v>
      </c>
      <c r="I70" s="287"/>
      <c r="J70" s="212">
        <f>SUM(J64:J69)</f>
        <v>50004</v>
      </c>
      <c r="K70" s="287"/>
      <c r="L70" s="297">
        <f>SUM(L64:L69)</f>
        <v>200359</v>
      </c>
    </row>
    <row r="71" spans="1:17" s="300" customFormat="1" ht="21" customHeight="1">
      <c r="A71" s="286" t="s">
        <v>141</v>
      </c>
      <c r="B71" s="286"/>
      <c r="C71" s="286"/>
      <c r="D71" s="286"/>
      <c r="E71" s="298"/>
      <c r="F71" s="207">
        <f>+'P11'!F39+'P12'!F62+'P12'!F70</f>
        <v>-10733</v>
      </c>
      <c r="G71" s="299"/>
      <c r="H71" s="207">
        <f>+'P11'!H39+'P12'!H62+'P12'!H70</f>
        <v>-6692</v>
      </c>
      <c r="I71" s="299"/>
      <c r="J71" s="207">
        <f>+'P11'!J39+'P12'!J62+'P12'!J70</f>
        <v>-705</v>
      </c>
      <c r="K71" s="299"/>
      <c r="L71" s="207">
        <f>+'P11'!L39+'P12'!L62+'P12'!L70</f>
        <v>-430</v>
      </c>
      <c r="M71" s="214"/>
      <c r="O71" s="214"/>
      <c r="P71" s="301"/>
      <c r="Q71" s="302"/>
    </row>
    <row r="72" spans="1:17" s="300" customFormat="1" ht="21" customHeight="1">
      <c r="A72" s="286" t="s">
        <v>142</v>
      </c>
      <c r="B72" s="286"/>
      <c r="C72" s="286"/>
      <c r="D72" s="286"/>
      <c r="E72" s="298"/>
      <c r="F72" s="288">
        <f>'P2'!J11</f>
        <v>16156</v>
      </c>
      <c r="G72" s="299"/>
      <c r="H72" s="209">
        <v>28013</v>
      </c>
      <c r="I72" s="299"/>
      <c r="J72" s="288">
        <f>'P2'!N11</f>
        <v>1754</v>
      </c>
      <c r="K72" s="299"/>
      <c r="L72" s="209">
        <v>3465</v>
      </c>
      <c r="M72" s="214"/>
      <c r="O72" s="214"/>
      <c r="P72" s="301"/>
      <c r="Q72" s="302"/>
    </row>
    <row r="73" spans="1:17" ht="21" customHeight="1" thickBot="1">
      <c r="A73" s="286" t="s">
        <v>143</v>
      </c>
      <c r="B73" s="286"/>
      <c r="C73" s="286"/>
      <c r="D73" s="286"/>
      <c r="E73" s="298"/>
      <c r="F73" s="303">
        <f>SUM(F71:F72)</f>
        <v>5423</v>
      </c>
      <c r="G73" s="298"/>
      <c r="H73" s="304">
        <f>SUM(H71:H72)</f>
        <v>21321</v>
      </c>
      <c r="I73" s="298"/>
      <c r="J73" s="303">
        <f>SUM(J71:J72)</f>
        <v>1049</v>
      </c>
      <c r="K73" s="298"/>
      <c r="L73" s="303">
        <f>SUM(L71:L72)</f>
        <v>3035</v>
      </c>
      <c r="O73" s="294"/>
      <c r="P73" s="305"/>
      <c r="Q73" s="289"/>
    </row>
    <row r="74" spans="1:17" ht="21" customHeight="1" thickTop="1"/>
    <row r="75" spans="1:17" ht="21" customHeight="1">
      <c r="A75" s="307" t="s">
        <v>160</v>
      </c>
      <c r="F75" s="290"/>
      <c r="G75" s="308"/>
      <c r="H75" s="290"/>
      <c r="I75" s="290"/>
      <c r="J75" s="290"/>
      <c r="K75" s="290"/>
      <c r="L75" s="309"/>
    </row>
    <row r="76" spans="1:17" ht="21" customHeight="1">
      <c r="B76" s="269" t="s">
        <v>161</v>
      </c>
      <c r="F76" s="310">
        <v>14776.733620000001</v>
      </c>
      <c r="G76" s="311"/>
      <c r="H76" s="310">
        <v>34787</v>
      </c>
      <c r="I76" s="310"/>
      <c r="J76" s="310">
        <v>14776.733619999999</v>
      </c>
      <c r="K76" s="310"/>
      <c r="L76" s="312">
        <v>1205</v>
      </c>
    </row>
    <row r="77" spans="1:17" ht="21" customHeight="1">
      <c r="B77" s="269" t="s">
        <v>162</v>
      </c>
      <c r="F77" s="313">
        <v>0</v>
      </c>
      <c r="G77" s="314"/>
      <c r="H77" s="310">
        <v>-1554</v>
      </c>
      <c r="I77" s="313"/>
      <c r="J77" s="313">
        <v>0</v>
      </c>
      <c r="K77" s="313"/>
      <c r="L77" s="315">
        <v>0</v>
      </c>
    </row>
    <row r="79" spans="1:17" s="292" customFormat="1" ht="21" customHeight="1">
      <c r="A79" s="46"/>
      <c r="B79" s="291"/>
      <c r="C79" s="316"/>
      <c r="D79" s="291"/>
      <c r="F79" s="317"/>
      <c r="J79" s="358"/>
      <c r="K79" s="358"/>
      <c r="L79" s="358"/>
      <c r="N79" s="293"/>
      <c r="O79" s="216"/>
    </row>
    <row r="80" spans="1:17" s="292" customFormat="1" ht="21" customHeight="1">
      <c r="A80" s="291"/>
      <c r="B80" s="291"/>
      <c r="C80" s="291"/>
      <c r="D80" s="291"/>
      <c r="G80" s="294"/>
      <c r="H80" s="216"/>
      <c r="I80" s="216"/>
      <c r="K80" s="216"/>
      <c r="N80" s="293"/>
      <c r="O80" s="216"/>
    </row>
    <row r="81" spans="1:15" s="292" customFormat="1" ht="21" customHeight="1">
      <c r="A81" s="291"/>
      <c r="B81" s="291"/>
      <c r="C81" s="291"/>
      <c r="D81" s="291"/>
      <c r="G81" s="294"/>
      <c r="H81" s="216"/>
      <c r="I81" s="216"/>
      <c r="K81" s="216"/>
      <c r="N81" s="293"/>
      <c r="O81" s="216"/>
    </row>
    <row r="82" spans="1:15" s="292" customFormat="1" ht="21" customHeight="1">
      <c r="A82" s="291"/>
      <c r="B82" s="291"/>
      <c r="C82" s="291"/>
      <c r="D82" s="291"/>
      <c r="G82" s="294"/>
      <c r="H82" s="216"/>
      <c r="I82" s="216"/>
      <c r="K82" s="216"/>
      <c r="N82" s="293"/>
      <c r="O82" s="216"/>
    </row>
    <row r="83" spans="1:15" s="292" customFormat="1" ht="21" customHeight="1">
      <c r="A83" s="291"/>
      <c r="B83" s="291"/>
      <c r="C83" s="291"/>
      <c r="D83" s="291"/>
      <c r="G83" s="294"/>
      <c r="H83" s="216"/>
      <c r="I83" s="216"/>
      <c r="K83" s="216"/>
      <c r="N83" s="293"/>
      <c r="O83" s="216"/>
    </row>
    <row r="84" spans="1:15" s="292" customFormat="1" ht="21" customHeight="1">
      <c r="A84" s="291"/>
      <c r="B84" s="291"/>
      <c r="C84" s="291"/>
      <c r="D84" s="291"/>
      <c r="G84" s="294"/>
      <c r="H84" s="216"/>
      <c r="I84" s="216"/>
      <c r="K84" s="216"/>
      <c r="N84" s="293"/>
      <c r="O84" s="216"/>
    </row>
    <row r="85" spans="1:15" s="292" customFormat="1" ht="21" customHeight="1">
      <c r="A85" s="291"/>
      <c r="B85" s="291"/>
      <c r="C85" s="291"/>
      <c r="D85" s="291"/>
      <c r="G85" s="294"/>
      <c r="H85" s="216"/>
      <c r="I85" s="216"/>
      <c r="K85" s="216"/>
      <c r="N85" s="293"/>
      <c r="O85" s="216"/>
    </row>
    <row r="86" spans="1:15" s="292" customFormat="1" ht="21" customHeight="1">
      <c r="A86" s="291"/>
      <c r="B86" s="291"/>
      <c r="C86" s="291"/>
      <c r="D86" s="291"/>
      <c r="G86" s="294"/>
      <c r="H86" s="216"/>
      <c r="I86" s="216"/>
      <c r="K86" s="216"/>
      <c r="N86" s="293"/>
      <c r="O86" s="216"/>
    </row>
    <row r="87" spans="1:15" s="292" customFormat="1" ht="21" customHeight="1">
      <c r="A87" s="291"/>
      <c r="B87" s="291"/>
      <c r="C87" s="291"/>
      <c r="D87" s="291"/>
      <c r="G87" s="294"/>
      <c r="H87" s="216"/>
      <c r="I87" s="216"/>
      <c r="K87" s="216"/>
      <c r="N87" s="293"/>
      <c r="O87" s="216"/>
    </row>
    <row r="88" spans="1:15" s="292" customFormat="1" ht="21" customHeight="1">
      <c r="A88" s="291"/>
      <c r="B88" s="291"/>
      <c r="C88" s="291"/>
      <c r="D88" s="291"/>
      <c r="G88" s="294"/>
      <c r="H88" s="216"/>
      <c r="I88" s="216"/>
      <c r="K88" s="216"/>
      <c r="N88" s="293"/>
      <c r="O88" s="216"/>
    </row>
    <row r="89" spans="1:15" s="292" customFormat="1" ht="21" customHeight="1">
      <c r="A89" s="291"/>
      <c r="B89" s="291"/>
      <c r="C89" s="291"/>
      <c r="D89" s="291"/>
      <c r="G89" s="216"/>
      <c r="H89" s="216"/>
      <c r="I89" s="216"/>
      <c r="K89" s="216"/>
      <c r="N89" s="293"/>
      <c r="O89" s="216"/>
    </row>
    <row r="90" spans="1:15" s="292" customFormat="1" ht="21" customHeight="1">
      <c r="A90" s="291"/>
      <c r="B90" s="291"/>
      <c r="C90" s="291"/>
      <c r="D90" s="291"/>
      <c r="G90" s="216"/>
      <c r="H90" s="216"/>
      <c r="I90" s="216"/>
      <c r="K90" s="216"/>
      <c r="N90" s="293"/>
      <c r="O90" s="216"/>
    </row>
    <row r="91" spans="1:15" s="292" customFormat="1" ht="44.4" customHeight="1">
      <c r="A91" s="284" t="s">
        <v>23</v>
      </c>
      <c r="B91" s="13"/>
      <c r="C91" s="291"/>
      <c r="D91" s="13"/>
      <c r="E91" s="71"/>
      <c r="F91" s="71"/>
      <c r="G91" s="72"/>
      <c r="H91" s="72"/>
      <c r="I91" s="72"/>
      <c r="J91" s="72"/>
      <c r="K91" s="72"/>
      <c r="L91" s="70">
        <v>12</v>
      </c>
      <c r="M91" s="72"/>
      <c r="N91" s="293"/>
      <c r="O91" s="216"/>
    </row>
    <row r="92" spans="1:15">
      <c r="A92" s="270"/>
      <c r="C92" s="291"/>
    </row>
    <row r="93" spans="1:15">
      <c r="C93" s="13"/>
    </row>
  </sheetData>
  <mergeCells count="11">
    <mergeCell ref="A49:L49"/>
    <mergeCell ref="A50:L50"/>
    <mergeCell ref="F52:H52"/>
    <mergeCell ref="J52:L52"/>
    <mergeCell ref="J79:L79"/>
    <mergeCell ref="A48:L48"/>
    <mergeCell ref="A2:L2"/>
    <mergeCell ref="A3:L3"/>
    <mergeCell ref="A4:L4"/>
    <mergeCell ref="F6:H6"/>
    <mergeCell ref="J6:L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'P2'!Print_Area</vt:lpstr>
      <vt:lpstr>'P3'!Print_Area</vt:lpstr>
      <vt:lpstr>'P4'!Print_Area</vt:lpstr>
      <vt:lpstr>'P6'!Print_Area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chusak</cp:lastModifiedBy>
  <cp:lastPrinted>2023-08-11T08:16:22Z</cp:lastPrinted>
  <dcterms:created xsi:type="dcterms:W3CDTF">2004-01-05T08:24:48Z</dcterms:created>
  <dcterms:modified xsi:type="dcterms:W3CDTF">2023-08-11T12:24:38Z</dcterms:modified>
</cp:coreProperties>
</file>