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mchat\Desktop\"/>
    </mc:Choice>
  </mc:AlternateContent>
  <xr:revisionPtr revIDLastSave="0" documentId="13_ncr:1_{8EFB3B05-43F7-4C20-91CD-0BA0E9C90218}" xr6:coauthVersionLast="47" xr6:coauthVersionMax="47" xr10:uidLastSave="{00000000-0000-0000-0000-000000000000}"/>
  <bookViews>
    <workbookView xWindow="-103" yWindow="-103" windowWidth="23657" windowHeight="15120" activeTab="3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6" state="hidden" r:id="rId5"/>
    <sheet name="P7" sheetId="9" r:id="rId6"/>
    <sheet name="P8" sheetId="18" r:id="rId7"/>
    <sheet name="P9-P10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0">'P2'!$A$1:$M$42</definedName>
    <definedName name="_xlnm.Print_Area" localSheetId="1">'P3'!$A$1:$M$42</definedName>
    <definedName name="_xlnm.Print_Area" localSheetId="2">'P4'!$A$1:$M$50</definedName>
    <definedName name="_xlnm.Print_Area" localSheetId="4">'P6'!$A$1:$L$51</definedName>
    <definedName name="_xlnm.Print_Area" localSheetId="5">'P7'!$A$1:$Y$32</definedName>
    <definedName name="_xlnm.Print_Area" localSheetId="6">'P8'!$A$1:$O$31</definedName>
    <definedName name="_xlnm.Print_Area" localSheetId="7">'P9-P10'!$A$1:$L$97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1" i="22" l="1"/>
  <c r="J51" i="22"/>
  <c r="H51" i="22"/>
  <c r="F51" i="22"/>
  <c r="L46" i="22"/>
  <c r="J46" i="22"/>
  <c r="J48" i="22" s="1"/>
  <c r="H46" i="22"/>
  <c r="H48" i="22" s="1"/>
  <c r="F46" i="22"/>
  <c r="F48" i="22" s="1"/>
  <c r="J33" i="22"/>
  <c r="K19" i="24"/>
  <c r="G19" i="24"/>
  <c r="L48" i="22"/>
  <c r="K26" i="1"/>
  <c r="J75" i="25"/>
  <c r="F75" i="25"/>
  <c r="L67" i="25"/>
  <c r="J67" i="25"/>
  <c r="H67" i="25"/>
  <c r="F67" i="25"/>
  <c r="M26" i="1" l="1"/>
  <c r="M15" i="24"/>
  <c r="I15" i="24"/>
  <c r="O19" i="18"/>
  <c r="F26" i="18"/>
  <c r="G24" i="18"/>
  <c r="G26" i="18" s="1"/>
  <c r="F17" i="18"/>
  <c r="G15" i="18"/>
  <c r="G17" i="18" s="1"/>
  <c r="U21" i="9"/>
  <c r="F28" i="9"/>
  <c r="G26" i="9"/>
  <c r="G28" i="9" s="1"/>
  <c r="F19" i="9"/>
  <c r="G17" i="9"/>
  <c r="G19" i="9" s="1"/>
  <c r="I14" i="24"/>
  <c r="I19" i="24"/>
  <c r="I24" i="24"/>
  <c r="K39" i="25" l="1"/>
  <c r="G39" i="25"/>
  <c r="J23" i="26"/>
  <c r="L23" i="26"/>
  <c r="F15" i="26"/>
  <c r="L15" i="26"/>
  <c r="J15" i="26"/>
  <c r="H15" i="26"/>
  <c r="H23" i="26"/>
  <c r="F23" i="26"/>
  <c r="A2" i="26"/>
  <c r="H13" i="22"/>
  <c r="L13" i="22"/>
  <c r="J13" i="22"/>
  <c r="F13" i="22"/>
  <c r="K38" i="22"/>
  <c r="K36" i="22"/>
  <c r="K29" i="22"/>
  <c r="K19" i="22"/>
  <c r="K15" i="22"/>
  <c r="G38" i="22"/>
  <c r="G36" i="22"/>
  <c r="G29" i="22"/>
  <c r="G19" i="22"/>
  <c r="G15" i="22"/>
  <c r="G26" i="1"/>
  <c r="I26" i="1"/>
  <c r="G21" i="22" l="1"/>
  <c r="G23" i="22" s="1"/>
  <c r="K21" i="22"/>
  <c r="K23" i="22" s="1"/>
  <c r="U14" i="9" l="1"/>
  <c r="Y14" i="9" s="1"/>
  <c r="S24" i="9"/>
  <c r="V16" i="9"/>
  <c r="W16" i="9"/>
  <c r="X16" i="9"/>
  <c r="Q16" i="9"/>
  <c r="R16" i="9"/>
  <c r="S16" i="9"/>
  <c r="T16" i="9"/>
  <c r="I38" i="22"/>
  <c r="H36" i="22"/>
  <c r="I36" i="22"/>
  <c r="J36" i="22"/>
  <c r="L36" i="22"/>
  <c r="F36" i="22"/>
  <c r="I29" i="22"/>
  <c r="N16" i="9" s="1"/>
  <c r="H19" i="22" l="1"/>
  <c r="I19" i="22"/>
  <c r="J19" i="22"/>
  <c r="L19" i="22"/>
  <c r="F19" i="22"/>
  <c r="I15" i="22"/>
  <c r="F15" i="22"/>
  <c r="H15" i="22"/>
  <c r="I39" i="25"/>
  <c r="K27" i="7"/>
  <c r="G27" i="7"/>
  <c r="F21" i="22" l="1"/>
  <c r="H21" i="22"/>
  <c r="H23" i="22" s="1"/>
  <c r="H10" i="25" s="1"/>
  <c r="H28" i="25" s="1"/>
  <c r="I21" i="22"/>
  <c r="I23" i="22" s="1"/>
  <c r="J78" i="25"/>
  <c r="L78" i="25"/>
  <c r="L75" i="25"/>
  <c r="F78" i="25"/>
  <c r="H78" i="25"/>
  <c r="H75" i="25"/>
  <c r="M27" i="7"/>
  <c r="I27" i="7"/>
  <c r="G16" i="1"/>
  <c r="A2" i="25"/>
  <c r="A2" i="18"/>
  <c r="A2" i="22"/>
  <c r="A3" i="24"/>
  <c r="A2" i="24"/>
  <c r="A3" i="7"/>
  <c r="A2" i="7"/>
  <c r="G19" i="7" l="1"/>
  <c r="W26" i="9"/>
  <c r="W28" i="9" s="1"/>
  <c r="W17" i="9"/>
  <c r="W19" i="9" s="1"/>
  <c r="I22" i="24"/>
  <c r="M18" i="24"/>
  <c r="M16" i="24"/>
  <c r="M14" i="24"/>
  <c r="I21" i="24"/>
  <c r="I18" i="24"/>
  <c r="I16" i="24"/>
  <c r="M19" i="24"/>
  <c r="A4" i="25"/>
  <c r="A55" i="25" s="1"/>
  <c r="D26" i="18"/>
  <c r="H26" i="18"/>
  <c r="J26" i="18"/>
  <c r="L26" i="18"/>
  <c r="N26" i="18"/>
  <c r="D17" i="18"/>
  <c r="H17" i="18"/>
  <c r="J17" i="18"/>
  <c r="L17" i="18"/>
  <c r="N17" i="18"/>
  <c r="A4" i="18"/>
  <c r="K24" i="18"/>
  <c r="K26" i="18" s="1"/>
  <c r="K18" i="24" s="1"/>
  <c r="I24" i="18"/>
  <c r="I26" i="18" s="1"/>
  <c r="K16" i="24" s="1"/>
  <c r="E24" i="18"/>
  <c r="E26" i="18" s="1"/>
  <c r="C24" i="18"/>
  <c r="C26" i="18" s="1"/>
  <c r="K15" i="18"/>
  <c r="K17" i="18" s="1"/>
  <c r="I15" i="18"/>
  <c r="I17" i="18" s="1"/>
  <c r="E15" i="18"/>
  <c r="E17" i="18" s="1"/>
  <c r="C15" i="18"/>
  <c r="C17" i="18" s="1"/>
  <c r="O11" i="18"/>
  <c r="D28" i="9"/>
  <c r="H28" i="9"/>
  <c r="J28" i="9"/>
  <c r="L28" i="9"/>
  <c r="D19" i="9"/>
  <c r="H19" i="9"/>
  <c r="J19" i="9"/>
  <c r="L19" i="9"/>
  <c r="P19" i="9"/>
  <c r="R19" i="9"/>
  <c r="T19" i="9"/>
  <c r="X26" i="9"/>
  <c r="X28" i="9" s="1"/>
  <c r="V26" i="9"/>
  <c r="V28" i="9" s="1"/>
  <c r="T26" i="9"/>
  <c r="T28" i="9" s="1"/>
  <c r="R26" i="9"/>
  <c r="R28" i="9" s="1"/>
  <c r="Q26" i="9"/>
  <c r="Q28" i="9" s="1"/>
  <c r="P26" i="9"/>
  <c r="P28" i="9" s="1"/>
  <c r="O26" i="9"/>
  <c r="O28" i="9" s="1"/>
  <c r="G21" i="24" s="1"/>
  <c r="N26" i="9"/>
  <c r="N28" i="9" s="1"/>
  <c r="K26" i="9"/>
  <c r="K28" i="9" s="1"/>
  <c r="I26" i="9"/>
  <c r="I28" i="9" s="1"/>
  <c r="E26" i="9"/>
  <c r="E28" i="9" s="1"/>
  <c r="C28" i="9"/>
  <c r="S26" i="9"/>
  <c r="S28" i="9" s="1"/>
  <c r="G22" i="24" s="1"/>
  <c r="Y21" i="9"/>
  <c r="X17" i="9"/>
  <c r="X19" i="9" s="1"/>
  <c r="V17" i="9"/>
  <c r="V19" i="9" s="1"/>
  <c r="Q17" i="9"/>
  <c r="Q19" i="9" s="1"/>
  <c r="N17" i="9"/>
  <c r="N19" i="9" s="1"/>
  <c r="K17" i="9"/>
  <c r="K19" i="9" s="1"/>
  <c r="I17" i="9"/>
  <c r="I19" i="9" s="1"/>
  <c r="E17" i="9"/>
  <c r="E19" i="9" s="1"/>
  <c r="C17" i="9"/>
  <c r="C19" i="9" s="1"/>
  <c r="S17" i="9"/>
  <c r="S13" i="9"/>
  <c r="U13" i="9" s="1"/>
  <c r="Y13" i="9" s="1"/>
  <c r="K19" i="7"/>
  <c r="K16" i="1"/>
  <c r="I19" i="7"/>
  <c r="M16" i="1"/>
  <c r="M27" i="1" s="1"/>
  <c r="M19" i="7"/>
  <c r="I16" i="1"/>
  <c r="A4" i="24"/>
  <c r="A4" i="7"/>
  <c r="M23" i="24" l="1"/>
  <c r="M25" i="24" s="1"/>
  <c r="G27" i="1"/>
  <c r="I28" i="7"/>
  <c r="M28" i="7"/>
  <c r="G28" i="7"/>
  <c r="S19" i="9"/>
  <c r="I27" i="1"/>
  <c r="K27" i="1"/>
  <c r="K28" i="7"/>
  <c r="I23" i="24"/>
  <c r="I25" i="24" s="1"/>
  <c r="I26" i="24" s="1"/>
  <c r="M26" i="24" l="1"/>
  <c r="H25" i="22"/>
  <c r="H29" i="22" l="1"/>
  <c r="M16" i="9" s="1"/>
  <c r="U16" i="9" s="1"/>
  <c r="Y16" i="9" s="1"/>
  <c r="H38" i="22"/>
  <c r="H36" i="25"/>
  <c r="H39" i="25" s="1"/>
  <c r="M17" i="9" l="1"/>
  <c r="M19" i="9" s="1"/>
  <c r="U17" i="9" l="1"/>
  <c r="U19" i="9" s="1"/>
  <c r="Y17" i="9"/>
  <c r="Y19" i="9" s="1"/>
  <c r="F23" i="22"/>
  <c r="F10" i="25" l="1"/>
  <c r="F28" i="25" s="1"/>
  <c r="F25" i="22"/>
  <c r="F29" i="22" l="1"/>
  <c r="M24" i="9" s="1"/>
  <c r="M26" i="9" s="1"/>
  <c r="F38" i="22"/>
  <c r="F36" i="25"/>
  <c r="F39" i="25" s="1"/>
  <c r="U24" i="9" l="1"/>
  <c r="U26" i="9" s="1"/>
  <c r="M28" i="9"/>
  <c r="G23" i="24" s="1"/>
  <c r="G25" i="24" s="1"/>
  <c r="G26" i="24" s="1"/>
  <c r="U28" i="9" l="1"/>
  <c r="Y24" i="9"/>
  <c r="J15" i="22"/>
  <c r="J21" i="22" s="1"/>
  <c r="J23" i="22" s="1"/>
  <c r="Y26" i="9" l="1"/>
  <c r="Y28" i="9" s="1"/>
  <c r="J10" i="25"/>
  <c r="J25" i="22"/>
  <c r="J29" i="22" l="1"/>
  <c r="J38" i="22"/>
  <c r="M22" i="18"/>
  <c r="M24" i="18" s="1"/>
  <c r="O16" i="9"/>
  <c r="O17" i="9" s="1"/>
  <c r="O19" i="9" s="1"/>
  <c r="J28" i="25"/>
  <c r="J36" i="25" s="1"/>
  <c r="J39" i="25" s="1"/>
  <c r="L15" i="22"/>
  <c r="L21" i="22" s="1"/>
  <c r="L23" i="22" s="1"/>
  <c r="L10" i="25" s="1"/>
  <c r="L25" i="22" l="1"/>
  <c r="L38" i="22" s="1"/>
  <c r="L28" i="25"/>
  <c r="L36" i="25" s="1"/>
  <c r="L39" i="25" s="1"/>
  <c r="L29" i="22" l="1"/>
  <c r="M26" i="18"/>
  <c r="K23" i="24" s="1"/>
  <c r="K25" i="24" s="1"/>
  <c r="K26" i="24" s="1"/>
  <c r="O22" i="18"/>
  <c r="O24" i="18" l="1"/>
  <c r="O26" i="18" s="1"/>
  <c r="M14" i="18"/>
  <c r="O14" i="18" s="1"/>
  <c r="O15" i="18" s="1"/>
  <c r="O17" i="18" s="1"/>
  <c r="P16" i="9"/>
  <c r="M15" i="18" l="1"/>
  <c r="M17" i="18" s="1"/>
</calcChain>
</file>

<file path=xl/sharedStrings.xml><?xml version="1.0" encoding="utf-8"?>
<sst xmlns="http://schemas.openxmlformats.org/spreadsheetml/2006/main" count="312" uniqueCount="208">
  <si>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</si>
  <si>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</si>
  <si>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</si>
  <si>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STATEMENTS OF FINANCIAL POSITION</t>
  </si>
  <si>
    <t>(Unit : Thousand Baht)</t>
  </si>
  <si>
    <t>Consolidated financial statements</t>
  </si>
  <si>
    <t>Separate financial statements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</si>
  <si>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</si>
  <si>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</si>
  <si>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</si>
  <si>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</si>
  <si>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</si>
  <si>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</si>
  <si>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Unaudited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</si>
  <si>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</si>
  <si>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</si>
  <si>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</si>
  <si>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</si>
  <si>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</si>
  <si>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</si>
  <si>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</si>
  <si>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</si>
  <si>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Notes to financial statements are an integral part of these financial statements.</t>
  </si>
  <si>
    <t>Liabilities and shareholders' equity (continued)</t>
  </si>
  <si>
    <t>Shareholders' equity</t>
  </si>
  <si>
    <t>Share capital</t>
  </si>
  <si>
    <t xml:space="preserve">Issued and paid-up share capital </t>
  </si>
  <si>
    <t>Discount on ordinary share</t>
  </si>
  <si>
    <t xml:space="preserve">Retained earnings (deficit) </t>
  </si>
  <si>
    <t>Legal reserve</t>
  </si>
  <si>
    <t>Deficit</t>
  </si>
  <si>
    <t xml:space="preserve">Different from business combination </t>
  </si>
  <si>
    <t>under common control</t>
  </si>
  <si>
    <t>Other component of equity</t>
  </si>
  <si>
    <t>Shareholders' equity of  Parent Company</t>
  </si>
  <si>
    <t>Non-controlling interests of subsidiaries</t>
  </si>
  <si>
    <t>Total shareholders' equity</t>
  </si>
  <si>
    <t xml:space="preserve"> Total liabilities and shareholders' equity</t>
  </si>
  <si>
    <t>STATEMENTS OF COMPREHENSIVE INCOME</t>
  </si>
  <si>
    <t>Expected credit losses</t>
  </si>
  <si>
    <t>Total other expenses</t>
  </si>
  <si>
    <t>Financial cost</t>
  </si>
  <si>
    <t>Profit (loss) before income tax</t>
  </si>
  <si>
    <t>Income tax revenue (expense)</t>
  </si>
  <si>
    <t>Profit (loss) for the period</t>
  </si>
  <si>
    <t>Notes</t>
  </si>
  <si>
    <t>Attributable to equity holders of the parent company</t>
  </si>
  <si>
    <t>Retained earnings (deficit)</t>
  </si>
  <si>
    <t>Different from</t>
  </si>
  <si>
    <t>Total</t>
  </si>
  <si>
    <t>Non-</t>
  </si>
  <si>
    <t>Issued and</t>
  </si>
  <si>
    <t>Discount on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</si>
  <si>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</si>
  <si>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</si>
  <si>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</si>
  <si>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</si>
  <si>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</si>
  <si>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controlling</t>
  </si>
  <si>
    <t>paid-up</t>
  </si>
  <si>
    <t>ordinary</t>
  </si>
  <si>
    <t xml:space="preserve"> for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</si>
  <si>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</si>
  <si>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</si>
  <si>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</si>
  <si>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</si>
  <si>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</si>
  <si>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</si>
  <si>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</si>
  <si>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</si>
  <si>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</si>
  <si>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</si>
  <si>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</si>
  <si>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 xml:space="preserve"> Parent Company</t>
  </si>
  <si>
    <t>subsidiaries</t>
  </si>
  <si>
    <t>Comprehensive income for the period</t>
  </si>
  <si>
    <t>Total comprehensive income for the period</t>
  </si>
  <si>
    <t xml:space="preserve">   Loss for the period</t>
  </si>
  <si>
    <t>Cash flows from operating activities</t>
  </si>
  <si>
    <t>Depreciation</t>
  </si>
  <si>
    <t>Amortization of right-of-use assets</t>
  </si>
  <si>
    <t>Intangible assets</t>
  </si>
  <si>
    <t>Interest income</t>
  </si>
  <si>
    <t>Interest expenses</t>
  </si>
  <si>
    <t>Received interest income</t>
  </si>
  <si>
    <t xml:space="preserve">Cash flows from investing activities </t>
  </si>
  <si>
    <t>Cash flows from financing activities</t>
  </si>
  <si>
    <t>Note</t>
  </si>
  <si>
    <t>Loss on write-off other receivables</t>
  </si>
  <si>
    <t>Investments in subsidiaries</t>
  </si>
  <si>
    <t>Paid interest expense</t>
  </si>
  <si>
    <t>Total comprehensive income (loss) for the period</t>
  </si>
  <si>
    <t>Assets</t>
  </si>
  <si>
    <t>cash received (paid) from operating activities</t>
  </si>
  <si>
    <t>Amortization of intangible assets</t>
  </si>
  <si>
    <t>Changes in operating liabilities increase (decrease)</t>
  </si>
  <si>
    <t>Changes in operating assets (increase) decrease</t>
  </si>
  <si>
    <t>Other comprehensive income</t>
  </si>
  <si>
    <t>Net cash used in operating activities</t>
  </si>
  <si>
    <t>Net cash used in investing activities</t>
  </si>
  <si>
    <t>Inventories</t>
  </si>
  <si>
    <t>Advances for share subscription</t>
  </si>
  <si>
    <t>WOW FACTOR PUBLIC COMPANY LIMITED AND SUBSIDIARIES</t>
  </si>
  <si>
    <t>Resstricted deposits with financial institution</t>
  </si>
  <si>
    <t>Other non-current financial assets</t>
  </si>
  <si>
    <t>Goodwill</t>
  </si>
  <si>
    <t>Other non-current assets</t>
  </si>
  <si>
    <t>Building improvement and equipment</t>
  </si>
  <si>
    <t>Short-term loans from related persons</t>
  </si>
  <si>
    <t>financial institution</t>
  </si>
  <si>
    <t>Current portion of lease liabilities</t>
  </si>
  <si>
    <t xml:space="preserve">Current portion of long-term loans from </t>
  </si>
  <si>
    <t>Long-term loans from financial institutions</t>
  </si>
  <si>
    <t>Deferred tax liabilities</t>
  </si>
  <si>
    <t>Employee benefit obligations</t>
  </si>
  <si>
    <t>Provision for cost of dismatling assets</t>
  </si>
  <si>
    <t>Other non-current liabilities</t>
  </si>
  <si>
    <t>Revenue from sales</t>
  </si>
  <si>
    <t>Other income</t>
  </si>
  <si>
    <t>Costs of sales</t>
  </si>
  <si>
    <t>Balance as at March 31, 2023</t>
  </si>
  <si>
    <t>Provision for cost of dismantling assets</t>
  </si>
  <si>
    <t>Gain on sale and leaseback transaction</t>
  </si>
  <si>
    <t>Gain on disposal of right-of-use</t>
  </si>
  <si>
    <t>Loss on writen-off assets</t>
  </si>
  <si>
    <t>Unrealised loss on exchange rate</t>
  </si>
  <si>
    <t xml:space="preserve">Cash used in Operating Activities before </t>
  </si>
  <si>
    <t xml:space="preserve">   changes in operating assets and liabilities</t>
  </si>
  <si>
    <t>Gain from rent concessions</t>
  </si>
  <si>
    <t>Cash received in short-term loan to related companies</t>
  </si>
  <si>
    <t>Cash paid in short-term loan to related companies</t>
  </si>
  <si>
    <t>Purchases of fixed assests and intangible assets</t>
  </si>
  <si>
    <t>Cash received in bank overdraft and short-term loans</t>
  </si>
  <si>
    <t>Cash paid in bank overdraft and short-term loans</t>
  </si>
  <si>
    <t>Cash received from short-term loan from related person</t>
  </si>
  <si>
    <t>Repayment of lease liabilities</t>
  </si>
  <si>
    <t>Cash paid for long-term loan from financial institution</t>
  </si>
  <si>
    <t>CASH AND CASH EQUIVALENTS AT BEGINNING OF THE PERIOD</t>
  </si>
  <si>
    <t>CASH AND CASH EQUIVALENTS AT END OF THE PERIOD</t>
  </si>
  <si>
    <t xml:space="preserve">Employee benefit </t>
  </si>
  <si>
    <t xml:space="preserve">Cash and cash equivalents </t>
  </si>
  <si>
    <t>Management Income</t>
  </si>
  <si>
    <t>Selling Expenses</t>
  </si>
  <si>
    <t>Administative Expenses</t>
  </si>
  <si>
    <t>Discontinued operation</t>
  </si>
  <si>
    <t xml:space="preserve">Total profit(loss) for the period </t>
  </si>
  <si>
    <t>Item that will not be reclassified to profit or loss</t>
  </si>
  <si>
    <t>Acturial gain</t>
  </si>
  <si>
    <t>from continuing operations</t>
  </si>
  <si>
    <t>from discontinued operations</t>
  </si>
  <si>
    <t>Other comprehensive income for the period</t>
  </si>
  <si>
    <t xml:space="preserve">Total comprehensive income for the period </t>
  </si>
  <si>
    <t>Surplus on share reduction</t>
  </si>
  <si>
    <t>Non cash items</t>
  </si>
  <si>
    <t>Recognition of right-of-use asset and lease liabilities</t>
  </si>
  <si>
    <t>Payables for purchase of assets</t>
  </si>
  <si>
    <t>Revenue</t>
  </si>
  <si>
    <t>Gross Profit</t>
  </si>
  <si>
    <t>Profit before expense</t>
  </si>
  <si>
    <t>Other Expense</t>
  </si>
  <si>
    <t>Profit (loss) for the period - net of income tax</t>
  </si>
  <si>
    <t>Profit (loss) attributable to:</t>
  </si>
  <si>
    <t>The Company's shareholders</t>
  </si>
  <si>
    <t xml:space="preserve">   Profit (loss) from continuing operations</t>
  </si>
  <si>
    <t xml:space="preserve">   Loss from discontinued operations</t>
  </si>
  <si>
    <t>Non-controlling interests</t>
  </si>
  <si>
    <t>Total comprehensive income attributable to:</t>
  </si>
  <si>
    <t xml:space="preserve">Basic earnings (loss) per share </t>
  </si>
  <si>
    <t xml:space="preserve">      Continuing operations</t>
  </si>
  <si>
    <t xml:space="preserve">      Discontinued operations</t>
  </si>
  <si>
    <t xml:space="preserve">     Basic earnings (loss) per share (Baht per share)</t>
  </si>
  <si>
    <t xml:space="preserve">     Weighted average number of ordinary shares (Unit : Shares)</t>
  </si>
  <si>
    <t xml:space="preserve">Surplus on </t>
  </si>
  <si>
    <t>share</t>
  </si>
  <si>
    <t>reduction</t>
  </si>
  <si>
    <t xml:space="preserve">Loss before income tax </t>
  </si>
  <si>
    <t>Profit (loss) before financial cost and income tax</t>
  </si>
  <si>
    <t>As at March 31, 2024</t>
  </si>
  <si>
    <t>March 31, 2024</t>
  </si>
  <si>
    <t>December 31, 2023</t>
  </si>
  <si>
    <t>For the three-month period ended March 31, 2024</t>
  </si>
  <si>
    <t>For the three-month period ended  March 31, 2024</t>
  </si>
  <si>
    <t>Balance as at  January 1, 2023</t>
  </si>
  <si>
    <t>Balance as at  January 1, 2024</t>
  </si>
  <si>
    <t>Balance as at March 31, 2024</t>
  </si>
  <si>
    <t>(Unit : Baht)</t>
  </si>
  <si>
    <t>Bank overdraft and short-term loans from</t>
  </si>
  <si>
    <t>Short-term loans</t>
  </si>
  <si>
    <t>Short-term loans to related parties</t>
  </si>
  <si>
    <t>1,704,744,069 Ordinary shares @ Baht 1.00 each</t>
  </si>
  <si>
    <t>1,030,597,212 Ordinary shares @ Baht 1.00 each</t>
  </si>
  <si>
    <t>premium on</t>
  </si>
  <si>
    <t xml:space="preserve">   Comprehensive income for the period </t>
  </si>
  <si>
    <t>Cash received from sales of assets</t>
  </si>
  <si>
    <t>Cash received from sales right-of-use assets</t>
  </si>
  <si>
    <t>Trade and other current receivables</t>
  </si>
  <si>
    <t>Trade and other current payables</t>
  </si>
  <si>
    <t>Basic earnings (loss) per share (Baht per share)</t>
  </si>
  <si>
    <t>Weighted average number of ordinary shares (Unit : Shares)</t>
  </si>
  <si>
    <t>STATEMENTS OF COMPREHENSIVE INCOME (UNAUDITED)</t>
  </si>
  <si>
    <t>CONSOLIDATED STATEMENTS OF CHANGES IN SHAREHOLDERS' EQUITY (UNAUDITED)</t>
  </si>
  <si>
    <t>SEPARATE STATEMENTS OF CHANGES IN SHAREHOLDERS' EQUITY (UNAUDITED)</t>
  </si>
  <si>
    <t>STATEMENTS OF CASH FLOWS (UNAUDITED)</t>
  </si>
  <si>
    <t>STATEMENTS OF CASH FLOWS (UNAUDITED) (Continued)</t>
  </si>
  <si>
    <t>Adjustments to reconcile loss before income tax to</t>
  </si>
  <si>
    <t>Cash received (paid) from operating activities</t>
  </si>
  <si>
    <t>Net cash provided from (used in) financing activities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</si>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</sst>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\t&quot;฿&quot;#,##0.00_);[Red]\(\t&quot;฿&quot;#,##0.00\)"/>
    <numFmt numFmtId="167" formatCode="&quot;$&quot;#,##0.00_);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* #,##0.00_);_(* \(#,##0.00\);_(* &quot;-&quot;??_);_(@_)"/>
    <numFmt numFmtId="171" formatCode="\t&quot;$&quot;#,##0_);\(\t&quot;$&quot;#,##0\)"/>
    <numFmt numFmtId="172" formatCode="#,##0\ ;\(#,##0\)"/>
    <numFmt numFmtId="173" formatCode="_(* #,##0_);_(* \(#,##0\);_(* &quot;-&quot;??_);_(@_)"/>
    <numFmt numFmtId="174" formatCode="_-* #,##0_-;\-* #,##0_-;_-* &quot;-&quot;??_-;_-@_-"/>
    <numFmt numFmtId="175" formatCode="d/mm/yy\ "/>
    <numFmt numFmtId="176" formatCode="#,##0;[Red]\(#,##0\)"/>
    <numFmt numFmtId="177" formatCode="\$#,##0;\(\$#,##0\)"/>
    <numFmt numFmtId="178" formatCode="#,##0;\(#,##0\)"/>
    <numFmt numFmtId="179" formatCode="\$#,##0.00;\(\$#,##0.00\)"/>
    <numFmt numFmtId="180" formatCode="0.0%"/>
    <numFmt numFmtId="181" formatCode="#,##0.0_);[Red]\(#,##0.0\)"/>
    <numFmt numFmtId="182" formatCode="#,##0.00;[Red]\(#,##0.00\)"/>
    <numFmt numFmtId="183" formatCode="#,###.00"/>
    <numFmt numFmtId="184" formatCode="\t&quot;£&quot;#,##0_);[Red]\(\t&quot;£&quot;#,##0\)"/>
    <numFmt numFmtId="185" formatCode="#,##0.00\ ;\(#,##0.00\)"/>
    <numFmt numFmtId="186" formatCode="_(* #,##0.0000_);_(* \(#,##0.0000\);_(* &quot;-&quot;??_);_(@_)"/>
    <numFmt numFmtId="187" formatCode="_(* #,##0.0_);_(* \(#,##0.0\);_(* &quot;-&quot;??_);_(@_)"/>
  </numFmts>
  <fonts count="122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3"/>
      <color indexed="8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 New"/>
      <family val="2"/>
      <charset val="222"/>
    </font>
    <font>
      <sz val="12.5"/>
      <name val="BrowalliaUPC"/>
      <family val="2"/>
    </font>
    <font>
      <b/>
      <sz val="12.5"/>
      <name val="BrowalliaUPC"/>
      <family val="2"/>
    </font>
    <font>
      <b/>
      <sz val="12.5"/>
      <color indexed="8"/>
      <name val="BrowalliaUPC"/>
      <family val="2"/>
    </font>
    <font>
      <sz val="13"/>
      <color indexed="8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.5"/>
      <name val="BrowalliaUPC"/>
      <family val="2"/>
    </font>
    <font>
      <sz val="13.5"/>
      <name val="BrowalliaUPC"/>
      <family val="2"/>
      <charset val="222"/>
    </font>
    <font>
      <sz val="13.5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Browallia New"/>
      <family val="2"/>
    </font>
    <font>
      <sz val="13"/>
      <color rgb="FFFF0000"/>
      <name val="BrowalliaUPC"/>
      <family val="2"/>
    </font>
    <font>
      <sz val="14"/>
      <color rgb="FFFF0000"/>
      <name val="Browallia New"/>
      <family val="2"/>
      <charset val="22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4"/>
      <name val="BrowalliaUPC"/>
      <family val="2"/>
      <charset val="222"/>
    </font>
    <font>
      <b/>
      <sz val="14"/>
      <color indexed="8"/>
      <name val="Browallia New"/>
      <family val="2"/>
    </font>
    <font>
      <b/>
      <sz val="14"/>
      <color indexed="8"/>
      <name val="Browallia New"/>
      <family val="2"/>
      <charset val="222"/>
    </font>
    <font>
      <sz val="13"/>
      <color indexed="8"/>
      <name val="BrowalliaUPC"/>
      <family val="2"/>
      <charset val="222"/>
    </font>
    <font>
      <sz val="13"/>
      <color rgb="FFFF0000"/>
      <name val="BrowalliaUPC"/>
      <family val="2"/>
      <charset val="222"/>
    </font>
    <font>
      <i/>
      <sz val="13"/>
      <name val="BrowalliaUPC"/>
      <family val="2"/>
    </font>
    <font>
      <i/>
      <sz val="13"/>
      <color theme="1"/>
      <name val="BrowalliaUPC"/>
      <family val="2"/>
    </font>
    <font>
      <sz val="7.5"/>
      <name val="Trebuchet MS"/>
      <family val="2"/>
    </font>
    <font>
      <sz val="12"/>
      <name val="Times New Roman"/>
      <family val="1"/>
    </font>
    <font>
      <sz val="14"/>
      <color theme="0"/>
      <name val="Browallia New"/>
      <family val="2"/>
      <charset val="222"/>
    </font>
    <font>
      <i/>
      <sz val="14"/>
      <name val="Browallia New"/>
      <family val="2"/>
    </font>
    <font>
      <sz val="13"/>
      <color theme="1"/>
      <name val="BrowalliaUPC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83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3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83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3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3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84" fillId="48" borderId="0" applyNumberFormat="0" applyBorder="0" applyAlignment="0" applyProtection="0"/>
    <xf numFmtId="0" fontId="84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4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4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4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4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84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84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84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84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84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84" fillId="59" borderId="0" applyNumberFormat="0" applyBorder="0" applyAlignment="0" applyProtection="0"/>
    <xf numFmtId="0" fontId="85" fillId="60" borderId="0" applyNumberFormat="0" applyBorder="0" applyAlignment="0" applyProtection="0"/>
    <xf numFmtId="0" fontId="86" fillId="61" borderId="17" applyNumberFormat="0" applyAlignment="0" applyProtection="0"/>
    <xf numFmtId="0" fontId="87" fillId="62" borderId="18" applyNumberFormat="0" applyAlignment="0" applyProtection="0"/>
    <xf numFmtId="170" fontId="1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70" fontId="18" fillId="0" borderId="0" applyFont="0" applyFill="0" applyBorder="0" applyAlignment="0" applyProtection="0"/>
    <xf numFmtId="17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70" fontId="5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9" fillId="0" borderId="0"/>
    <xf numFmtId="0" fontId="13" fillId="0" borderId="0"/>
    <xf numFmtId="0" fontId="13" fillId="0" borderId="0"/>
    <xf numFmtId="179" fontId="19" fillId="0" borderId="0"/>
    <xf numFmtId="0" fontId="13" fillId="0" borderId="0"/>
    <xf numFmtId="0" fontId="13" fillId="0" borderId="0"/>
    <xf numFmtId="177" fontId="19" fillId="0" borderId="0"/>
    <xf numFmtId="180" fontId="13" fillId="0" borderId="0"/>
    <xf numFmtId="180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88" fillId="0" borderId="0" applyNumberFormat="0" applyFill="0" applyBorder="0" applyAlignment="0" applyProtection="0"/>
    <xf numFmtId="0" fontId="89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2" fillId="0" borderId="21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94" fillId="64" borderId="17" applyNumberFormat="0" applyAlignment="0" applyProtection="0"/>
    <xf numFmtId="0" fontId="95" fillId="0" borderId="22" applyNumberFormat="0" applyFill="0" applyAlignment="0" applyProtection="0"/>
    <xf numFmtId="0" fontId="96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97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97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" fillId="0" borderId="0"/>
    <xf numFmtId="0" fontId="98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98" fillId="0" borderId="0"/>
    <xf numFmtId="0" fontId="98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3" fillId="66" borderId="23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9" fillId="6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100" fillId="0" borderId="0"/>
    <xf numFmtId="0" fontId="100" fillId="0" borderId="0"/>
    <xf numFmtId="181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101" fillId="0" borderId="0" applyNumberFormat="0" applyFill="0" applyBorder="0" applyAlignment="0" applyProtection="0"/>
    <xf numFmtId="0" fontId="102" fillId="0" borderId="25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70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97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6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98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18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81" fontId="1" fillId="0" borderId="0"/>
    <xf numFmtId="0" fontId="1" fillId="31" borderId="7" applyNumberFormat="0" applyProtection="0">
      <alignment horizontal="left" vertical="center" indent="1"/>
    </xf>
    <xf numFmtId="0" fontId="1" fillId="34" borderId="7" applyNumberFormat="0" applyProtection="0">
      <alignment horizontal="left" vertical="center" indent="1"/>
    </xf>
    <xf numFmtId="0" fontId="1" fillId="35" borderId="7" applyNumberFormat="0" applyProtection="0">
      <alignment horizontal="left" vertical="center" indent="1"/>
    </xf>
    <xf numFmtId="0" fontId="1" fillId="26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3" fontId="1" fillId="0" borderId="5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377">
    <xf numFmtId="0" fontId="0" fillId="0" borderId="0" xfId="0"/>
    <xf numFmtId="170" fontId="60" fillId="0" borderId="0" xfId="199" applyFont="1" applyFill="1" applyBorder="1"/>
    <xf numFmtId="173" fontId="60" fillId="0" borderId="0" xfId="199" applyNumberFormat="1" applyFont="1" applyFill="1" applyBorder="1"/>
    <xf numFmtId="170" fontId="60" fillId="0" borderId="0" xfId="199" applyFont="1" applyFill="1"/>
    <xf numFmtId="170" fontId="104" fillId="0" borderId="0" xfId="199" applyFont="1" applyFill="1" applyBorder="1"/>
    <xf numFmtId="0" fontId="63" fillId="0" borderId="0" xfId="0" applyFont="1"/>
    <xf numFmtId="170" fontId="63" fillId="0" borderId="0" xfId="0" applyNumberFormat="1" applyFont="1"/>
    <xf numFmtId="170" fontId="63" fillId="0" borderId="0" xfId="185" applyFont="1" applyFill="1"/>
    <xf numFmtId="0" fontId="62" fillId="0" borderId="0" xfId="0" applyFont="1"/>
    <xf numFmtId="173" fontId="63" fillId="0" borderId="0" xfId="0" applyNumberFormat="1" applyFont="1"/>
    <xf numFmtId="173" fontId="63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43" fontId="63" fillId="0" borderId="0" xfId="0" applyNumberFormat="1" applyFont="1"/>
    <xf numFmtId="170" fontId="64" fillId="0" borderId="0" xfId="185" applyFont="1" applyFill="1"/>
    <xf numFmtId="170" fontId="65" fillId="0" borderId="0" xfId="185" applyFont="1" applyFill="1" applyBorder="1" applyAlignment="1">
      <alignment horizontal="center"/>
    </xf>
    <xf numFmtId="170" fontId="65" fillId="0" borderId="0" xfId="185" applyFont="1" applyFill="1" applyAlignment="1"/>
    <xf numFmtId="173" fontId="64" fillId="0" borderId="0" xfId="185" applyNumberFormat="1" applyFont="1" applyFill="1" applyAlignment="1">
      <alignment vertical="top"/>
    </xf>
    <xf numFmtId="173" fontId="64" fillId="0" borderId="0" xfId="185" applyNumberFormat="1" applyFont="1" applyFill="1" applyBorder="1" applyAlignment="1">
      <alignment vertical="top"/>
    </xf>
    <xf numFmtId="170" fontId="64" fillId="0" borderId="0" xfId="185" applyFont="1" applyFill="1" applyAlignment="1">
      <alignment vertical="top"/>
    </xf>
    <xf numFmtId="0" fontId="64" fillId="0" borderId="0" xfId="185" applyNumberFormat="1" applyFont="1" applyFill="1" applyAlignment="1">
      <alignment horizontal="center" vertical="top" wrapText="1"/>
    </xf>
    <xf numFmtId="173" fontId="64" fillId="0" borderId="3" xfId="185" applyNumberFormat="1" applyFont="1" applyFill="1" applyBorder="1" applyAlignment="1">
      <alignment vertical="top"/>
    </xf>
    <xf numFmtId="170" fontId="64" fillId="0" borderId="0" xfId="185" applyFont="1" applyFill="1" applyAlignment="1"/>
    <xf numFmtId="173" fontId="64" fillId="0" borderId="12" xfId="185" applyNumberFormat="1" applyFont="1" applyFill="1" applyBorder="1" applyAlignment="1">
      <alignment vertical="top"/>
    </xf>
    <xf numFmtId="0" fontId="64" fillId="0" borderId="0" xfId="185" applyNumberFormat="1" applyFont="1" applyFill="1"/>
    <xf numFmtId="170" fontId="64" fillId="0" borderId="0" xfId="185" applyFont="1" applyFill="1" applyBorder="1" applyAlignment="1">
      <alignment vertical="top"/>
    </xf>
    <xf numFmtId="170" fontId="64" fillId="0" borderId="0" xfId="185" applyFont="1" applyFill="1" applyBorder="1"/>
    <xf numFmtId="0" fontId="64" fillId="0" borderId="0" xfId="0" applyFont="1"/>
    <xf numFmtId="0" fontId="66" fillId="0" borderId="0" xfId="0" applyFont="1" applyAlignment="1">
      <alignment horizontal="center"/>
    </xf>
    <xf numFmtId="0" fontId="65" fillId="0" borderId="0" xfId="0" applyFont="1"/>
    <xf numFmtId="0" fontId="65" fillId="0" borderId="0" xfId="0" applyFont="1" applyAlignment="1">
      <alignment horizontal="center" vertical="top" wrapText="1"/>
    </xf>
    <xf numFmtId="0" fontId="65" fillId="0" borderId="13" xfId="0" applyFont="1" applyBorder="1"/>
    <xf numFmtId="0" fontId="66" fillId="0" borderId="14" xfId="0" applyFont="1" applyBorder="1" applyAlignment="1">
      <alignment horizontal="center"/>
    </xf>
    <xf numFmtId="0" fontId="65" fillId="0" borderId="14" xfId="0" applyFont="1" applyBorder="1"/>
    <xf numFmtId="170" fontId="65" fillId="0" borderId="0" xfId="185" applyFont="1" applyFill="1" applyBorder="1"/>
    <xf numFmtId="0" fontId="66" fillId="0" borderId="13" xfId="0" applyFont="1" applyBorder="1" applyAlignment="1">
      <alignment horizontal="center"/>
    </xf>
    <xf numFmtId="170" fontId="65" fillId="0" borderId="13" xfId="185" applyFont="1" applyFill="1" applyBorder="1"/>
    <xf numFmtId="0" fontId="67" fillId="0" borderId="0" xfId="0" applyFont="1"/>
    <xf numFmtId="0" fontId="64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64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173" fontId="64" fillId="0" borderId="0" xfId="0" applyNumberFormat="1" applyFont="1" applyAlignment="1">
      <alignment vertical="top"/>
    </xf>
    <xf numFmtId="173" fontId="64" fillId="0" borderId="3" xfId="0" applyNumberFormat="1" applyFont="1" applyBorder="1" applyAlignment="1">
      <alignment vertical="top"/>
    </xf>
    <xf numFmtId="170" fontId="64" fillId="0" borderId="0" xfId="0" applyNumberFormat="1" applyFont="1" applyAlignment="1">
      <alignment vertical="top"/>
    </xf>
    <xf numFmtId="173" fontId="64" fillId="0" borderId="0" xfId="0" applyNumberFormat="1" applyFont="1"/>
    <xf numFmtId="170" fontId="65" fillId="0" borderId="0" xfId="185" applyFont="1" applyFill="1"/>
    <xf numFmtId="170" fontId="65" fillId="0" borderId="0" xfId="185" applyFont="1" applyFill="1" applyBorder="1" applyAlignment="1">
      <alignment vertical="top" wrapText="1"/>
    </xf>
    <xf numFmtId="0" fontId="65" fillId="0" borderId="0" xfId="185" applyNumberFormat="1" applyFont="1" applyFill="1" applyBorder="1" applyAlignment="1">
      <alignment horizontal="center" vertical="top" wrapText="1"/>
    </xf>
    <xf numFmtId="170" fontId="65" fillId="0" borderId="13" xfId="185" applyFont="1" applyFill="1" applyBorder="1" applyAlignment="1"/>
    <xf numFmtId="170" fontId="65" fillId="0" borderId="14" xfId="185" applyFont="1" applyFill="1" applyBorder="1"/>
    <xf numFmtId="170" fontId="65" fillId="0" borderId="14" xfId="185" applyFont="1" applyFill="1" applyBorder="1" applyAlignment="1">
      <alignment vertical="top" wrapText="1"/>
    </xf>
    <xf numFmtId="0" fontId="65" fillId="0" borderId="14" xfId="185" applyNumberFormat="1" applyFont="1" applyFill="1" applyBorder="1" applyAlignment="1">
      <alignment horizontal="center" vertical="top" wrapText="1"/>
    </xf>
    <xf numFmtId="170" fontId="64" fillId="0" borderId="0" xfId="185" applyFont="1" applyFill="1" applyAlignment="1">
      <alignment vertical="top" wrapText="1"/>
    </xf>
    <xf numFmtId="170" fontId="64" fillId="0" borderId="0" xfId="185" quotePrefix="1" applyFont="1" applyFill="1" applyAlignment="1">
      <alignment vertical="top"/>
    </xf>
    <xf numFmtId="170" fontId="65" fillId="0" borderId="13" xfId="185" quotePrefix="1" applyFont="1" applyFill="1" applyBorder="1" applyAlignment="1">
      <alignment horizontal="center"/>
    </xf>
    <xf numFmtId="173" fontId="105" fillId="0" borderId="0" xfId="185" applyNumberFormat="1" applyFont="1" applyFill="1" applyBorder="1" applyAlignment="1">
      <alignment vertical="top"/>
    </xf>
    <xf numFmtId="173" fontId="60" fillId="0" borderId="13" xfId="199" applyNumberFormat="1" applyFont="1" applyFill="1" applyBorder="1"/>
    <xf numFmtId="173" fontId="60" fillId="0" borderId="3" xfId="199" applyNumberFormat="1" applyFont="1" applyFill="1" applyBorder="1"/>
    <xf numFmtId="0" fontId="69" fillId="0" borderId="0" xfId="0" applyFont="1"/>
    <xf numFmtId="170" fontId="70" fillId="0" borderId="0" xfId="199" applyFont="1" applyFill="1" applyBorder="1" applyAlignment="1">
      <alignment horizontal="center" vertical="top"/>
    </xf>
    <xf numFmtId="0" fontId="71" fillId="0" borderId="0" xfId="0" applyFont="1"/>
    <xf numFmtId="173" fontId="71" fillId="0" borderId="0" xfId="199" applyNumberFormat="1" applyFont="1" applyFill="1" applyBorder="1" applyAlignment="1">
      <alignment vertical="top"/>
    </xf>
    <xf numFmtId="170" fontId="71" fillId="0" borderId="0" xfId="0" applyNumberFormat="1" applyFont="1"/>
    <xf numFmtId="170" fontId="71" fillId="0" borderId="0" xfId="199" applyFont="1" applyFill="1" applyBorder="1" applyAlignment="1">
      <alignment vertical="top"/>
    </xf>
    <xf numFmtId="173" fontId="71" fillId="0" borderId="13" xfId="199" applyNumberFormat="1" applyFont="1" applyFill="1" applyBorder="1"/>
    <xf numFmtId="173" fontId="71" fillId="0" borderId="0" xfId="199" applyNumberFormat="1" applyFont="1" applyFill="1" applyBorder="1"/>
    <xf numFmtId="173" fontId="71" fillId="0" borderId="3" xfId="199" applyNumberFormat="1" applyFont="1" applyFill="1" applyBorder="1"/>
    <xf numFmtId="173" fontId="71" fillId="0" borderId="13" xfId="199" applyNumberFormat="1" applyFont="1" applyFill="1" applyBorder="1" applyAlignment="1">
      <alignment vertical="top"/>
    </xf>
    <xf numFmtId="173" fontId="71" fillId="0" borderId="12" xfId="199" applyNumberFormat="1" applyFont="1" applyFill="1" applyBorder="1"/>
    <xf numFmtId="173" fontId="71" fillId="0" borderId="0" xfId="199" applyNumberFormat="1" applyFont="1" applyFill="1" applyBorder="1" applyAlignment="1">
      <alignment vertical="center"/>
    </xf>
    <xf numFmtId="170" fontId="71" fillId="0" borderId="0" xfId="199" applyFont="1" applyFill="1"/>
    <xf numFmtId="170" fontId="71" fillId="0" borderId="0" xfId="199" applyFont="1" applyFill="1" applyBorder="1" applyAlignment="1">
      <alignment horizontal="center"/>
    </xf>
    <xf numFmtId="0" fontId="72" fillId="0" borderId="0" xfId="0" applyFont="1" applyAlignment="1">
      <alignment vertical="top"/>
    </xf>
    <xf numFmtId="170" fontId="72" fillId="0" borderId="0" xfId="199" applyFont="1" applyFill="1"/>
    <xf numFmtId="0" fontId="72" fillId="0" borderId="0" xfId="0" applyFont="1"/>
    <xf numFmtId="170" fontId="106" fillId="0" borderId="0" xfId="199" applyFont="1" applyFill="1" applyBorder="1"/>
    <xf numFmtId="0" fontId="71" fillId="0" borderId="0" xfId="0" applyFont="1" applyAlignment="1">
      <alignment vertical="top"/>
    </xf>
    <xf numFmtId="0" fontId="73" fillId="0" borderId="0" xfId="0" applyFont="1"/>
    <xf numFmtId="0" fontId="74" fillId="0" borderId="0" xfId="0" applyFont="1" applyAlignment="1">
      <alignment horizontal="center" vertical="top"/>
    </xf>
    <xf numFmtId="0" fontId="74" fillId="0" borderId="0" xfId="0" applyFont="1"/>
    <xf numFmtId="0" fontId="74" fillId="0" borderId="0" xfId="0" applyFont="1" applyAlignment="1">
      <alignment horizontal="center"/>
    </xf>
    <xf numFmtId="0" fontId="74" fillId="0" borderId="13" xfId="0" applyFont="1" applyBorder="1" applyAlignment="1">
      <alignment horizontal="center" vertical="top"/>
    </xf>
    <xf numFmtId="0" fontId="74" fillId="0" borderId="0" xfId="0" applyFont="1" applyAlignment="1">
      <alignment vertical="top" wrapText="1"/>
    </xf>
    <xf numFmtId="0" fontId="74" fillId="0" borderId="0" xfId="0" applyFont="1" applyAlignment="1">
      <alignment vertical="top"/>
    </xf>
    <xf numFmtId="0" fontId="74" fillId="0" borderId="0" xfId="0" applyFont="1" applyAlignment="1">
      <alignment horizontal="center" vertical="top" wrapText="1"/>
    </xf>
    <xf numFmtId="173" fontId="74" fillId="0" borderId="0" xfId="199" applyNumberFormat="1" applyFont="1" applyFill="1" applyBorder="1" applyAlignment="1">
      <alignment vertical="top"/>
    </xf>
    <xf numFmtId="173" fontId="74" fillId="0" borderId="0" xfId="0" applyNumberFormat="1" applyFont="1"/>
    <xf numFmtId="0" fontId="73" fillId="0" borderId="0" xfId="0" applyFont="1" applyAlignment="1">
      <alignment vertical="top" wrapText="1"/>
    </xf>
    <xf numFmtId="173" fontId="73" fillId="0" borderId="0" xfId="199" applyNumberFormat="1" applyFont="1" applyFill="1"/>
    <xf numFmtId="173" fontId="73" fillId="0" borderId="0" xfId="0" applyNumberFormat="1" applyFont="1"/>
    <xf numFmtId="173" fontId="74" fillId="0" borderId="0" xfId="199" applyNumberFormat="1" applyFont="1" applyFill="1"/>
    <xf numFmtId="173" fontId="73" fillId="0" borderId="0" xfId="199" applyNumberFormat="1" applyFont="1" applyFill="1" applyBorder="1" applyAlignment="1">
      <alignment vertical="top"/>
    </xf>
    <xf numFmtId="173" fontId="73" fillId="0" borderId="0" xfId="199" applyNumberFormat="1" applyFont="1" applyFill="1" applyBorder="1" applyAlignment="1">
      <alignment vertical="top" wrapText="1"/>
    </xf>
    <xf numFmtId="173" fontId="73" fillId="0" borderId="0" xfId="199" applyNumberFormat="1" applyFont="1" applyFill="1" applyAlignment="1">
      <alignment vertical="top" wrapText="1"/>
    </xf>
    <xf numFmtId="0" fontId="75" fillId="0" borderId="0" xfId="0" applyFont="1" applyAlignment="1">
      <alignment vertical="top" wrapText="1"/>
    </xf>
    <xf numFmtId="0" fontId="73" fillId="0" borderId="0" xfId="0" applyFont="1" applyAlignment="1">
      <alignment horizontal="left" vertical="top" indent="2"/>
    </xf>
    <xf numFmtId="173" fontId="74" fillId="0" borderId="14" xfId="199" applyNumberFormat="1" applyFont="1" applyFill="1" applyBorder="1" applyAlignment="1">
      <alignment horizontal="center" vertical="top" wrapText="1"/>
    </xf>
    <xf numFmtId="173" fontId="75" fillId="0" borderId="0" xfId="199" applyNumberFormat="1" applyFont="1" applyFill="1" applyBorder="1" applyAlignment="1">
      <alignment vertical="top"/>
    </xf>
    <xf numFmtId="173" fontId="74" fillId="0" borderId="0" xfId="199" applyNumberFormat="1" applyFont="1" applyFill="1" applyBorder="1" applyAlignment="1">
      <alignment horizontal="center" vertical="top" wrapText="1"/>
    </xf>
    <xf numFmtId="170" fontId="73" fillId="0" borderId="0" xfId="199" applyFont="1" applyFill="1"/>
    <xf numFmtId="173" fontId="75" fillId="0" borderId="0" xfId="199" applyNumberFormat="1" applyFont="1" applyFill="1" applyBorder="1" applyAlignment="1">
      <alignment horizontal="right" vertical="top"/>
    </xf>
    <xf numFmtId="0" fontId="73" fillId="0" borderId="0" xfId="0" applyFont="1" applyAlignment="1">
      <alignment vertical="top"/>
    </xf>
    <xf numFmtId="43" fontId="73" fillId="0" borderId="0" xfId="0" applyNumberFormat="1" applyFont="1"/>
    <xf numFmtId="0" fontId="76" fillId="0" borderId="0" xfId="0" applyFont="1"/>
    <xf numFmtId="0" fontId="68" fillId="0" borderId="0" xfId="0" applyFont="1"/>
    <xf numFmtId="0" fontId="68" fillId="0" borderId="0" xfId="0" applyFont="1" applyAlignment="1">
      <alignment horizontal="center"/>
    </xf>
    <xf numFmtId="173" fontId="76" fillId="0" borderId="0" xfId="199" applyNumberFormat="1" applyFont="1" applyFill="1" applyBorder="1" applyAlignment="1">
      <alignment vertical="top"/>
    </xf>
    <xf numFmtId="0" fontId="68" fillId="0" borderId="0" xfId="0" applyFont="1" applyAlignment="1">
      <alignment vertical="top" wrapText="1"/>
    </xf>
    <xf numFmtId="0" fontId="76" fillId="0" borderId="0" xfId="0" applyFont="1" applyAlignment="1">
      <alignment vertical="top" wrapText="1"/>
    </xf>
    <xf numFmtId="173" fontId="68" fillId="0" borderId="0" xfId="199" applyNumberFormat="1" applyFont="1" applyFill="1" applyBorder="1" applyAlignment="1">
      <alignment vertical="top"/>
    </xf>
    <xf numFmtId="173" fontId="76" fillId="0" borderId="0" xfId="0" applyNumberFormat="1" applyFont="1"/>
    <xf numFmtId="0" fontId="76" fillId="0" borderId="0" xfId="0" applyFont="1" applyAlignment="1">
      <alignment horizontal="center" vertical="top" wrapText="1"/>
    </xf>
    <xf numFmtId="173" fontId="76" fillId="0" borderId="13" xfId="199" applyNumberFormat="1" applyFont="1" applyFill="1" applyBorder="1" applyAlignment="1">
      <alignment vertical="top"/>
    </xf>
    <xf numFmtId="0" fontId="76" fillId="0" borderId="0" xfId="0" applyFont="1" applyAlignment="1">
      <alignment horizontal="left" vertical="top" indent="2"/>
    </xf>
    <xf numFmtId="173" fontId="68" fillId="0" borderId="3" xfId="199" applyNumberFormat="1" applyFont="1" applyFill="1" applyBorder="1" applyAlignment="1">
      <alignment vertical="top"/>
    </xf>
    <xf numFmtId="173" fontId="68" fillId="0" borderId="15" xfId="199" applyNumberFormat="1" applyFont="1" applyFill="1" applyBorder="1" applyAlignment="1">
      <alignment vertical="top"/>
    </xf>
    <xf numFmtId="173" fontId="68" fillId="0" borderId="0" xfId="0" applyNumberFormat="1" applyFont="1" applyAlignment="1">
      <alignment vertical="top"/>
    </xf>
    <xf numFmtId="170" fontId="76" fillId="0" borderId="0" xfId="199" applyFont="1" applyFill="1" applyBorder="1"/>
    <xf numFmtId="170" fontId="76" fillId="0" borderId="0" xfId="388" applyFont="1" applyFill="1" applyBorder="1" applyAlignment="1">
      <alignment vertical="top"/>
    </xf>
    <xf numFmtId="0" fontId="65" fillId="0" borderId="0" xfId="0" applyFont="1" applyAlignment="1">
      <alignment horizontal="right"/>
    </xf>
    <xf numFmtId="170" fontId="64" fillId="0" borderId="0" xfId="199" applyFont="1" applyFill="1" applyBorder="1" applyAlignment="1">
      <alignment vertical="top"/>
    </xf>
    <xf numFmtId="170" fontId="65" fillId="0" borderId="0" xfId="199" applyFont="1" applyFill="1" applyBorder="1" applyAlignment="1">
      <alignment vertical="top"/>
    </xf>
    <xf numFmtId="173" fontId="64" fillId="0" borderId="0" xfId="199" applyNumberFormat="1" applyFont="1" applyFill="1"/>
    <xf numFmtId="0" fontId="60" fillId="0" borderId="0" xfId="225" applyNumberFormat="1" applyFont="1" applyFill="1"/>
    <xf numFmtId="170" fontId="58" fillId="0" borderId="0" xfId="199" applyFont="1" applyFill="1"/>
    <xf numFmtId="39" fontId="60" fillId="0" borderId="0" xfId="225" applyNumberFormat="1" applyFont="1" applyFill="1" applyAlignment="1">
      <alignment horizontal="center"/>
    </xf>
    <xf numFmtId="170" fontId="58" fillId="0" borderId="0" xfId="225" applyFont="1" applyFill="1" applyBorder="1" applyAlignment="1">
      <alignment horizontal="center"/>
    </xf>
    <xf numFmtId="170" fontId="60" fillId="0" borderId="0" xfId="225" applyFont="1" applyFill="1" applyBorder="1" applyAlignment="1">
      <alignment horizontal="center"/>
    </xf>
    <xf numFmtId="173" fontId="60" fillId="0" borderId="0" xfId="199" applyNumberFormat="1" applyFont="1" applyFill="1"/>
    <xf numFmtId="0" fontId="59" fillId="0" borderId="0" xfId="199" applyNumberFormat="1" applyFont="1" applyFill="1" applyAlignment="1">
      <alignment horizontal="center" vertical="top" wrapText="1"/>
    </xf>
    <xf numFmtId="170" fontId="60" fillId="0" borderId="0" xfId="199" applyFont="1" applyFill="1" applyBorder="1" applyAlignment="1">
      <alignment horizontal="center"/>
    </xf>
    <xf numFmtId="170" fontId="60" fillId="0" borderId="0" xfId="225" applyFont="1" applyFill="1"/>
    <xf numFmtId="173" fontId="64" fillId="0" borderId="0" xfId="185" applyNumberFormat="1" applyFont="1" applyFill="1"/>
    <xf numFmtId="170" fontId="105" fillId="0" borderId="0" xfId="185" applyFont="1" applyFill="1" applyBorder="1"/>
    <xf numFmtId="170" fontId="107" fillId="0" borderId="13" xfId="185" applyFont="1" applyFill="1" applyBorder="1" applyAlignment="1"/>
    <xf numFmtId="170" fontId="107" fillId="0" borderId="0" xfId="185" applyFont="1" applyFill="1" applyBorder="1" applyAlignment="1">
      <alignment horizontal="center"/>
    </xf>
    <xf numFmtId="170" fontId="105" fillId="0" borderId="0" xfId="185" applyFont="1" applyFill="1"/>
    <xf numFmtId="0" fontId="105" fillId="0" borderId="0" xfId="185" applyNumberFormat="1" applyFont="1" applyFill="1"/>
    <xf numFmtId="0" fontId="107" fillId="0" borderId="0" xfId="185" applyNumberFormat="1" applyFont="1" applyFill="1" applyBorder="1" applyAlignment="1">
      <alignment horizontal="center" vertical="top" wrapText="1"/>
    </xf>
    <xf numFmtId="0" fontId="105" fillId="0" borderId="0" xfId="185" applyNumberFormat="1" applyFont="1" applyFill="1" applyAlignment="1">
      <alignment horizontal="center" vertical="top" wrapText="1"/>
    </xf>
    <xf numFmtId="0" fontId="105" fillId="0" borderId="0" xfId="185" applyNumberFormat="1" applyFont="1" applyFill="1" applyAlignment="1">
      <alignment vertical="top" wrapText="1"/>
    </xf>
    <xf numFmtId="0" fontId="105" fillId="0" borderId="0" xfId="0" applyFont="1"/>
    <xf numFmtId="0" fontId="105" fillId="0" borderId="0" xfId="0" applyFont="1" applyAlignment="1">
      <alignment horizontal="center"/>
    </xf>
    <xf numFmtId="0" fontId="105" fillId="0" borderId="0" xfId="0" applyFont="1" applyAlignment="1">
      <alignment vertical="top"/>
    </xf>
    <xf numFmtId="170" fontId="105" fillId="0" borderId="0" xfId="0" applyNumberFormat="1" applyFont="1" applyAlignment="1">
      <alignment vertical="top"/>
    </xf>
    <xf numFmtId="0" fontId="108" fillId="0" borderId="0" xfId="0" applyFont="1"/>
    <xf numFmtId="0" fontId="109" fillId="0" borderId="0" xfId="0" applyFont="1"/>
    <xf numFmtId="0" fontId="105" fillId="0" borderId="0" xfId="0" applyFont="1" applyAlignment="1">
      <alignment vertical="top" wrapText="1"/>
    </xf>
    <xf numFmtId="170" fontId="105" fillId="0" borderId="0" xfId="0" applyNumberFormat="1" applyFont="1" applyAlignment="1">
      <alignment horizontal="center" vertical="top" wrapText="1"/>
    </xf>
    <xf numFmtId="0" fontId="105" fillId="0" borderId="0" xfId="0" applyFont="1" applyAlignment="1">
      <alignment horizontal="center" vertical="top" wrapText="1"/>
    </xf>
    <xf numFmtId="0" fontId="77" fillId="0" borderId="0" xfId="0" applyFont="1"/>
    <xf numFmtId="170" fontId="77" fillId="0" borderId="0" xfId="185" applyFont="1" applyFill="1"/>
    <xf numFmtId="170" fontId="78" fillId="0" borderId="0" xfId="185" applyFont="1" applyFill="1"/>
    <xf numFmtId="0" fontId="78" fillId="0" borderId="0" xfId="0" applyFont="1"/>
    <xf numFmtId="0" fontId="78" fillId="0" borderId="0" xfId="0" applyFont="1" applyAlignment="1">
      <alignment horizontal="center" vertical="top" wrapText="1"/>
    </xf>
    <xf numFmtId="0" fontId="78" fillId="0" borderId="13" xfId="0" applyFont="1" applyBorder="1"/>
    <xf numFmtId="170" fontId="78" fillId="0" borderId="0" xfId="185" applyFont="1" applyFill="1" applyBorder="1"/>
    <xf numFmtId="0" fontId="79" fillId="0" borderId="0" xfId="0" applyFont="1"/>
    <xf numFmtId="0" fontId="77" fillId="0" borderId="0" xfId="0" applyFont="1" applyAlignment="1">
      <alignment horizontal="center"/>
    </xf>
    <xf numFmtId="0" fontId="77" fillId="0" borderId="0" xfId="0" applyFont="1" applyAlignment="1">
      <alignment vertical="top"/>
    </xf>
    <xf numFmtId="0" fontId="77" fillId="0" borderId="0" xfId="0" applyFont="1" applyAlignment="1">
      <alignment vertical="top" wrapText="1"/>
    </xf>
    <xf numFmtId="0" fontId="77" fillId="0" borderId="0" xfId="0" applyFont="1" applyAlignment="1">
      <alignment horizontal="center" vertical="top" wrapText="1"/>
    </xf>
    <xf numFmtId="170" fontId="77" fillId="0" borderId="0" xfId="0" applyNumberFormat="1" applyFont="1" applyAlignment="1">
      <alignment vertical="top"/>
    </xf>
    <xf numFmtId="173" fontId="77" fillId="0" borderId="16" xfId="0" applyNumberFormat="1" applyFont="1" applyBorder="1" applyAlignment="1">
      <alignment vertical="top"/>
    </xf>
    <xf numFmtId="173" fontId="77" fillId="0" borderId="0" xfId="0" applyNumberFormat="1" applyFont="1" applyAlignment="1">
      <alignment vertical="top"/>
    </xf>
    <xf numFmtId="173" fontId="77" fillId="0" borderId="0" xfId="185" applyNumberFormat="1" applyFont="1" applyFill="1" applyBorder="1" applyAlignment="1">
      <alignment vertical="top"/>
    </xf>
    <xf numFmtId="173" fontId="77" fillId="0" borderId="12" xfId="0" applyNumberFormat="1" applyFont="1" applyBorder="1" applyAlignment="1">
      <alignment vertical="top"/>
    </xf>
    <xf numFmtId="173" fontId="77" fillId="0" borderId="0" xfId="0" applyNumberFormat="1" applyFont="1"/>
    <xf numFmtId="169" fontId="77" fillId="0" borderId="0" xfId="0" applyNumberFormat="1" applyFont="1"/>
    <xf numFmtId="170" fontId="77" fillId="0" borderId="0" xfId="0" applyNumberFormat="1" applyFont="1"/>
    <xf numFmtId="170" fontId="65" fillId="0" borderId="13" xfId="185" applyFont="1" applyFill="1" applyBorder="1" applyAlignment="1">
      <alignment vertical="top" wrapText="1"/>
    </xf>
    <xf numFmtId="172" fontId="60" fillId="0" borderId="0" xfId="483" applyNumberFormat="1" applyFont="1"/>
    <xf numFmtId="172" fontId="60" fillId="0" borderId="13" xfId="483" applyNumberFormat="1" applyFont="1" applyBorder="1"/>
    <xf numFmtId="173" fontId="65" fillId="0" borderId="3" xfId="199" applyNumberFormat="1" applyFont="1" applyFill="1" applyBorder="1" applyAlignment="1">
      <alignment vertical="top"/>
    </xf>
    <xf numFmtId="173" fontId="65" fillId="0" borderId="0" xfId="199" applyNumberFormat="1" applyFont="1" applyFill="1" applyBorder="1" applyAlignment="1">
      <alignment vertical="top"/>
    </xf>
    <xf numFmtId="173" fontId="65" fillId="0" borderId="15" xfId="199" applyNumberFormat="1" applyFont="1" applyFill="1" applyBorder="1" applyAlignment="1">
      <alignment vertical="top"/>
    </xf>
    <xf numFmtId="170" fontId="64" fillId="0" borderId="0" xfId="388" applyFont="1" applyFill="1" applyBorder="1" applyAlignment="1">
      <alignment vertical="top"/>
    </xf>
    <xf numFmtId="173" fontId="64" fillId="0" borderId="0" xfId="388" applyNumberFormat="1" applyFont="1" applyFill="1" applyBorder="1" applyAlignment="1">
      <alignment vertical="top"/>
    </xf>
    <xf numFmtId="0" fontId="64" fillId="0" borderId="0" xfId="185" applyNumberFormat="1" applyFont="1" applyFill="1" applyAlignment="1"/>
    <xf numFmtId="0" fontId="105" fillId="0" borderId="0" xfId="185" applyNumberFormat="1" applyFont="1" applyFill="1" applyAlignment="1"/>
    <xf numFmtId="170" fontId="64" fillId="0" borderId="0" xfId="185" applyFont="1" applyFill="1" applyBorder="1" applyAlignment="1"/>
    <xf numFmtId="170" fontId="105" fillId="0" borderId="0" xfId="185" applyFont="1" applyFill="1" applyBorder="1" applyAlignment="1"/>
    <xf numFmtId="173" fontId="64" fillId="0" borderId="0" xfId="185" applyNumberFormat="1" applyFont="1" applyFill="1" applyBorder="1" applyAlignment="1"/>
    <xf numFmtId="170" fontId="77" fillId="0" borderId="0" xfId="185" applyFont="1" applyFill="1" applyAlignment="1"/>
    <xf numFmtId="0" fontId="75" fillId="0" borderId="0" xfId="0" applyFont="1" applyAlignment="1">
      <alignment vertical="top"/>
    </xf>
    <xf numFmtId="0" fontId="69" fillId="0" borderId="13" xfId="0" applyFont="1" applyBorder="1" applyAlignment="1">
      <alignment horizontal="center" vertical="justify"/>
    </xf>
    <xf numFmtId="0" fontId="69" fillId="0" borderId="0" xfId="0" applyFont="1" applyAlignment="1">
      <alignment vertical="top" wrapText="1"/>
    </xf>
    <xf numFmtId="0" fontId="69" fillId="0" borderId="13" xfId="0" applyFont="1" applyBorder="1" applyAlignment="1">
      <alignment vertical="top" wrapText="1"/>
    </xf>
    <xf numFmtId="0" fontId="69" fillId="0" borderId="0" xfId="0" applyFont="1" applyAlignment="1">
      <alignment horizontal="center" vertical="top" wrapText="1"/>
    </xf>
    <xf numFmtId="0" fontId="69" fillId="0" borderId="0" xfId="0" applyFont="1" applyAlignment="1">
      <alignment horizontal="center" vertical="top"/>
    </xf>
    <xf numFmtId="0" fontId="71" fillId="0" borderId="0" xfId="0" applyFont="1" applyAlignment="1">
      <alignment vertical="top" wrapText="1"/>
    </xf>
    <xf numFmtId="0" fontId="71" fillId="0" borderId="0" xfId="0" applyFont="1" applyAlignment="1">
      <alignment horizontal="center"/>
    </xf>
    <xf numFmtId="0" fontId="69" fillId="0" borderId="0" xfId="0" applyFont="1" applyAlignment="1">
      <alignment vertical="top"/>
    </xf>
    <xf numFmtId="0" fontId="60" fillId="0" borderId="0" xfId="483" applyFont="1"/>
    <xf numFmtId="0" fontId="58" fillId="0" borderId="0" xfId="483" applyFont="1"/>
    <xf numFmtId="39" fontId="58" fillId="0" borderId="0" xfId="1067" applyFont="1" applyAlignment="1">
      <alignment horizontal="center"/>
    </xf>
    <xf numFmtId="39" fontId="60" fillId="0" borderId="0" xfId="1067" applyFont="1"/>
    <xf numFmtId="39" fontId="58" fillId="0" borderId="14" xfId="1067" applyFont="1" applyBorder="1" applyAlignment="1">
      <alignment horizontal="center"/>
    </xf>
    <xf numFmtId="39" fontId="58" fillId="0" borderId="0" xfId="1067" applyFont="1"/>
    <xf numFmtId="39" fontId="58" fillId="0" borderId="13" xfId="1067" applyFont="1" applyBorder="1" applyAlignment="1">
      <alignment horizontal="center"/>
    </xf>
    <xf numFmtId="39" fontId="60" fillId="0" borderId="0" xfId="483" applyNumberFormat="1" applyFont="1"/>
    <xf numFmtId="0" fontId="58" fillId="0" borderId="0" xfId="483" applyFont="1" applyAlignment="1">
      <alignment horizontal="center"/>
    </xf>
    <xf numFmtId="39" fontId="58" fillId="0" borderId="0" xfId="483" applyNumberFormat="1" applyFont="1" applyAlignment="1">
      <alignment horizontal="center"/>
    </xf>
    <xf numFmtId="0" fontId="60" fillId="0" borderId="0" xfId="483" applyFont="1" applyAlignment="1">
      <alignment horizontal="center"/>
    </xf>
    <xf numFmtId="39" fontId="60" fillId="0" borderId="0" xfId="483" applyNumberFormat="1" applyFont="1" applyAlignment="1">
      <alignment horizontal="center"/>
    </xf>
    <xf numFmtId="185" fontId="60" fillId="0" borderId="0" xfId="483" applyNumberFormat="1" applyFont="1"/>
    <xf numFmtId="0" fontId="60" fillId="0" borderId="0" xfId="469" applyFont="1"/>
    <xf numFmtId="170" fontId="60" fillId="0" borderId="0" xfId="469" applyNumberFormat="1" applyFont="1"/>
    <xf numFmtId="172" fontId="60" fillId="0" borderId="12" xfId="483" applyNumberFormat="1" applyFont="1" applyBorder="1"/>
    <xf numFmtId="0" fontId="104" fillId="0" borderId="0" xfId="483" applyFont="1"/>
    <xf numFmtId="43" fontId="104" fillId="0" borderId="0" xfId="483" applyNumberFormat="1" applyFont="1"/>
    <xf numFmtId="185" fontId="104" fillId="0" borderId="0" xfId="483" applyNumberFormat="1" applyFont="1"/>
    <xf numFmtId="43" fontId="60" fillId="0" borderId="0" xfId="483" applyNumberFormat="1" applyFont="1"/>
    <xf numFmtId="173" fontId="60" fillId="0" borderId="0" xfId="469" applyNumberFormat="1" applyFont="1"/>
    <xf numFmtId="0" fontId="60" fillId="0" borderId="0" xfId="469" applyFont="1" applyAlignment="1">
      <alignment horizontal="center"/>
    </xf>
    <xf numFmtId="173" fontId="58" fillId="0" borderId="0" xfId="333" applyNumberFormat="1" applyFont="1" applyFill="1" applyBorder="1" applyAlignment="1">
      <alignment horizontal="right"/>
    </xf>
    <xf numFmtId="173" fontId="71" fillId="0" borderId="0" xfId="0" applyNumberFormat="1" applyFont="1"/>
    <xf numFmtId="173" fontId="65" fillId="0" borderId="3" xfId="199" applyNumberFormat="1" applyFont="1" applyFill="1" applyBorder="1" applyAlignment="1"/>
    <xf numFmtId="173" fontId="68" fillId="0" borderId="3" xfId="199" applyNumberFormat="1" applyFont="1" applyFill="1" applyBorder="1" applyAlignment="1"/>
    <xf numFmtId="173" fontId="60" fillId="0" borderId="0" xfId="199" applyNumberFormat="1" applyFont="1" applyFill="1" applyAlignment="1">
      <alignment horizontal="right"/>
    </xf>
    <xf numFmtId="170" fontId="111" fillId="0" borderId="13" xfId="185" applyFont="1" applyFill="1" applyBorder="1" applyAlignment="1">
      <alignment horizontal="right"/>
    </xf>
    <xf numFmtId="0" fontId="72" fillId="0" borderId="0" xfId="0" applyFont="1" applyAlignment="1">
      <alignment horizontal="left" vertical="top"/>
    </xf>
    <xf numFmtId="0" fontId="111" fillId="0" borderId="13" xfId="0" applyFont="1" applyBorder="1" applyAlignment="1">
      <alignment horizontal="center" vertical="top"/>
    </xf>
    <xf numFmtId="0" fontId="111" fillId="0" borderId="13" xfId="0" applyFont="1" applyBorder="1" applyAlignment="1">
      <alignment horizontal="center" vertical="top" wrapText="1"/>
    </xf>
    <xf numFmtId="0" fontId="58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73" fontId="69" fillId="0" borderId="14" xfId="0" applyNumberFormat="1" applyFont="1" applyBorder="1" applyAlignment="1">
      <alignment horizontal="center"/>
    </xf>
    <xf numFmtId="0" fontId="69" fillId="0" borderId="14" xfId="0" applyFont="1" applyBorder="1"/>
    <xf numFmtId="0" fontId="69" fillId="0" borderId="0" xfId="0" applyFont="1" applyAlignment="1">
      <alignment horizontal="left" vertical="top" wrapText="1" indent="4"/>
    </xf>
    <xf numFmtId="0" fontId="112" fillId="0" borderId="3" xfId="0" applyFont="1" applyBorder="1"/>
    <xf numFmtId="0" fontId="112" fillId="0" borderId="14" xfId="0" applyFont="1" applyBorder="1"/>
    <xf numFmtId="173" fontId="69" fillId="0" borderId="0" xfId="0" applyNumberFormat="1" applyFont="1" applyAlignment="1">
      <alignment horizontal="center"/>
    </xf>
    <xf numFmtId="0" fontId="112" fillId="0" borderId="0" xfId="0" applyFont="1" applyAlignment="1">
      <alignment vertical="top" wrapText="1"/>
    </xf>
    <xf numFmtId="0" fontId="112" fillId="0" borderId="0" xfId="0" applyFont="1" applyAlignment="1">
      <alignment horizontal="center" vertical="top"/>
    </xf>
    <xf numFmtId="0" fontId="112" fillId="0" borderId="0" xfId="0" applyFont="1" applyAlignment="1">
      <alignment horizontal="center" vertical="top" wrapText="1"/>
    </xf>
    <xf numFmtId="0" fontId="112" fillId="0" borderId="0" xfId="0" applyFont="1" applyAlignment="1">
      <alignment horizontal="center"/>
    </xf>
    <xf numFmtId="0" fontId="112" fillId="0" borderId="0" xfId="0" applyFont="1"/>
    <xf numFmtId="0" fontId="112" fillId="0" borderId="13" xfId="0" applyFont="1" applyBorder="1" applyAlignment="1">
      <alignment horizontal="center" vertical="top" wrapText="1"/>
    </xf>
    <xf numFmtId="0" fontId="112" fillId="0" borderId="13" xfId="0" applyFont="1" applyBorder="1" applyAlignment="1">
      <alignment horizontal="center" vertical="top"/>
    </xf>
    <xf numFmtId="0" fontId="69" fillId="0" borderId="13" xfId="0" applyFont="1" applyBorder="1" applyAlignment="1">
      <alignment horizontal="center" vertical="top"/>
    </xf>
    <xf numFmtId="0" fontId="112" fillId="0" borderId="13" xfId="0" applyFont="1" applyBorder="1" applyAlignment="1">
      <alignment horizontal="center"/>
    </xf>
    <xf numFmtId="0" fontId="69" fillId="0" borderId="13" xfId="0" applyFont="1" applyBorder="1" applyAlignment="1">
      <alignment horizontal="center"/>
    </xf>
    <xf numFmtId="0" fontId="112" fillId="0" borderId="13" xfId="0" applyFont="1" applyBorder="1"/>
    <xf numFmtId="0" fontId="112" fillId="0" borderId="13" xfId="0" applyFont="1" applyBorder="1" applyAlignment="1">
      <alignment vertical="top"/>
    </xf>
    <xf numFmtId="0" fontId="112" fillId="0" borderId="13" xfId="0" applyFont="1" applyBorder="1" applyAlignment="1">
      <alignment horizontal="right" vertical="top"/>
    </xf>
    <xf numFmtId="0" fontId="112" fillId="0" borderId="0" xfId="0" applyFont="1" applyAlignment="1">
      <alignment horizontal="left" vertical="top" wrapText="1" indent="4"/>
    </xf>
    <xf numFmtId="0" fontId="58" fillId="0" borderId="0" xfId="0" applyFont="1" applyAlignment="1">
      <alignment horizontal="right" vertical="center"/>
    </xf>
    <xf numFmtId="0" fontId="58" fillId="0" borderId="14" xfId="483" applyFont="1" applyBorder="1"/>
    <xf numFmtId="0" fontId="58" fillId="0" borderId="13" xfId="1067" quotePrefix="1" applyNumberFormat="1" applyFont="1" applyBorder="1" applyAlignment="1">
      <alignment horizontal="center"/>
    </xf>
    <xf numFmtId="170" fontId="76" fillId="0" borderId="0" xfId="185" applyFont="1" applyFill="1" applyAlignment="1">
      <alignment vertical="top"/>
    </xf>
    <xf numFmtId="170" fontId="76" fillId="0" borderId="0" xfId="185" applyFont="1" applyFill="1" applyAlignment="1">
      <alignment vertical="top" wrapText="1"/>
    </xf>
    <xf numFmtId="170" fontId="76" fillId="0" borderId="0" xfId="185" applyFont="1" applyFill="1"/>
    <xf numFmtId="0" fontId="76" fillId="0" borderId="0" xfId="0" applyFont="1" applyAlignment="1">
      <alignment vertical="top"/>
    </xf>
    <xf numFmtId="0" fontId="64" fillId="0" borderId="0" xfId="0" applyFont="1" applyAlignment="1">
      <alignment horizontal="left"/>
    </xf>
    <xf numFmtId="0" fontId="64" fillId="0" borderId="0" xfId="0" applyFont="1" applyAlignment="1">
      <alignment horizontal="left" vertical="top"/>
    </xf>
    <xf numFmtId="0" fontId="64" fillId="0" borderId="0" xfId="0" applyFont="1" applyAlignment="1">
      <alignment horizontal="left" vertical="top" indent="2"/>
    </xf>
    <xf numFmtId="0" fontId="76" fillId="0" borderId="0" xfId="0" applyFont="1" applyAlignment="1">
      <alignment horizontal="left"/>
    </xf>
    <xf numFmtId="0" fontId="78" fillId="0" borderId="13" xfId="0" applyFont="1" applyBorder="1" applyAlignment="1">
      <alignment horizontal="center" vertical="justify"/>
    </xf>
    <xf numFmtId="0" fontId="78" fillId="0" borderId="0" xfId="0" applyFont="1" applyAlignment="1">
      <alignment vertical="top" wrapText="1"/>
    </xf>
    <xf numFmtId="0" fontId="78" fillId="0" borderId="13" xfId="0" applyFont="1" applyBorder="1" applyAlignment="1">
      <alignment vertical="top" wrapText="1"/>
    </xf>
    <xf numFmtId="0" fontId="78" fillId="0" borderId="13" xfId="0" applyFont="1" applyBorder="1" applyAlignment="1">
      <alignment horizontal="center" vertical="top" wrapText="1"/>
    </xf>
    <xf numFmtId="0" fontId="77" fillId="0" borderId="0" xfId="0" applyFont="1" applyAlignment="1">
      <alignment horizontal="left" vertical="top"/>
    </xf>
    <xf numFmtId="0" fontId="113" fillId="0" borderId="0" xfId="0" applyFont="1"/>
    <xf numFmtId="0" fontId="68" fillId="0" borderId="13" xfId="0" applyFont="1" applyBorder="1"/>
    <xf numFmtId="0" fontId="68" fillId="0" borderId="0" xfId="0" applyFont="1" applyAlignment="1">
      <alignment horizontal="left" vertical="top" wrapText="1" indent="4"/>
    </xf>
    <xf numFmtId="0" fontId="68" fillId="0" borderId="13" xfId="0" applyFont="1" applyBorder="1" applyAlignment="1">
      <alignment vertical="top" wrapText="1"/>
    </xf>
    <xf numFmtId="0" fontId="77" fillId="0" borderId="0" xfId="483" applyFont="1"/>
    <xf numFmtId="39" fontId="77" fillId="0" borderId="0" xfId="225" applyNumberFormat="1" applyFont="1" applyFill="1" applyAlignment="1">
      <alignment horizontal="center"/>
    </xf>
    <xf numFmtId="39" fontId="78" fillId="0" borderId="14" xfId="1067" applyFont="1" applyBorder="1" applyAlignment="1">
      <alignment horizontal="center"/>
    </xf>
    <xf numFmtId="39" fontId="78" fillId="0" borderId="13" xfId="1067" applyFont="1" applyBorder="1" applyAlignment="1">
      <alignment horizontal="center"/>
    </xf>
    <xf numFmtId="39" fontId="77" fillId="0" borderId="0" xfId="483" applyNumberFormat="1" applyFont="1"/>
    <xf numFmtId="39" fontId="78" fillId="0" borderId="0" xfId="483" applyNumberFormat="1" applyFont="1"/>
    <xf numFmtId="172" fontId="77" fillId="0" borderId="0" xfId="483" applyNumberFormat="1" applyFont="1"/>
    <xf numFmtId="0" fontId="77" fillId="0" borderId="0" xfId="469" applyFont="1"/>
    <xf numFmtId="172" fontId="78" fillId="0" borderId="0" xfId="483" applyNumberFormat="1" applyFont="1"/>
    <xf numFmtId="172" fontId="114" fillId="0" borderId="0" xfId="483" applyNumberFormat="1" applyFont="1"/>
    <xf numFmtId="170" fontId="77" fillId="0" borderId="0" xfId="199" applyFont="1" applyFill="1" applyBorder="1"/>
    <xf numFmtId="0" fontId="77" fillId="0" borderId="0" xfId="469" applyFont="1" applyAlignment="1">
      <alignment horizontal="center"/>
    </xf>
    <xf numFmtId="0" fontId="80" fillId="0" borderId="0" xfId="185" applyNumberFormat="1" applyFont="1" applyFill="1" applyAlignment="1">
      <alignment horizontal="right"/>
    </xf>
    <xf numFmtId="0" fontId="80" fillId="0" borderId="0" xfId="185" applyNumberFormat="1" applyFont="1" applyFill="1" applyBorder="1" applyAlignment="1">
      <alignment horizontal="right"/>
    </xf>
    <xf numFmtId="0" fontId="81" fillId="0" borderId="0" xfId="0" applyFont="1" applyAlignment="1">
      <alignment horizontal="right"/>
    </xf>
    <xf numFmtId="0" fontId="110" fillId="0" borderId="0" xfId="0" applyFont="1" applyAlignment="1">
      <alignment horizontal="right"/>
    </xf>
    <xf numFmtId="0" fontId="82" fillId="0" borderId="0" xfId="611" applyFont="1" applyAlignment="1">
      <alignment horizontal="right"/>
    </xf>
    <xf numFmtId="0" fontId="60" fillId="0" borderId="0" xfId="199" applyNumberFormat="1" applyFont="1" applyFill="1" applyBorder="1" applyAlignment="1">
      <alignment horizontal="right"/>
    </xf>
    <xf numFmtId="0" fontId="65" fillId="0" borderId="0" xfId="0" applyFont="1" applyAlignment="1">
      <alignment vertical="top"/>
    </xf>
    <xf numFmtId="0" fontId="65" fillId="0" borderId="0" xfId="0" applyFont="1" applyAlignment="1">
      <alignment vertical="top" wrapText="1"/>
    </xf>
    <xf numFmtId="173" fontId="65" fillId="0" borderId="0" xfId="199" applyNumberFormat="1" applyFont="1" applyFill="1" applyBorder="1" applyAlignment="1">
      <alignment vertical="top" wrapText="1"/>
    </xf>
    <xf numFmtId="173" fontId="65" fillId="0" borderId="0" xfId="0" applyNumberFormat="1" applyFont="1"/>
    <xf numFmtId="0" fontId="68" fillId="0" borderId="0" xfId="0" applyFont="1" applyAlignment="1">
      <alignment vertical="top"/>
    </xf>
    <xf numFmtId="173" fontId="64" fillId="0" borderId="0" xfId="199" applyNumberFormat="1" applyFont="1" applyFill="1" applyBorder="1" applyAlignment="1">
      <alignment horizontal="center" vertical="top" wrapText="1"/>
    </xf>
    <xf numFmtId="173" fontId="64" fillId="0" borderId="0" xfId="199" applyNumberFormat="1" applyFont="1" applyFill="1" applyBorder="1"/>
    <xf numFmtId="173" fontId="64" fillId="0" borderId="0" xfId="199" applyNumberFormat="1" applyFont="1" applyFill="1" applyBorder="1" applyAlignment="1">
      <alignment vertical="top" wrapText="1"/>
    </xf>
    <xf numFmtId="173" fontId="64" fillId="0" borderId="0" xfId="199" applyNumberFormat="1" applyFont="1" applyFill="1" applyBorder="1" applyAlignment="1">
      <alignment vertical="top"/>
    </xf>
    <xf numFmtId="173" fontId="65" fillId="0" borderId="0" xfId="199" applyNumberFormat="1" applyFont="1" applyFill="1"/>
    <xf numFmtId="173" fontId="64" fillId="0" borderId="13" xfId="199" applyNumberFormat="1" applyFont="1" applyFill="1" applyBorder="1" applyAlignment="1">
      <alignment horizontal="center" vertical="top" wrapText="1"/>
    </xf>
    <xf numFmtId="173" fontId="64" fillId="0" borderId="0" xfId="199" applyNumberFormat="1" applyFont="1" applyFill="1" applyAlignment="1">
      <alignment vertical="top" wrapText="1"/>
    </xf>
    <xf numFmtId="173" fontId="65" fillId="0" borderId="3" xfId="199" applyNumberFormat="1" applyFont="1" applyFill="1" applyBorder="1" applyAlignment="1">
      <alignment horizontal="center" vertical="top" wrapText="1"/>
    </xf>
    <xf numFmtId="170" fontId="64" fillId="0" borderId="0" xfId="199" applyFont="1" applyFill="1" applyBorder="1"/>
    <xf numFmtId="173" fontId="64" fillId="0" borderId="13" xfId="199" applyNumberFormat="1" applyFont="1" applyFill="1" applyBorder="1" applyAlignment="1">
      <alignment vertical="top"/>
    </xf>
    <xf numFmtId="170" fontId="64" fillId="0" borderId="0" xfId="199" applyFont="1" applyFill="1"/>
    <xf numFmtId="173" fontId="64" fillId="0" borderId="13" xfId="185" applyNumberFormat="1" applyFont="1" applyFill="1" applyBorder="1" applyAlignment="1">
      <alignment vertical="top"/>
    </xf>
    <xf numFmtId="172" fontId="64" fillId="0" borderId="0" xfId="483" applyNumberFormat="1" applyFont="1"/>
    <xf numFmtId="172" fontId="65" fillId="0" borderId="0" xfId="483" applyNumberFormat="1" applyFont="1"/>
    <xf numFmtId="172" fontId="69" fillId="0" borderId="0" xfId="483" applyNumberFormat="1" applyFont="1"/>
    <xf numFmtId="170" fontId="69" fillId="0" borderId="0" xfId="199" applyFont="1" applyFill="1" applyBorder="1"/>
    <xf numFmtId="173" fontId="60" fillId="0" borderId="12" xfId="483" applyNumberFormat="1" applyFont="1" applyBorder="1"/>
    <xf numFmtId="0" fontId="65" fillId="0" borderId="0" xfId="0" applyFont="1" applyAlignment="1">
      <alignment horizontal="left"/>
    </xf>
    <xf numFmtId="0" fontId="71" fillId="0" borderId="0" xfId="0" applyFont="1" applyAlignment="1">
      <alignment horizontal="center" vertical="top"/>
    </xf>
    <xf numFmtId="0" fontId="77" fillId="0" borderId="0" xfId="0" applyFont="1" applyAlignment="1">
      <alignment horizontal="center" vertical="top"/>
    </xf>
    <xf numFmtId="0" fontId="78" fillId="0" borderId="0" xfId="0" applyFont="1" applyAlignment="1">
      <alignment vertical="top"/>
    </xf>
    <xf numFmtId="173" fontId="71" fillId="0" borderId="0" xfId="199" applyNumberFormat="1" applyFont="1" applyFill="1" applyBorder="1" applyAlignment="1">
      <alignment horizontal="right"/>
    </xf>
    <xf numFmtId="170" fontId="60" fillId="0" borderId="0" xfId="185" applyFont="1"/>
    <xf numFmtId="170" fontId="60" fillId="0" borderId="0" xfId="185" applyFont="1" applyFill="1"/>
    <xf numFmtId="0" fontId="65" fillId="0" borderId="0" xfId="483" applyFont="1"/>
    <xf numFmtId="0" fontId="72" fillId="0" borderId="0" xfId="0" applyFont="1" applyAlignment="1">
      <alignment horizontal="center"/>
    </xf>
    <xf numFmtId="170" fontId="68" fillId="0" borderId="0" xfId="185" applyFont="1" applyFill="1" applyAlignment="1">
      <alignment horizontal="left" vertical="top"/>
    </xf>
    <xf numFmtId="170" fontId="65" fillId="0" borderId="0" xfId="185" applyFont="1" applyFill="1" applyAlignment="1">
      <alignment vertical="top"/>
    </xf>
    <xf numFmtId="0" fontId="65" fillId="0" borderId="0" xfId="0" applyFont="1" applyAlignment="1">
      <alignment horizontal="left" vertical="top"/>
    </xf>
    <xf numFmtId="0" fontId="68" fillId="0" borderId="0" xfId="0" applyFont="1" applyAlignment="1">
      <alignment horizontal="left" vertical="top"/>
    </xf>
    <xf numFmtId="0" fontId="115" fillId="0" borderId="0" xfId="185" applyNumberFormat="1" applyFont="1" applyFill="1" applyAlignment="1">
      <alignment horizontal="center" vertical="top" wrapText="1"/>
    </xf>
    <xf numFmtId="0" fontId="116" fillId="0" borderId="0" xfId="185" applyNumberFormat="1" applyFont="1" applyFill="1" applyAlignment="1">
      <alignment horizontal="center" vertical="top" wrapText="1"/>
    </xf>
    <xf numFmtId="0" fontId="115" fillId="0" borderId="0" xfId="185" applyNumberFormat="1" applyFont="1" applyFill="1" applyAlignment="1">
      <alignment vertical="top" wrapText="1"/>
    </xf>
    <xf numFmtId="0" fontId="115" fillId="0" borderId="0" xfId="185" applyNumberFormat="1" applyFont="1" applyFill="1" applyAlignment="1">
      <alignment vertical="top"/>
    </xf>
    <xf numFmtId="0" fontId="115" fillId="0" borderId="0" xfId="185" applyNumberFormat="1" applyFont="1" applyFill="1"/>
    <xf numFmtId="173" fontId="64" fillId="0" borderId="14" xfId="185" applyNumberFormat="1" applyFont="1" applyFill="1" applyBorder="1" applyAlignment="1">
      <alignment vertical="top"/>
    </xf>
    <xf numFmtId="173" fontId="71" fillId="0" borderId="14" xfId="199" applyNumberFormat="1" applyFont="1" applyFill="1" applyBorder="1" applyAlignment="1">
      <alignment vertical="top"/>
    </xf>
    <xf numFmtId="173" fontId="71" fillId="0" borderId="14" xfId="199" applyNumberFormat="1" applyFont="1" applyFill="1" applyBorder="1"/>
    <xf numFmtId="0" fontId="117" fillId="0" borderId="0" xfId="0" applyFont="1" applyAlignment="1">
      <alignment vertical="center"/>
    </xf>
    <xf numFmtId="173" fontId="119" fillId="0" borderId="0" xfId="199" applyNumberFormat="1" applyFont="1" applyFill="1" applyBorder="1" applyAlignment="1">
      <alignment vertical="top"/>
    </xf>
    <xf numFmtId="186" fontId="60" fillId="0" borderId="0" xfId="199" applyNumberFormat="1" applyFont="1" applyFill="1" applyBorder="1" applyAlignment="1">
      <alignment vertical="top"/>
    </xf>
    <xf numFmtId="186" fontId="71" fillId="0" borderId="0" xfId="199" applyNumberFormat="1" applyFont="1" applyFill="1" applyBorder="1" applyAlignment="1">
      <alignment vertical="top"/>
    </xf>
    <xf numFmtId="170" fontId="60" fillId="0" borderId="0" xfId="199" applyFont="1" applyFill="1" applyBorder="1" applyAlignment="1">
      <alignment vertical="top"/>
    </xf>
    <xf numFmtId="173" fontId="65" fillId="0" borderId="0" xfId="199" applyNumberFormat="1" applyFont="1" applyFill="1" applyBorder="1" applyAlignment="1">
      <alignment horizontal="center" vertical="top" wrapText="1"/>
    </xf>
    <xf numFmtId="173" fontId="68" fillId="0" borderId="0" xfId="199" applyNumberFormat="1" applyFont="1" applyFill="1" applyBorder="1" applyAlignment="1"/>
    <xf numFmtId="0" fontId="58" fillId="0" borderId="0" xfId="483" applyFont="1" applyAlignment="1">
      <alignment horizontal="right"/>
    </xf>
    <xf numFmtId="170" fontId="60" fillId="0" borderId="0" xfId="185" applyFont="1" applyBorder="1"/>
    <xf numFmtId="172" fontId="60" fillId="0" borderId="0" xfId="483" applyNumberFormat="1" applyFont="1" applyAlignment="1">
      <alignment horizontal="center"/>
    </xf>
    <xf numFmtId="173" fontId="60" fillId="0" borderId="3" xfId="199" applyNumberFormat="1" applyFont="1" applyFill="1" applyBorder="1" applyAlignment="1">
      <alignment horizontal="right"/>
    </xf>
    <xf numFmtId="172" fontId="60" fillId="0" borderId="3" xfId="483" applyNumberFormat="1" applyFont="1" applyBorder="1"/>
    <xf numFmtId="187" fontId="60" fillId="0" borderId="0" xfId="185" applyNumberFormat="1" applyFont="1"/>
    <xf numFmtId="187" fontId="60" fillId="0" borderId="0" xfId="185" applyNumberFormat="1" applyFont="1" applyBorder="1"/>
    <xf numFmtId="173" fontId="60" fillId="0" borderId="0" xfId="185" applyNumberFormat="1" applyFont="1"/>
    <xf numFmtId="173" fontId="60" fillId="0" borderId="0" xfId="185" applyNumberFormat="1" applyFont="1" applyBorder="1"/>
    <xf numFmtId="0" fontId="120" fillId="0" borderId="0" xfId="0" applyFont="1" applyAlignment="1">
      <alignment horizontal="center"/>
    </xf>
    <xf numFmtId="170" fontId="68" fillId="0" borderId="0" xfId="185" applyFont="1" applyFill="1" applyAlignment="1">
      <alignment vertical="top"/>
    </xf>
    <xf numFmtId="0" fontId="115" fillId="0" borderId="0" xfId="0" applyFont="1" applyAlignment="1">
      <alignment vertical="top" wrapText="1"/>
    </xf>
    <xf numFmtId="0" fontId="115" fillId="0" borderId="0" xfId="0" applyFont="1" applyAlignment="1">
      <alignment horizontal="center" vertical="top" wrapText="1"/>
    </xf>
    <xf numFmtId="173" fontId="60" fillId="0" borderId="13" xfId="185" applyNumberFormat="1" applyFont="1" applyBorder="1"/>
    <xf numFmtId="0" fontId="121" fillId="0" borderId="0" xfId="0" applyFont="1" applyAlignment="1">
      <alignment horizontal="center" vertical="top" wrapText="1"/>
    </xf>
    <xf numFmtId="173" fontId="71" fillId="0" borderId="15" xfId="199" applyNumberFormat="1" applyFont="1" applyFill="1" applyBorder="1"/>
    <xf numFmtId="170" fontId="71" fillId="0" borderId="13" xfId="199" applyFont="1" applyFill="1" applyBorder="1" applyAlignment="1">
      <alignment vertical="top"/>
    </xf>
    <xf numFmtId="170" fontId="60" fillId="0" borderId="13" xfId="199" applyFont="1" applyFill="1" applyBorder="1" applyAlignment="1">
      <alignment vertical="top"/>
    </xf>
    <xf numFmtId="170" fontId="65" fillId="0" borderId="0" xfId="185" applyFont="1" applyFill="1" applyAlignment="1">
      <alignment horizontal="center"/>
    </xf>
    <xf numFmtId="170" fontId="66" fillId="0" borderId="0" xfId="185" applyFont="1" applyFill="1" applyBorder="1" applyAlignment="1">
      <alignment horizontal="center" vertical="top"/>
    </xf>
    <xf numFmtId="170" fontId="65" fillId="0" borderId="3" xfId="185" applyFont="1" applyFill="1" applyBorder="1" applyAlignment="1">
      <alignment horizontal="center" vertical="top" wrapText="1"/>
    </xf>
    <xf numFmtId="0" fontId="66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170" fontId="65" fillId="0" borderId="0" xfId="0" applyNumberFormat="1" applyFont="1" applyAlignment="1">
      <alignment horizontal="center"/>
    </xf>
    <xf numFmtId="0" fontId="66" fillId="0" borderId="0" xfId="0" applyFont="1" applyAlignment="1">
      <alignment horizontal="center" vertical="top"/>
    </xf>
    <xf numFmtId="0" fontId="78" fillId="0" borderId="0" xfId="0" applyFont="1" applyAlignment="1">
      <alignment horizontal="center"/>
    </xf>
    <xf numFmtId="170" fontId="78" fillId="0" borderId="0" xfId="0" applyNumberFormat="1" applyFont="1" applyAlignment="1">
      <alignment horizontal="center"/>
    </xf>
    <xf numFmtId="0" fontId="69" fillId="0" borderId="0" xfId="0" applyFont="1" applyAlignment="1">
      <alignment horizontal="center" vertical="justify"/>
    </xf>
    <xf numFmtId="0" fontId="69" fillId="0" borderId="13" xfId="0" applyFont="1" applyBorder="1" applyAlignment="1">
      <alignment horizontal="right" vertical="justify"/>
    </xf>
    <xf numFmtId="0" fontId="69" fillId="0" borderId="0" xfId="0" applyFont="1" applyAlignment="1">
      <alignment horizontal="right" vertical="justify"/>
    </xf>
    <xf numFmtId="0" fontId="112" fillId="0" borderId="13" xfId="0" applyFont="1" applyBorder="1" applyAlignment="1">
      <alignment horizontal="center" vertical="top"/>
    </xf>
    <xf numFmtId="0" fontId="69" fillId="0" borderId="3" xfId="0" applyFont="1" applyBorder="1" applyAlignment="1">
      <alignment horizontal="center" vertical="top"/>
    </xf>
    <xf numFmtId="0" fontId="112" fillId="0" borderId="0" xfId="0" applyFont="1" applyAlignment="1">
      <alignment horizontal="center" vertical="top"/>
    </xf>
    <xf numFmtId="0" fontId="74" fillId="0" borderId="13" xfId="0" applyFont="1" applyBorder="1" applyAlignment="1">
      <alignment horizontal="right" vertical="top"/>
    </xf>
    <xf numFmtId="0" fontId="112" fillId="0" borderId="3" xfId="0" applyFont="1" applyBorder="1" applyAlignment="1">
      <alignment horizontal="center"/>
    </xf>
    <xf numFmtId="0" fontId="68" fillId="0" borderId="0" xfId="0" applyFont="1" applyAlignment="1">
      <alignment horizontal="center" vertical="top"/>
    </xf>
    <xf numFmtId="0" fontId="112" fillId="0" borderId="3" xfId="0" applyFont="1" applyBorder="1" applyAlignment="1">
      <alignment horizontal="center" vertical="top"/>
    </xf>
    <xf numFmtId="170" fontId="58" fillId="0" borderId="0" xfId="199" applyFont="1" applyFill="1" applyBorder="1" applyAlignment="1">
      <alignment horizontal="right"/>
    </xf>
    <xf numFmtId="39" fontId="58" fillId="0" borderId="0" xfId="225" applyNumberFormat="1" applyFont="1" applyFill="1" applyAlignment="1">
      <alignment horizontal="center"/>
    </xf>
    <xf numFmtId="170" fontId="58" fillId="0" borderId="0" xfId="225" applyFont="1" applyFill="1" applyAlignment="1">
      <alignment horizontal="center"/>
    </xf>
    <xf numFmtId="39" fontId="58" fillId="0" borderId="0" xfId="1067" applyFont="1" applyAlignment="1">
      <alignment horizontal="center"/>
    </xf>
    <xf numFmtId="39" fontId="58" fillId="0" borderId="3" xfId="1067" applyFont="1" applyBorder="1" applyAlignment="1">
      <alignment horizontal="center"/>
    </xf>
    <xf numFmtId="173" fontId="105" fillId="0" borderId="0" xfId="185" applyNumberFormat="1" applyFont="1" applyFill="1"/>
  </cellXfs>
  <cellStyles count="1427">
    <cellStyle name="0,0_x000d__x000a_NA_x000d__x000a_" xfId="1095" xr:uid="{0D407D06-E7F2-46ED-99AF-681D4F8AA0A1}"/>
    <cellStyle name="0,0_x000d__x000a_NA_x000d__x000a_ 2" xfId="1094" xr:uid="{B586594D-2003-4F4E-98DA-659122C8B0B6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2" xfId="1098" xr:uid="{57994465-5DD8-4EB7-A2D6-808E2012B4C9}"/>
    <cellStyle name="Comma 11 10 4" xfId="191" xr:uid="{00000000-0005-0000-0000-0000BE000000}"/>
    <cellStyle name="Comma 11 10 4 2" xfId="1099" xr:uid="{7B31ED9F-80E3-426C-9E60-E92B0B00A0D7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2 2" xfId="1101" xr:uid="{2F42A8CF-CD0F-4EE1-92A8-378FBDABCD57}"/>
    <cellStyle name="Comma 12 3" xfId="196" xr:uid="{00000000-0005-0000-0000-0000C3000000}"/>
    <cellStyle name="Comma 12 3 2" xfId="1102" xr:uid="{C35BFE47-03B1-495B-9621-573CD35B17A8}"/>
    <cellStyle name="Comma 12 4" xfId="197" xr:uid="{00000000-0005-0000-0000-0000C4000000}"/>
    <cellStyle name="Comma 12 4 2" xfId="1103" xr:uid="{C2BC09AF-20B6-4CF6-9168-AF47D0A2D676}"/>
    <cellStyle name="Comma 12 5" xfId="1100" xr:uid="{10C33E53-4257-43E1-AC23-5B53C9D7DD5C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 2 2" xfId="1105" xr:uid="{B12B70E4-1048-4D3F-8172-1DFB46EC7919}"/>
    <cellStyle name="Comma 13 3" xfId="1104" xr:uid="{B1BCA072-E997-4E8F-858C-C1307268E342}"/>
    <cellStyle name="Comma 13_CPI_Y'52_TOP_GG 1" xfId="201" xr:uid="{00000000-0005-0000-0000-0000C8000000}"/>
    <cellStyle name="Comma 14" xfId="202" xr:uid="{00000000-0005-0000-0000-0000C9000000}"/>
    <cellStyle name="Comma 14 2" xfId="1106" xr:uid="{97ADCC02-3E0D-4870-A02F-F2838424CCDF}"/>
    <cellStyle name="Comma 15" xfId="203" xr:uid="{00000000-0005-0000-0000-0000CA000000}"/>
    <cellStyle name="Comma 15 2" xfId="1107" xr:uid="{921FD7AF-4CE7-4745-B029-57C2516ADEF1}"/>
    <cellStyle name="Comma 16" xfId="204" xr:uid="{00000000-0005-0000-0000-0000CB000000}"/>
    <cellStyle name="Comma 16 2" xfId="205" xr:uid="{00000000-0005-0000-0000-0000CC000000}"/>
    <cellStyle name="Comma 16 2 2" xfId="1109" xr:uid="{E0D0A5A3-7215-4E20-B318-95B78018A207}"/>
    <cellStyle name="Comma 16 3" xfId="1108" xr:uid="{03C81879-2E97-47FC-8DD4-2F5937C17936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7 2" xfId="1110" xr:uid="{F6020C13-37FC-4ADB-AEBC-4DCE53DA91E4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 4 2" xfId="1111" xr:uid="{D808358C-0D43-466A-8F7D-C51F6D5BCF7A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19 2" xfId="1112" xr:uid="{71D7AA02-34E8-4BAF-B453-B92EE9A8F38F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0 2" xfId="1115" xr:uid="{FA7F22A2-F588-4795-AE48-5672A2E045D3}"/>
    <cellStyle name="Comma 2 2 11" xfId="227" xr:uid="{00000000-0005-0000-0000-0000E2000000}"/>
    <cellStyle name="Comma 2 2 11 2" xfId="1116" xr:uid="{3EE98FBE-13B5-4B28-B0F5-A4A16285EC68}"/>
    <cellStyle name="Comma 2 2 12" xfId="228" xr:uid="{00000000-0005-0000-0000-0000E3000000}"/>
    <cellStyle name="Comma 2 2 12 2" xfId="1117" xr:uid="{1FC303F0-56DD-4927-9345-AE161B9F2C65}"/>
    <cellStyle name="Comma 2 2 13" xfId="229" xr:uid="{00000000-0005-0000-0000-0000E4000000}"/>
    <cellStyle name="Comma 2 2 13 2" xfId="1118" xr:uid="{42393624-5699-4BD6-B3D1-D6CE8A804CEC}"/>
    <cellStyle name="Comma 2 2 14" xfId="230" xr:uid="{00000000-0005-0000-0000-0000E5000000}"/>
    <cellStyle name="Comma 2 2 14 2" xfId="1119" xr:uid="{BB6E424D-94A4-43E7-9ED6-49584D6D69F3}"/>
    <cellStyle name="Comma 2 2 15" xfId="231" xr:uid="{00000000-0005-0000-0000-0000E6000000}"/>
    <cellStyle name="Comma 2 2 15 2" xfId="1120" xr:uid="{33151378-E1C8-4B6E-AF2E-D5C040970505}"/>
    <cellStyle name="Comma 2 2 16" xfId="232" xr:uid="{00000000-0005-0000-0000-0000E7000000}"/>
    <cellStyle name="Comma 2 2 16 2" xfId="1121" xr:uid="{2E618B49-A919-43FC-BDD8-689FE399908A}"/>
    <cellStyle name="Comma 2 2 17" xfId="233" xr:uid="{00000000-0005-0000-0000-0000E8000000}"/>
    <cellStyle name="Comma 2 2 17 2" xfId="1122" xr:uid="{6F32188D-6D0C-4B3C-9EC4-AD44789BF948}"/>
    <cellStyle name="Comma 2 2 18" xfId="234" xr:uid="{00000000-0005-0000-0000-0000E9000000}"/>
    <cellStyle name="Comma 2 2 18 2" xfId="1123" xr:uid="{8F6F2D23-F2D5-49EF-8D7B-B3DCB8A0C978}"/>
    <cellStyle name="Comma 2 2 19" xfId="235" xr:uid="{00000000-0005-0000-0000-0000EA000000}"/>
    <cellStyle name="Comma 2 2 19 2" xfId="1124" xr:uid="{EFEF7EEE-DCB9-4F8F-BD35-6FEC92BF33EB}"/>
    <cellStyle name="Comma 2 2 2" xfId="236" xr:uid="{00000000-0005-0000-0000-0000EB000000}"/>
    <cellStyle name="Comma 2 2 2 2" xfId="237" xr:uid="{00000000-0005-0000-0000-0000EC000000}"/>
    <cellStyle name="Comma 2 2 2 2 2" xfId="1126" xr:uid="{4E126279-D584-45BD-B564-C8BD68E139F6}"/>
    <cellStyle name="Comma 2 2 2 3" xfId="1125" xr:uid="{79936E3D-C8AB-401A-AE14-D932BE09F9AA}"/>
    <cellStyle name="Comma 2 2 20" xfId="238" xr:uid="{00000000-0005-0000-0000-0000ED000000}"/>
    <cellStyle name="Comma 2 2 20 2" xfId="1127" xr:uid="{DEC1C7AE-1C91-4C29-BFF3-09D09CB87498}"/>
    <cellStyle name="Comma 2 2 21" xfId="239" xr:uid="{00000000-0005-0000-0000-0000EE000000}"/>
    <cellStyle name="Comma 2 2 21 2" xfId="1128" xr:uid="{3BA0EFDD-37FB-4BEA-9F5A-5E3FE5F30584}"/>
    <cellStyle name="Comma 2 2 22" xfId="240" xr:uid="{00000000-0005-0000-0000-0000EF000000}"/>
    <cellStyle name="Comma 2 2 22 2" xfId="1129" xr:uid="{C80C282E-D1B3-43B4-A3F1-7915FD151FE7}"/>
    <cellStyle name="Comma 2 2 23" xfId="241" xr:uid="{00000000-0005-0000-0000-0000F0000000}"/>
    <cellStyle name="Comma 2 2 23 2" xfId="1130" xr:uid="{662E1B92-BEE3-435E-822E-F9F1D7FE8447}"/>
    <cellStyle name="Comma 2 2 24" xfId="242" xr:uid="{00000000-0005-0000-0000-0000F1000000}"/>
    <cellStyle name="Comma 2 2 24 2" xfId="1131" xr:uid="{BA15CAED-9C7F-483A-BC51-1372C02C95F8}"/>
    <cellStyle name="Comma 2 2 25" xfId="243" xr:uid="{00000000-0005-0000-0000-0000F2000000}"/>
    <cellStyle name="Comma 2 2 25 2" xfId="1132" xr:uid="{7A5736A7-1B09-4D1C-B51F-6AF8403B72DB}"/>
    <cellStyle name="Comma 2 2 26" xfId="244" xr:uid="{00000000-0005-0000-0000-0000F3000000}"/>
    <cellStyle name="Comma 2 2 26 2" xfId="1133" xr:uid="{F7B11CB0-7F6B-412B-8833-A268BF8BC847}"/>
    <cellStyle name="Comma 2 2 27" xfId="245" xr:uid="{00000000-0005-0000-0000-0000F4000000}"/>
    <cellStyle name="Comma 2 2 27 2" xfId="1134" xr:uid="{443430C3-EE84-499A-B58C-11D756942791}"/>
    <cellStyle name="Comma 2 2 28" xfId="246" xr:uid="{00000000-0005-0000-0000-0000F5000000}"/>
    <cellStyle name="Comma 2 2 28 2" xfId="1135" xr:uid="{4F6A31A5-A1A7-4D20-BB40-3369C19908CD}"/>
    <cellStyle name="Comma 2 2 29" xfId="247" xr:uid="{00000000-0005-0000-0000-0000F6000000}"/>
    <cellStyle name="Comma 2 2 29 2" xfId="1136" xr:uid="{B7F758D8-8B34-4C3A-B6F7-DE5E1235D427}"/>
    <cellStyle name="Comma 2 2 3" xfId="248" xr:uid="{00000000-0005-0000-0000-0000F7000000}"/>
    <cellStyle name="Comma 2 2 3 2" xfId="1137" xr:uid="{3BB3D90F-F2F8-4C04-B5B4-D9308D657FDE}"/>
    <cellStyle name="Comma 2 2 30" xfId="249" xr:uid="{00000000-0005-0000-0000-0000F8000000}"/>
    <cellStyle name="Comma 2 2 30 2" xfId="1138" xr:uid="{F76BC039-16D4-4FD4-B42F-3851041F7341}"/>
    <cellStyle name="Comma 2 2 31" xfId="250" xr:uid="{00000000-0005-0000-0000-0000F9000000}"/>
    <cellStyle name="Comma 2 2 31 2" xfId="1139" xr:uid="{4575FEB5-B9BF-41D0-8BB0-0C501C2667F7}"/>
    <cellStyle name="Comma 2 2 32" xfId="251" xr:uid="{00000000-0005-0000-0000-0000FA000000}"/>
    <cellStyle name="Comma 2 2 32 2" xfId="1140" xr:uid="{F6040FC7-7DD5-4BC4-BF52-ED6A4CD12796}"/>
    <cellStyle name="Comma 2 2 33" xfId="252" xr:uid="{00000000-0005-0000-0000-0000FB000000}"/>
    <cellStyle name="Comma 2 2 33 2" xfId="1141" xr:uid="{993B16D3-57AF-4546-8E8A-FCFE523D1102}"/>
    <cellStyle name="Comma 2 2 34" xfId="253" xr:uid="{00000000-0005-0000-0000-0000FC000000}"/>
    <cellStyle name="Comma 2 2 34 2" xfId="1142" xr:uid="{0CC380DF-B9E2-4C77-AC48-F70B14CE2282}"/>
    <cellStyle name="Comma 2 2 35" xfId="254" xr:uid="{00000000-0005-0000-0000-0000FD000000}"/>
    <cellStyle name="Comma 2 2 35 2" xfId="1143" xr:uid="{2EE5F9F2-57B3-4820-B278-67669E48F6C8}"/>
    <cellStyle name="Comma 2 2 36" xfId="255" xr:uid="{00000000-0005-0000-0000-0000FE000000}"/>
    <cellStyle name="Comma 2 2 36 2" xfId="1144" xr:uid="{72762909-A83A-4BAB-ACD7-35EC9FF62ECE}"/>
    <cellStyle name="Comma 2 2 37" xfId="256" xr:uid="{00000000-0005-0000-0000-0000FF000000}"/>
    <cellStyle name="Comma 2 2 37 2" xfId="1145" xr:uid="{8665299F-6D8F-45D5-B6EA-2BF8761C3FC1}"/>
    <cellStyle name="Comma 2 2 38" xfId="257" xr:uid="{00000000-0005-0000-0000-000000010000}"/>
    <cellStyle name="Comma 2 2 38 2" xfId="1146" xr:uid="{493EF26D-EA0A-4E21-A12B-C248E2235C6E}"/>
    <cellStyle name="Comma 2 2 39" xfId="258" xr:uid="{00000000-0005-0000-0000-000001010000}"/>
    <cellStyle name="Comma 2 2 39 2" xfId="1147" xr:uid="{9F035BF4-DFC3-45D5-A2CA-EA2B0A9CBB10}"/>
    <cellStyle name="Comma 2 2 4" xfId="259" xr:uid="{00000000-0005-0000-0000-000002010000}"/>
    <cellStyle name="Comma 2 2 4 2" xfId="1148" xr:uid="{2818B0B5-2B40-4C00-9379-9082432FA093}"/>
    <cellStyle name="Comma 2 2 40" xfId="260" xr:uid="{00000000-0005-0000-0000-000003010000}"/>
    <cellStyle name="Comma 2 2 40 2" xfId="1149" xr:uid="{90361CF6-3F87-4714-9F80-425DC648D923}"/>
    <cellStyle name="Comma 2 2 41" xfId="261" xr:uid="{00000000-0005-0000-0000-000004010000}"/>
    <cellStyle name="Comma 2 2 41 2" xfId="1150" xr:uid="{2F228126-885D-497B-BAE7-DCE9DE34F9F6}"/>
    <cellStyle name="Comma 2 2 42" xfId="262" xr:uid="{00000000-0005-0000-0000-000005010000}"/>
    <cellStyle name="Comma 2 2 42 2" xfId="1151" xr:uid="{9F26710F-8453-4769-BAB0-D29F542588E0}"/>
    <cellStyle name="Comma 2 2 43" xfId="263" xr:uid="{00000000-0005-0000-0000-000006010000}"/>
    <cellStyle name="Comma 2 2 43 2" xfId="1152" xr:uid="{7835A35B-B089-4DC4-922F-A259D9148520}"/>
    <cellStyle name="Comma 2 2 44" xfId="264" xr:uid="{00000000-0005-0000-0000-000007010000}"/>
    <cellStyle name="Comma 2 2 44 2" xfId="1153" xr:uid="{351C0D02-30D6-4D07-9D90-49E7CD899409}"/>
    <cellStyle name="Comma 2 2 45" xfId="265" xr:uid="{00000000-0005-0000-0000-000008010000}"/>
    <cellStyle name="Comma 2 2 45 2" xfId="1154" xr:uid="{5A808230-BC29-40E8-A6D8-8434C17D1ACB}"/>
    <cellStyle name="Comma 2 2 46" xfId="266" xr:uid="{00000000-0005-0000-0000-000009010000}"/>
    <cellStyle name="Comma 2 2 46 2" xfId="1155" xr:uid="{5A8E5737-E93A-4C42-AC82-AEE4186F1CCA}"/>
    <cellStyle name="Comma 2 2 47" xfId="267" xr:uid="{00000000-0005-0000-0000-00000A010000}"/>
    <cellStyle name="Comma 2 2 47 2" xfId="1156" xr:uid="{E826FFF8-4FBD-4879-A890-1A7695967460}"/>
    <cellStyle name="Comma 2 2 48" xfId="268" xr:uid="{00000000-0005-0000-0000-00000B010000}"/>
    <cellStyle name="Comma 2 2 48 2" xfId="1157" xr:uid="{A895D852-C003-4B1F-9AF2-7B81F98BFD69}"/>
    <cellStyle name="Comma 2 2 49" xfId="269" xr:uid="{00000000-0005-0000-0000-00000C010000}"/>
    <cellStyle name="Comma 2 2 49 2" xfId="1158" xr:uid="{74E3E6C1-5496-42FF-9DD4-B422DF3A90C7}"/>
    <cellStyle name="Comma 2 2 5" xfId="270" xr:uid="{00000000-0005-0000-0000-00000D010000}"/>
    <cellStyle name="Comma 2 2 5 2" xfId="1159" xr:uid="{DEA80E5F-EA6B-4577-B08F-2C728888D5A2}"/>
    <cellStyle name="Comma 2 2 50" xfId="271" xr:uid="{00000000-0005-0000-0000-00000E010000}"/>
    <cellStyle name="Comma 2 2 50 2" xfId="1160" xr:uid="{C29476D8-B63D-414E-9275-490030F9B8E4}"/>
    <cellStyle name="Comma 2 2 51" xfId="272" xr:uid="{00000000-0005-0000-0000-00000F010000}"/>
    <cellStyle name="Comma 2 2 51 2" xfId="1161" xr:uid="{5644F71D-31AC-4DB4-BB78-E80432EB86E1}"/>
    <cellStyle name="Comma 2 2 52" xfId="273" xr:uid="{00000000-0005-0000-0000-000010010000}"/>
    <cellStyle name="Comma 2 2 52 2" xfId="1162" xr:uid="{AA92322A-66ED-4BF3-9D4F-145F4EC7ED9E}"/>
    <cellStyle name="Comma 2 2 53" xfId="274" xr:uid="{00000000-0005-0000-0000-000011010000}"/>
    <cellStyle name="Comma 2 2 53 2" xfId="1163" xr:uid="{675D034E-857D-40AF-BCAD-7AEB18B86FB6}"/>
    <cellStyle name="Comma 2 2 54" xfId="275" xr:uid="{00000000-0005-0000-0000-000012010000}"/>
    <cellStyle name="Comma 2 2 54 2" xfId="1164" xr:uid="{F1853B9F-369B-4065-B93A-67BAFAD40B5C}"/>
    <cellStyle name="Comma 2 2 55" xfId="276" xr:uid="{00000000-0005-0000-0000-000013010000}"/>
    <cellStyle name="Comma 2 2 55 2" xfId="1165" xr:uid="{0E08F265-7246-4E20-BA5C-EB755D0F7939}"/>
    <cellStyle name="Comma 2 2 56" xfId="277" xr:uid="{00000000-0005-0000-0000-000014010000}"/>
    <cellStyle name="Comma 2 2 56 2" xfId="1166" xr:uid="{B03D8526-2DF1-4E78-BA6F-DB47B7FFC9C2}"/>
    <cellStyle name="Comma 2 2 57" xfId="278" xr:uid="{00000000-0005-0000-0000-000015010000}"/>
    <cellStyle name="Comma 2 2 57 2" xfId="1167" xr:uid="{F89339C2-00A1-42D1-9A6F-D2EF3E1400F7}"/>
    <cellStyle name="Comma 2 2 58" xfId="1114" xr:uid="{6FCFE707-0F79-4609-B9B8-99C12C9033A3}"/>
    <cellStyle name="Comma 2 2 6" xfId="279" xr:uid="{00000000-0005-0000-0000-000016010000}"/>
    <cellStyle name="Comma 2 2 6 2" xfId="1168" xr:uid="{40719ED9-4D4D-4131-A6A9-152C9563A4FE}"/>
    <cellStyle name="Comma 2 2 7" xfId="280" xr:uid="{00000000-0005-0000-0000-000017010000}"/>
    <cellStyle name="Comma 2 2 7 2" xfId="1169" xr:uid="{A7059610-CFBF-49A6-AE92-BEE79A927699}"/>
    <cellStyle name="Comma 2 2 8" xfId="281" xr:uid="{00000000-0005-0000-0000-000018010000}"/>
    <cellStyle name="Comma 2 2 8 2" xfId="1170" xr:uid="{1A02BE59-E751-4459-B02D-B2212B8AFAF9}"/>
    <cellStyle name="Comma 2 2 9" xfId="282" xr:uid="{00000000-0005-0000-0000-000019010000}"/>
    <cellStyle name="Comma 2 2 9 2" xfId="1171" xr:uid="{C2ADDB3D-3D9E-4691-9A99-FDA7E3D968A1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11 2" xfId="1173" xr:uid="{D51E73E4-63D1-4650-B74E-99E40FD93A2A}"/>
    <cellStyle name="Comma 2 3 2" xfId="295" xr:uid="{00000000-0005-0000-0000-000026010000}"/>
    <cellStyle name="Comma 2 3 2 2" xfId="1174" xr:uid="{6C37CF4D-0788-4B7E-B338-F62950DF0298}"/>
    <cellStyle name="Comma 2 3 3" xfId="1172" xr:uid="{CF50DC3A-3989-46DA-9094-4C1D5CB8E4F6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 2" xfId="1175" xr:uid="{87F89D58-083F-4833-8D9D-695589CF8A48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 2" xfId="1176" xr:uid="{91352C28-B04A-4491-8C24-504FFB52832D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59 2" xfId="1177" xr:uid="{321F291B-958E-4412-AD88-8B6985754B6F}"/>
    <cellStyle name="Comma 2 6" xfId="328" xr:uid="{00000000-0005-0000-0000-000047010000}"/>
    <cellStyle name="Comma 2 6 2" xfId="1178" xr:uid="{51A4DB82-E408-4FB4-8528-4EBCEA8964F9}"/>
    <cellStyle name="Comma 2 60" xfId="329" xr:uid="{00000000-0005-0000-0000-000048010000}"/>
    <cellStyle name="Comma 2 60 2" xfId="1179" xr:uid="{330BF32D-2DAB-4426-B1AD-E3C45B90F01C}"/>
    <cellStyle name="Comma 2 61" xfId="330" xr:uid="{00000000-0005-0000-0000-000049010000}"/>
    <cellStyle name="Comma 2 61 2" xfId="331" xr:uid="{00000000-0005-0000-0000-00004A010000}"/>
    <cellStyle name="Comma 2 61 2 2" xfId="1181" xr:uid="{C2B0A876-233B-42C9-A4A9-4A6E6A7D2205}"/>
    <cellStyle name="Comma 2 61 3" xfId="1180" xr:uid="{2AB9C209-0DA2-4ECC-825D-2BEBFB1E566B}"/>
    <cellStyle name="Comma 2 62" xfId="332" xr:uid="{00000000-0005-0000-0000-00004B010000}"/>
    <cellStyle name="Comma 2 62 2" xfId="1182" xr:uid="{F6A91822-4E66-48F3-A283-D238610AE605}"/>
    <cellStyle name="Comma 2 63" xfId="333" xr:uid="{00000000-0005-0000-0000-00004C010000}"/>
    <cellStyle name="Comma 2 63 2" xfId="1183" xr:uid="{A8940439-7903-4828-A610-4478A8B2794D}"/>
    <cellStyle name="Comma 2 64" xfId="1113" xr:uid="{8CC34150-9353-46FC-A0A2-3DADE437331F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0 2" xfId="1184" xr:uid="{393FF7AA-EE7F-4D76-A955-98A85152DE72}"/>
    <cellStyle name="Comma 21" xfId="339" xr:uid="{00000000-0005-0000-0000-000052010000}"/>
    <cellStyle name="Comma 21 2" xfId="1185" xr:uid="{F5094EDB-7CAC-412C-A1B8-40435AA8DE73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2 2 2 2" xfId="1188" xr:uid="{A4D72734-2C1F-4CBB-B1DE-689500D5042E}"/>
    <cellStyle name="Comma 22 2 3" xfId="1187" xr:uid="{925846C0-FB3A-4868-871F-97E97EBE3B34}"/>
    <cellStyle name="Comma 22 3" xfId="1186" xr:uid="{00AAD208-32D9-460E-A694-5A04F08F7D8E}"/>
    <cellStyle name="Comma 23" xfId="343" xr:uid="{00000000-0005-0000-0000-000056010000}"/>
    <cellStyle name="Comma 23 2" xfId="344" xr:uid="{00000000-0005-0000-0000-000057010000}"/>
    <cellStyle name="Comma 23 2 2" xfId="1190" xr:uid="{21B94DF4-465D-4EB9-B2F0-4338557B405F}"/>
    <cellStyle name="Comma 23 3" xfId="1189" xr:uid="{082496E3-3E23-44D1-B80E-C052CC31CB74}"/>
    <cellStyle name="Comma 24" xfId="345" xr:uid="{00000000-0005-0000-0000-000058010000}"/>
    <cellStyle name="Comma 24 2" xfId="346" xr:uid="{00000000-0005-0000-0000-000059010000}"/>
    <cellStyle name="Comma 24 2 2" xfId="1192" xr:uid="{DA250A3A-8FAC-4711-B15D-22B74C64B877}"/>
    <cellStyle name="Comma 24 3" xfId="1191" xr:uid="{73FDE6A3-2401-4D7F-8F81-29EA9E42E33D}"/>
    <cellStyle name="Comma 247" xfId="347" xr:uid="{00000000-0005-0000-0000-00005A010000}"/>
    <cellStyle name="Comma 247 2" xfId="1193" xr:uid="{B38C01BF-1CBD-4F00-9F0A-BE651598CD86}"/>
    <cellStyle name="Comma 25" xfId="348" xr:uid="{00000000-0005-0000-0000-00005B010000}"/>
    <cellStyle name="Comma 25 2" xfId="349" xr:uid="{00000000-0005-0000-0000-00005C010000}"/>
    <cellStyle name="Comma 25 2 2" xfId="1195" xr:uid="{184243D5-BAD2-4E96-A485-C87B68DDFAB3}"/>
    <cellStyle name="Comma 25 3" xfId="1194" xr:uid="{96A8AF84-45DF-46B4-BF81-934FB4558C42}"/>
    <cellStyle name="Comma 26" xfId="350" xr:uid="{00000000-0005-0000-0000-00005D010000}"/>
    <cellStyle name="Comma 26 2" xfId="351" xr:uid="{00000000-0005-0000-0000-00005E010000}"/>
    <cellStyle name="Comma 26 2 2" xfId="1197" xr:uid="{EDE0BAEA-B662-4958-A60F-E449BB32102E}"/>
    <cellStyle name="Comma 26 3" xfId="1196" xr:uid="{98A2CE47-E3BF-4D70-843D-C0A89D05DD20}"/>
    <cellStyle name="Comma 27" xfId="352" xr:uid="{00000000-0005-0000-0000-00005F010000}"/>
    <cellStyle name="Comma 27 2" xfId="353" xr:uid="{00000000-0005-0000-0000-000060010000}"/>
    <cellStyle name="Comma 27 2 2" xfId="1199" xr:uid="{B179262C-B1BF-4D53-B339-72F25D08F3D2}"/>
    <cellStyle name="Comma 27 3" xfId="1198" xr:uid="{EA6DD49A-2C58-4EDF-9C7C-424E1BEB8FD1}"/>
    <cellStyle name="Comma 28" xfId="354" xr:uid="{00000000-0005-0000-0000-000061010000}"/>
    <cellStyle name="Comma 28 2" xfId="355" xr:uid="{00000000-0005-0000-0000-000062010000}"/>
    <cellStyle name="Comma 28 2 2" xfId="1201" xr:uid="{2F1C90D3-CAB5-4E6D-B271-BC29EAF4B1F1}"/>
    <cellStyle name="Comma 28 3" xfId="1200" xr:uid="{38E5A83C-DEC1-4ED7-AB9B-24ACFB7FA5F9}"/>
    <cellStyle name="Comma 29" xfId="356" xr:uid="{00000000-0005-0000-0000-000063010000}"/>
    <cellStyle name="Comma 29 2" xfId="1202" xr:uid="{9F578BC0-8ECE-4188-9A27-9EBC347FB3E3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4 2" xfId="1204" xr:uid="{0F2B5386-8E38-4594-9111-792B8A740731}"/>
    <cellStyle name="Comma 3 5" xfId="361" xr:uid="{00000000-0005-0000-0000-000068010000}"/>
    <cellStyle name="Comma 3 5 2" xfId="1205" xr:uid="{710CB367-31E1-4688-B71B-32E9CA8138EC}"/>
    <cellStyle name="Comma 3 6" xfId="362" xr:uid="{00000000-0005-0000-0000-000069010000}"/>
    <cellStyle name="Comma 3 6 2" xfId="1206" xr:uid="{B3363069-93CC-4617-9625-07686287A18D}"/>
    <cellStyle name="Comma 3 7" xfId="363" xr:uid="{00000000-0005-0000-0000-00006A010000}"/>
    <cellStyle name="Comma 3 7 2" xfId="1207" xr:uid="{7BAE7B1D-777E-4438-A49A-957475D50415}"/>
    <cellStyle name="Comma 3 8" xfId="1203" xr:uid="{075FF032-804C-4135-AD93-3D67802EBE6C}"/>
    <cellStyle name="Comma 3_Note consoleQ2'53" xfId="364" xr:uid="{00000000-0005-0000-0000-00006B010000}"/>
    <cellStyle name="Comma 30" xfId="365" xr:uid="{00000000-0005-0000-0000-00006C010000}"/>
    <cellStyle name="Comma 30 2" xfId="1208" xr:uid="{86150917-C887-4DEA-ADFA-94CF6B7FD0A5}"/>
    <cellStyle name="Comma 31" xfId="366" xr:uid="{00000000-0005-0000-0000-00006D010000}"/>
    <cellStyle name="Comma 31 2" xfId="1209" xr:uid="{AD625AF7-23EC-4D96-8A1E-496E1FDF7030}"/>
    <cellStyle name="Comma 32" xfId="367" xr:uid="{00000000-0005-0000-0000-00006E010000}"/>
    <cellStyle name="Comma 32 2" xfId="368" xr:uid="{00000000-0005-0000-0000-00006F010000}"/>
    <cellStyle name="Comma 32 2 2" xfId="1211" xr:uid="{F535D19F-853A-4987-A446-AD663484646B}"/>
    <cellStyle name="Comma 32 3" xfId="1210" xr:uid="{595C9A5E-8317-473D-8091-DC274CA45206}"/>
    <cellStyle name="Comma 33" xfId="369" xr:uid="{00000000-0005-0000-0000-000070010000}"/>
    <cellStyle name="Comma 33 2" xfId="1212" xr:uid="{9ED64D69-B1DA-4082-9A1B-16AF2C8D2169}"/>
    <cellStyle name="Comma 34" xfId="370" xr:uid="{00000000-0005-0000-0000-000071010000}"/>
    <cellStyle name="Comma 34 2" xfId="371" xr:uid="{00000000-0005-0000-0000-000072010000}"/>
    <cellStyle name="Comma 34 2 2" xfId="1214" xr:uid="{D536B776-7FC4-4B2F-9DAD-D34D21B899AF}"/>
    <cellStyle name="Comma 34 3" xfId="1213" xr:uid="{82088CD2-C37A-4757-97D4-C80BB0C70E20}"/>
    <cellStyle name="Comma 35" xfId="372" xr:uid="{00000000-0005-0000-0000-000073010000}"/>
    <cellStyle name="Comma 35 2" xfId="373" xr:uid="{00000000-0005-0000-0000-000074010000}"/>
    <cellStyle name="Comma 35 2 2" xfId="1216" xr:uid="{6B140ADA-06C6-4D9B-99F9-EA1DBA2F24D9}"/>
    <cellStyle name="Comma 35 3" xfId="374" xr:uid="{00000000-0005-0000-0000-000075010000}"/>
    <cellStyle name="Comma 35 3 2" xfId="375" xr:uid="{00000000-0005-0000-0000-000076010000}"/>
    <cellStyle name="Comma 35 3 2 2" xfId="1218" xr:uid="{D81B2661-62A3-4273-B1BE-A9528252EA84}"/>
    <cellStyle name="Comma 35 3 3" xfId="1217" xr:uid="{3CCB1638-6971-46C9-8D85-A25DAE433EB4}"/>
    <cellStyle name="Comma 35 4" xfId="1215" xr:uid="{E2BECF01-F68C-4849-90EE-8D1168F0DF9A}"/>
    <cellStyle name="Comma 36" xfId="376" xr:uid="{00000000-0005-0000-0000-000077010000}"/>
    <cellStyle name="Comma 36 2" xfId="377" xr:uid="{00000000-0005-0000-0000-000078010000}"/>
    <cellStyle name="Comma 36 2 2" xfId="1220" xr:uid="{3D357232-3D83-485A-8753-83CE3592F2BB}"/>
    <cellStyle name="Comma 36 3" xfId="1219" xr:uid="{65CBA590-9646-4316-85A3-8B60FF010C82}"/>
    <cellStyle name="Comma 37" xfId="378" xr:uid="{00000000-0005-0000-0000-000079010000}"/>
    <cellStyle name="Comma 37 2" xfId="379" xr:uid="{00000000-0005-0000-0000-00007A010000}"/>
    <cellStyle name="Comma 37 2 2" xfId="1222" xr:uid="{D6C3624C-98E7-4C25-8CE1-DAF75D107A15}"/>
    <cellStyle name="Comma 37 3" xfId="1221" xr:uid="{B1CB2AC6-2CC4-4E6A-8AC9-F1F347F70DD1}"/>
    <cellStyle name="Comma 38" xfId="380" xr:uid="{00000000-0005-0000-0000-00007B010000}"/>
    <cellStyle name="Comma 38 2" xfId="381" xr:uid="{00000000-0005-0000-0000-00007C010000}"/>
    <cellStyle name="Comma 38 2 2" xfId="1224" xr:uid="{DE84AE3A-CEC7-4970-BE01-79FA3E42FE9C}"/>
    <cellStyle name="Comma 38 3" xfId="1223" xr:uid="{C3C65B21-FFAB-4270-A442-6EA576C5678C}"/>
    <cellStyle name="Comma 39" xfId="382" xr:uid="{00000000-0005-0000-0000-00007D010000}"/>
    <cellStyle name="Comma 39 2" xfId="383" xr:uid="{00000000-0005-0000-0000-00007E010000}"/>
    <cellStyle name="Comma 39 2 2" xfId="1226" xr:uid="{E61BBDBF-6EFE-4958-80E0-F4EEDD687642}"/>
    <cellStyle name="Comma 39 3" xfId="1225" xr:uid="{A6BC561A-5EB1-4271-859B-416A728FD09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2 2" xfId="1229" xr:uid="{89D4E4A8-6BFC-4370-996C-D1C7E7BBAE5C}"/>
    <cellStyle name="Comma 4 2 3" xfId="387" xr:uid="{00000000-0005-0000-0000-000082010000}"/>
    <cellStyle name="Comma 4 2 3 2" xfId="1230" xr:uid="{E18FA5ED-D398-493B-B230-31F379EC6D4F}"/>
    <cellStyle name="Comma 4 2 4" xfId="1228" xr:uid="{4772467F-E754-4681-8388-A2C4CBEC937B}"/>
    <cellStyle name="Comma 4 3" xfId="388" xr:uid="{00000000-0005-0000-0000-000083010000}"/>
    <cellStyle name="Comma 4 3 2" xfId="1231" xr:uid="{E1F336AC-2672-4DDB-B7BA-C11A8AEDF95D}"/>
    <cellStyle name="Comma 4 4" xfId="389" xr:uid="{00000000-0005-0000-0000-000084010000}"/>
    <cellStyle name="Comma 4 4 2" xfId="1232" xr:uid="{7659C678-1B27-4787-BC6C-810625C38970}"/>
    <cellStyle name="Comma 4 5" xfId="390" xr:uid="{00000000-0005-0000-0000-000085010000}"/>
    <cellStyle name="Comma 4 5 2" xfId="1233" xr:uid="{62A0D523-0719-4391-AC71-A8B9136C6A42}"/>
    <cellStyle name="Comma 4 6" xfId="391" xr:uid="{00000000-0005-0000-0000-000086010000}"/>
    <cellStyle name="Comma 4 6 2" xfId="1234" xr:uid="{DD36F723-16AB-4F68-A3F4-EC520ED69536}"/>
    <cellStyle name="Comma 4 7" xfId="392" xr:uid="{00000000-0005-0000-0000-000087010000}"/>
    <cellStyle name="Comma 4 7 2" xfId="1235" xr:uid="{D7A674A4-F2EA-4E7C-8F2F-5A122016B784}"/>
    <cellStyle name="Comma 4 8" xfId="393" xr:uid="{00000000-0005-0000-0000-000088010000}"/>
    <cellStyle name="Comma 4 9" xfId="1227" xr:uid="{3904AC1D-B84F-441C-ADDB-A469992E4BB2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0 2 2" xfId="1237" xr:uid="{4D9A9A41-8E39-444F-87FC-A59FE98E38DE}"/>
    <cellStyle name="Comma 40 3" xfId="1236" xr:uid="{E304FA08-CC3F-4829-AAE5-55E987DD589B}"/>
    <cellStyle name="Comma 41" xfId="397" xr:uid="{00000000-0005-0000-0000-00008C010000}"/>
    <cellStyle name="Comma 41 2" xfId="398" xr:uid="{00000000-0005-0000-0000-00008D010000}"/>
    <cellStyle name="Comma 41 2 2" xfId="1239" xr:uid="{088641BB-1FE8-428B-B215-609AB0B2BFB2}"/>
    <cellStyle name="Comma 41 3" xfId="1238" xr:uid="{924CE1DD-9EB3-481E-8536-2B4A0CC46562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2 2 2" xfId="1242" xr:uid="{F942D7C1-00F4-414E-AFF4-130029BDB96F}"/>
    <cellStyle name="Comma 42 2 3" xfId="1241" xr:uid="{B4EBE3B9-FFD6-496A-8A88-700821DC9C03}"/>
    <cellStyle name="Comma 42 3" xfId="402" xr:uid="{00000000-0005-0000-0000-000091010000}"/>
    <cellStyle name="Comma 42 3 2" xfId="1243" xr:uid="{C9849D80-B0AC-40D5-8F84-1CEF368010AB}"/>
    <cellStyle name="Comma 42 4" xfId="1240" xr:uid="{B1A9E7DC-7505-4E47-B0E1-BC81D5DA3369}"/>
    <cellStyle name="Comma 43" xfId="403" xr:uid="{00000000-0005-0000-0000-000092010000}"/>
    <cellStyle name="Comma 43 2" xfId="404" xr:uid="{00000000-0005-0000-0000-000093010000}"/>
    <cellStyle name="Comma 43 2 2" xfId="1245" xr:uid="{EB5E0637-D558-4B02-A377-BE3D4365FDBA}"/>
    <cellStyle name="Comma 43 3" xfId="1244" xr:uid="{981A6C7B-B417-41EB-A1A8-05B535E2E1EE}"/>
    <cellStyle name="Comma 44" xfId="405" xr:uid="{00000000-0005-0000-0000-000094010000}"/>
    <cellStyle name="Comma 44 2" xfId="406" xr:uid="{00000000-0005-0000-0000-000095010000}"/>
    <cellStyle name="Comma 44 2 2" xfId="1247" xr:uid="{3A25FEBC-B998-4C52-AFF5-2580093D017A}"/>
    <cellStyle name="Comma 44 3" xfId="1246" xr:uid="{B2302818-AE99-49D8-B2FF-757C9650893E}"/>
    <cellStyle name="Comma 45" xfId="407" xr:uid="{00000000-0005-0000-0000-000096010000}"/>
    <cellStyle name="Comma 45 2" xfId="408" xr:uid="{00000000-0005-0000-0000-000097010000}"/>
    <cellStyle name="Comma 45 2 2" xfId="1249" xr:uid="{AC015862-2586-4522-8C43-D27892154F1A}"/>
    <cellStyle name="Comma 45 3" xfId="1248" xr:uid="{A9F8DBA1-16DC-4CC1-B8EE-8DC49667EF1B}"/>
    <cellStyle name="Comma 46" xfId="409" xr:uid="{00000000-0005-0000-0000-000098010000}"/>
    <cellStyle name="Comma 46 2" xfId="1250" xr:uid="{627D1678-040B-4EA6-9C86-7E13484E9049}"/>
    <cellStyle name="Comma 47" xfId="410" xr:uid="{00000000-0005-0000-0000-000099010000}"/>
    <cellStyle name="Comma 47 2" xfId="1251" xr:uid="{22864589-A374-45E5-97B3-754C270FBC49}"/>
    <cellStyle name="Comma 48" xfId="411" xr:uid="{00000000-0005-0000-0000-00009A010000}"/>
    <cellStyle name="Comma 48 2" xfId="1252" xr:uid="{20517DD8-C181-423D-987F-71EA1E361BD0}"/>
    <cellStyle name="Comma 49" xfId="1097" xr:uid="{1B4297A9-0E9F-4FB7-B642-8ACEC9BF7F42}"/>
    <cellStyle name="Comma 5" xfId="412" xr:uid="{00000000-0005-0000-0000-00009B010000}"/>
    <cellStyle name="Comma 5 2" xfId="413" xr:uid="{00000000-0005-0000-0000-00009C010000}"/>
    <cellStyle name="Comma 5 2 2" xfId="1254" xr:uid="{7FDFA167-4665-4765-92C4-F27EA1BAF31C}"/>
    <cellStyle name="Comma 5 3" xfId="414" xr:uid="{00000000-0005-0000-0000-00009D010000}"/>
    <cellStyle name="Comma 5 3 2" xfId="1255" xr:uid="{EFCF3DDD-327E-4611-8016-2A7EF94B602B}"/>
    <cellStyle name="Comma 5 4" xfId="415" xr:uid="{00000000-0005-0000-0000-00009E010000}"/>
    <cellStyle name="Comma 5 4 2" xfId="1256" xr:uid="{CB28ADE2-D905-470B-8CBF-A314AD1B3BA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5 7 2" xfId="1257" xr:uid="{DD7341E8-0029-41D1-84AC-7C6046E5D7D4}"/>
    <cellStyle name="Comma 5 8" xfId="1253" xr:uid="{35127D94-87B9-4415-8F3A-5DD543649C81}"/>
    <cellStyle name="Comma 50" xfId="1361" xr:uid="{D58665EA-6931-4349-876A-9F9ED2CE1F67}"/>
    <cellStyle name="Comma 6" xfId="419" xr:uid="{00000000-0005-0000-0000-0000A2010000}"/>
    <cellStyle name="Comma 6 2" xfId="420" xr:uid="{00000000-0005-0000-0000-0000A3010000}"/>
    <cellStyle name="Comma 6 2 2" xfId="1258" xr:uid="{D4B11DBB-6A8D-4A79-8821-F6DFDB289DF4}"/>
    <cellStyle name="Comma 6 3" xfId="421" xr:uid="{00000000-0005-0000-0000-0000A4010000}"/>
    <cellStyle name="Comma 6 3 2" xfId="1259" xr:uid="{8D91C97D-6DF1-40FF-85D4-E27A805BD6DD}"/>
    <cellStyle name="Comma 6 4" xfId="422" xr:uid="{00000000-0005-0000-0000-0000A5010000}"/>
    <cellStyle name="Comma 6 4 2" xfId="1260" xr:uid="{769A5F28-B794-4DB8-92A3-EB02C4CC174A}"/>
    <cellStyle name="Comma 6 5" xfId="423" xr:uid="{00000000-0005-0000-0000-0000A6010000}"/>
    <cellStyle name="Comma 63" xfId="1092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93" xfId="1425" xr:uid="{AA131D78-194E-40AD-9739-C9666C6CD594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- Style1 3" xfId="1093" xr:uid="{586032DB-B341-4756-B827-DBF927D8CEB4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01 2" xfId="1261" xr:uid="{7CCD9986-F5D5-4808-97CD-EB310F022150}"/>
    <cellStyle name="Normal 102" xfId="1096" xr:uid="{2AC5A14D-FDB7-4A8B-BD70-8139F4C408E9}"/>
    <cellStyle name="Normal 103" xfId="1424" xr:uid="{A2B02BD3-40B7-4EEC-945B-842B30612F4B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2 2" xfId="1263" xr:uid="{1F259923-B2E6-4B53-BAEF-C21599665B2E}"/>
    <cellStyle name="Normal 12 3" xfId="473" xr:uid="{00000000-0005-0000-0000-0000DA010000}"/>
    <cellStyle name="Normal 12 4" xfId="1262" xr:uid="{C3579103-6D68-45C1-8080-65B439027975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6 2" xfId="1264" xr:uid="{4908B061-44DE-440C-B7DF-C75E38771641}"/>
    <cellStyle name="Normal 2 17" xfId="492" xr:uid="{00000000-0005-0000-0000-0000ED010000}"/>
    <cellStyle name="Normal 2 17 2" xfId="1265" xr:uid="{63755BC0-645C-4480-BCC1-26BF464ED6A7}"/>
    <cellStyle name="Normal 2 18" xfId="493" xr:uid="{00000000-0005-0000-0000-0000EE010000}"/>
    <cellStyle name="Normal 2 18 2" xfId="1266" xr:uid="{48AB875E-4EE4-49B2-AEBE-878FB86ED8B6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0 2" xfId="1268" xr:uid="{5D4071AF-6F42-49DF-9256-3AFCBD35BD8C}"/>
    <cellStyle name="Normal 2 2 11" xfId="497" xr:uid="{00000000-0005-0000-0000-0000F2010000}"/>
    <cellStyle name="Normal 2 2 11 2" xfId="1269" xr:uid="{2517347B-663F-47FD-BE7B-A9C414B50619}"/>
    <cellStyle name="Normal 2 2 12" xfId="498" xr:uid="{00000000-0005-0000-0000-0000F3010000}"/>
    <cellStyle name="Normal 2 2 12 2" xfId="1270" xr:uid="{F74D9F1B-0E49-4630-A297-F45FD17405E4}"/>
    <cellStyle name="Normal 2 2 13" xfId="499" xr:uid="{00000000-0005-0000-0000-0000F4010000}"/>
    <cellStyle name="Normal 2 2 13 2" xfId="1271" xr:uid="{F291ED85-0D89-4E46-B4D6-217D9BD7C362}"/>
    <cellStyle name="Normal 2 2 14" xfId="500" xr:uid="{00000000-0005-0000-0000-0000F5010000}"/>
    <cellStyle name="Normal 2 2 14 2" xfId="1272" xr:uid="{572B4AED-8953-42B8-916C-93893B7E6734}"/>
    <cellStyle name="Normal 2 2 15" xfId="501" xr:uid="{00000000-0005-0000-0000-0000F6010000}"/>
    <cellStyle name="Normal 2 2 15 2" xfId="1273" xr:uid="{BC683F74-3D74-4598-87ED-6E37450A6EBF}"/>
    <cellStyle name="Normal 2 2 16" xfId="502" xr:uid="{00000000-0005-0000-0000-0000F7010000}"/>
    <cellStyle name="Normal 2 2 16 2" xfId="1274" xr:uid="{450E6B3B-0F2F-4429-9D85-3FFC96DA73A7}"/>
    <cellStyle name="Normal 2 2 17" xfId="503" xr:uid="{00000000-0005-0000-0000-0000F8010000}"/>
    <cellStyle name="Normal 2 2 17 2" xfId="1275" xr:uid="{12E97F85-10A1-4C3C-B144-9277BC3C5564}"/>
    <cellStyle name="Normal 2 2 18" xfId="504" xr:uid="{00000000-0005-0000-0000-0000F9010000}"/>
    <cellStyle name="Normal 2 2 18 2" xfId="1276" xr:uid="{DB18CF9C-026E-4763-8E35-BB8AB7B03DE5}"/>
    <cellStyle name="Normal 2 2 19" xfId="505" xr:uid="{00000000-0005-0000-0000-0000FA010000}"/>
    <cellStyle name="Normal 2 2 19 2" xfId="1277" xr:uid="{C0DC344F-4ECF-4751-8FA2-1EED93F4D43D}"/>
    <cellStyle name="Normal 2 2 2" xfId="506" xr:uid="{00000000-0005-0000-0000-0000FB010000}"/>
    <cellStyle name="Normal 2 2 2 2" xfId="507" xr:uid="{00000000-0005-0000-0000-0000FC010000}"/>
    <cellStyle name="Normal 2 2 2 2 2" xfId="1278" xr:uid="{804B4D9E-9013-48F3-AFC4-819A8BFBE8A0}"/>
    <cellStyle name="Normal 2 2 20" xfId="508" xr:uid="{00000000-0005-0000-0000-0000FD010000}"/>
    <cellStyle name="Normal 2 2 20 2" xfId="1279" xr:uid="{CC85DC25-B6BB-4C9F-BE1B-24F85B28556C}"/>
    <cellStyle name="Normal 2 2 21" xfId="509" xr:uid="{00000000-0005-0000-0000-0000FE010000}"/>
    <cellStyle name="Normal 2 2 21 2" xfId="1280" xr:uid="{A81E362E-24F6-4BD1-8E25-43B5EE10EE13}"/>
    <cellStyle name="Normal 2 2 22" xfId="510" xr:uid="{00000000-0005-0000-0000-0000FF010000}"/>
    <cellStyle name="Normal 2 2 22 2" xfId="1281" xr:uid="{4971808F-C80A-4143-8598-719BC9025097}"/>
    <cellStyle name="Normal 2 2 23" xfId="511" xr:uid="{00000000-0005-0000-0000-000000020000}"/>
    <cellStyle name="Normal 2 2 23 2" xfId="1282" xr:uid="{5EE3CD4B-0520-4DB0-A888-129040DF0818}"/>
    <cellStyle name="Normal 2 2 24" xfId="512" xr:uid="{00000000-0005-0000-0000-000001020000}"/>
    <cellStyle name="Normal 2 2 24 2" xfId="1283" xr:uid="{DBA07E31-5773-42AE-A623-3A0A2027623D}"/>
    <cellStyle name="Normal 2 2 25" xfId="513" xr:uid="{00000000-0005-0000-0000-000002020000}"/>
    <cellStyle name="Normal 2 2 25 2" xfId="1284" xr:uid="{1427BFEA-3C38-406D-BA62-8CB790C1DE24}"/>
    <cellStyle name="Normal 2 2 26" xfId="514" xr:uid="{00000000-0005-0000-0000-000003020000}"/>
    <cellStyle name="Normal 2 2 26 2" xfId="1285" xr:uid="{C6DF58A1-3E07-4DFE-90DC-84FB29E793F6}"/>
    <cellStyle name="Normal 2 2 27" xfId="515" xr:uid="{00000000-0005-0000-0000-000004020000}"/>
    <cellStyle name="Normal 2 2 27 2" xfId="1286" xr:uid="{295B4AA5-00DA-4820-AF28-6CBF2B70AB7A}"/>
    <cellStyle name="Normal 2 2 28" xfId="516" xr:uid="{00000000-0005-0000-0000-000005020000}"/>
    <cellStyle name="Normal 2 2 28 2" xfId="1287" xr:uid="{A97ED50E-2411-4E62-8491-91B8B923E62D}"/>
    <cellStyle name="Normal 2 2 29" xfId="517" xr:uid="{00000000-0005-0000-0000-000006020000}"/>
    <cellStyle name="Normal 2 2 29 2" xfId="1288" xr:uid="{DA760536-B567-47DB-8412-C54B3088710C}"/>
    <cellStyle name="Normal 2 2 3" xfId="518" xr:uid="{00000000-0005-0000-0000-000007020000}"/>
    <cellStyle name="Normal 2 2 3 2" xfId="1289" xr:uid="{823C1D1F-C027-438A-BA4A-BE8FC481B916}"/>
    <cellStyle name="Normal 2 2 30" xfId="519" xr:uid="{00000000-0005-0000-0000-000008020000}"/>
    <cellStyle name="Normal 2 2 30 2" xfId="1290" xr:uid="{9C2A711B-087D-47AB-9CBF-466AE03C2E67}"/>
    <cellStyle name="Normal 2 2 31" xfId="520" xr:uid="{00000000-0005-0000-0000-000009020000}"/>
    <cellStyle name="Normal 2 2 31 2" xfId="1291" xr:uid="{7048F9A8-2CCC-4427-B338-EB0BEFF32C44}"/>
    <cellStyle name="Normal 2 2 32" xfId="521" xr:uid="{00000000-0005-0000-0000-00000A020000}"/>
    <cellStyle name="Normal 2 2 32 2" xfId="1292" xr:uid="{6228215C-83E7-4E37-A1AF-91159180DB8A}"/>
    <cellStyle name="Normal 2 2 33" xfId="522" xr:uid="{00000000-0005-0000-0000-00000B020000}"/>
    <cellStyle name="Normal 2 2 33 2" xfId="1293" xr:uid="{4034640E-FA54-48AA-ACB0-4479E505099F}"/>
    <cellStyle name="Normal 2 2 34" xfId="523" xr:uid="{00000000-0005-0000-0000-00000C020000}"/>
    <cellStyle name="Normal 2 2 34 2" xfId="1294" xr:uid="{86EB2A6A-2D6A-4938-890B-2A8D0BBA21DE}"/>
    <cellStyle name="Normal 2 2 35" xfId="524" xr:uid="{00000000-0005-0000-0000-00000D020000}"/>
    <cellStyle name="Normal 2 2 35 2" xfId="1295" xr:uid="{F1BF29A9-F350-4156-B70E-3C9595143211}"/>
    <cellStyle name="Normal 2 2 36" xfId="525" xr:uid="{00000000-0005-0000-0000-00000E020000}"/>
    <cellStyle name="Normal 2 2 36 2" xfId="1296" xr:uid="{08E41636-DBD5-4E45-BCC9-75A81A9D5D7D}"/>
    <cellStyle name="Normal 2 2 37" xfId="526" xr:uid="{00000000-0005-0000-0000-00000F020000}"/>
    <cellStyle name="Normal 2 2 37 2" xfId="1297" xr:uid="{C89A279A-CE4B-4ADD-96BC-D69102117F30}"/>
    <cellStyle name="Normal 2 2 38" xfId="527" xr:uid="{00000000-0005-0000-0000-000010020000}"/>
    <cellStyle name="Normal 2 2 38 2" xfId="1298" xr:uid="{E17DA32A-ABF4-41F9-92FF-A6B86FA169D9}"/>
    <cellStyle name="Normal 2 2 39" xfId="528" xr:uid="{00000000-0005-0000-0000-000011020000}"/>
    <cellStyle name="Normal 2 2 39 2" xfId="1299" xr:uid="{C9C437EC-115C-403E-8BF7-325CDD57A51C}"/>
    <cellStyle name="Normal 2 2 4" xfId="529" xr:uid="{00000000-0005-0000-0000-000012020000}"/>
    <cellStyle name="Normal 2 2 4 2" xfId="1300" xr:uid="{9F771234-D42F-4108-B06D-8E40C109559A}"/>
    <cellStyle name="Normal 2 2 40" xfId="530" xr:uid="{00000000-0005-0000-0000-000013020000}"/>
    <cellStyle name="Normal 2 2 40 2" xfId="1301" xr:uid="{FF3C8423-030F-46B7-9C06-60FF041CFD84}"/>
    <cellStyle name="Normal 2 2 41" xfId="531" xr:uid="{00000000-0005-0000-0000-000014020000}"/>
    <cellStyle name="Normal 2 2 41 2" xfId="1302" xr:uid="{26DE006E-CFFF-4060-B16E-FB76282B7FB0}"/>
    <cellStyle name="Normal 2 2 42" xfId="532" xr:uid="{00000000-0005-0000-0000-000015020000}"/>
    <cellStyle name="Normal 2 2 42 2" xfId="1303" xr:uid="{C0E50FF5-D148-42F3-A87E-8F6E2CEA095E}"/>
    <cellStyle name="Normal 2 2 43" xfId="533" xr:uid="{00000000-0005-0000-0000-000016020000}"/>
    <cellStyle name="Normal 2 2 43 2" xfId="1304" xr:uid="{79DAE8B3-3D66-4238-B5E0-32572433E1E0}"/>
    <cellStyle name="Normal 2 2 44" xfId="534" xr:uid="{00000000-0005-0000-0000-000017020000}"/>
    <cellStyle name="Normal 2 2 44 2" xfId="1305" xr:uid="{B78C3B0D-2088-4441-A350-BA739FDCFA56}"/>
    <cellStyle name="Normal 2 2 45" xfId="535" xr:uid="{00000000-0005-0000-0000-000018020000}"/>
    <cellStyle name="Normal 2 2 45 2" xfId="1306" xr:uid="{EF98AC34-C3B7-4AD9-AF65-33C1318DCA3F}"/>
    <cellStyle name="Normal 2 2 46" xfId="536" xr:uid="{00000000-0005-0000-0000-000019020000}"/>
    <cellStyle name="Normal 2 2 46 2" xfId="1307" xr:uid="{0161CE4F-0D83-4916-97AB-F3DF69C109A4}"/>
    <cellStyle name="Normal 2 2 47" xfId="537" xr:uid="{00000000-0005-0000-0000-00001A020000}"/>
    <cellStyle name="Normal 2 2 47 2" xfId="1308" xr:uid="{4BA79995-5B53-408C-9748-D6AED8BA526D}"/>
    <cellStyle name="Normal 2 2 48" xfId="538" xr:uid="{00000000-0005-0000-0000-00001B020000}"/>
    <cellStyle name="Normal 2 2 48 2" xfId="1309" xr:uid="{53A2A042-E0DD-4A25-ABFD-90AEF12C218A}"/>
    <cellStyle name="Normal 2 2 49" xfId="539" xr:uid="{00000000-0005-0000-0000-00001C020000}"/>
    <cellStyle name="Normal 2 2 49 2" xfId="1310" xr:uid="{8968CA94-A36F-46B0-9BEF-7B8F63A24CF3}"/>
    <cellStyle name="Normal 2 2 5" xfId="540" xr:uid="{00000000-0005-0000-0000-00001D020000}"/>
    <cellStyle name="Normal 2 2 5 2" xfId="1311" xr:uid="{18F386B2-8291-4853-8AA2-2E1424FDA4A7}"/>
    <cellStyle name="Normal 2 2 50" xfId="541" xr:uid="{00000000-0005-0000-0000-00001E020000}"/>
    <cellStyle name="Normal 2 2 50 2" xfId="1312" xr:uid="{5416F64C-E602-4BFD-B122-7C935A04C930}"/>
    <cellStyle name="Normal 2 2 51" xfId="542" xr:uid="{00000000-0005-0000-0000-00001F020000}"/>
    <cellStyle name="Normal 2 2 51 2" xfId="1313" xr:uid="{61EFB13E-46E8-412E-80EB-1E66F93558B6}"/>
    <cellStyle name="Normal 2 2 52" xfId="543" xr:uid="{00000000-0005-0000-0000-000020020000}"/>
    <cellStyle name="Normal 2 2 52 2" xfId="1314" xr:uid="{F8A412B6-8422-4B11-BC63-883340227088}"/>
    <cellStyle name="Normal 2 2 53" xfId="544" xr:uid="{00000000-0005-0000-0000-000021020000}"/>
    <cellStyle name="Normal 2 2 53 2" xfId="1315" xr:uid="{95B3D832-BDB6-47F8-B283-E06C76E20C48}"/>
    <cellStyle name="Normal 2 2 54" xfId="545" xr:uid="{00000000-0005-0000-0000-000022020000}"/>
    <cellStyle name="Normal 2 2 54 2" xfId="1316" xr:uid="{D2232D30-8D2D-4938-AB4A-879C5959B010}"/>
    <cellStyle name="Normal 2 2 55" xfId="546" xr:uid="{00000000-0005-0000-0000-000023020000}"/>
    <cellStyle name="Normal 2 2 55 2" xfId="1317" xr:uid="{BA85EA8C-D6A0-4CDA-9BD4-8187017FCFFD}"/>
    <cellStyle name="Normal 2 2 56" xfId="547" xr:uid="{00000000-0005-0000-0000-000024020000}"/>
    <cellStyle name="Normal 2 2 56 2" xfId="1318" xr:uid="{A2EA0D93-D9FA-4590-B363-340730F17B29}"/>
    <cellStyle name="Normal 2 2 57" xfId="548" xr:uid="{00000000-0005-0000-0000-000025020000}"/>
    <cellStyle name="Normal 2 2 57 2" xfId="1319" xr:uid="{9A819BDD-EE21-4EAA-8019-3B030BEB283D}"/>
    <cellStyle name="Normal 2 2 58" xfId="1267" xr:uid="{D49CCD8E-0D0A-4E22-B919-11CAB0157489}"/>
    <cellStyle name="Normal 2 2 6" xfId="549" xr:uid="{00000000-0005-0000-0000-000026020000}"/>
    <cellStyle name="Normal 2 2 6 2" xfId="1320" xr:uid="{691125FB-20DD-47A3-824B-E381457C95FD}"/>
    <cellStyle name="Normal 2 2 7" xfId="550" xr:uid="{00000000-0005-0000-0000-000027020000}"/>
    <cellStyle name="Normal 2 2 7 2" xfId="1321" xr:uid="{17F0F20C-EBD1-47E9-AD17-D14D7046AE12}"/>
    <cellStyle name="Normal 2 2 8" xfId="551" xr:uid="{00000000-0005-0000-0000-000028020000}"/>
    <cellStyle name="Normal 2 2 8 2" xfId="1322" xr:uid="{0A3EE1D4-82EA-494E-A510-6865F62476E9}"/>
    <cellStyle name="Normal 2 2 9" xfId="552" xr:uid="{00000000-0005-0000-0000-000029020000}"/>
    <cellStyle name="Normal 2 2 9 2" xfId="1323" xr:uid="{023988F3-A920-418F-85F0-FEDA9F345595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59 2 2" xfId="1325" xr:uid="{BECF7A28-E54E-40A8-9061-403DE24059A6}"/>
    <cellStyle name="Normal 2 59 3" xfId="1324" xr:uid="{B805605C-A4A8-4A43-8971-FDF3E38CB58E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6 2" xfId="1326" xr:uid="{05CF3AF8-9348-4421-BC0E-22B3E450E82C}"/>
    <cellStyle name="Normal 3 17" xfId="633" xr:uid="{00000000-0005-0000-0000-00007A020000}"/>
    <cellStyle name="Normal 3 17 2" xfId="1327" xr:uid="{DB4F89DB-D437-4362-B98B-9765E275B7DA}"/>
    <cellStyle name="Normal 3 18" xfId="634" xr:uid="{00000000-0005-0000-0000-00007B020000}"/>
    <cellStyle name="Normal 3 18 2" xfId="1328" xr:uid="{FE437243-8A78-4FA3-97E5-6AF55082F61C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6 3" xfId="1329" xr:uid="{93E393E4-9775-4D86-AC51-D5DA38DA1F68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6 2" xfId="1330" xr:uid="{DB69C327-58B4-4DD3-8957-4AFB8C67881D}"/>
    <cellStyle name="Normal 4 17" xfId="669" xr:uid="{00000000-0005-0000-0000-00009E020000}"/>
    <cellStyle name="Normal 4 17 2" xfId="1331" xr:uid="{48E27D29-84C2-454E-93A4-2F4B682F418A}"/>
    <cellStyle name="Normal 4 18" xfId="670" xr:uid="{00000000-0005-0000-0000-00009F020000}"/>
    <cellStyle name="Normal 4 18 2" xfId="1332" xr:uid="{6196C6A7-C173-45FA-A11B-105804619764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2 2" xfId="1333" xr:uid="{AE4BD95D-15FC-4BA5-A940-02769AE63BE5}"/>
    <cellStyle name="Normal 5 3" xfId="693" xr:uid="{00000000-0005-0000-0000-0000B6020000}"/>
    <cellStyle name="Normal 5 3 2" xfId="1334" xr:uid="{095EF5C6-BE72-46CB-AE47-97F400D8012E}"/>
    <cellStyle name="Normal 5 4" xfId="694" xr:uid="{00000000-0005-0000-0000-0000B7020000}"/>
    <cellStyle name="Normal 5 4 2" xfId="1335" xr:uid="{A25737FE-3D08-4E9C-92FF-6C9A036B5121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2 2" xfId="1337" xr:uid="{39FEC08D-56DD-418C-B442-92BA891EE1AF}"/>
    <cellStyle name="Normal 6 3" xfId="709" xr:uid="{00000000-0005-0000-0000-0000C6020000}"/>
    <cellStyle name="Normal 6 3 2" xfId="1338" xr:uid="{62FFD854-4563-4BDE-888A-A442EA60E19B}"/>
    <cellStyle name="Normal 6 4" xfId="710" xr:uid="{00000000-0005-0000-0000-0000C7020000}"/>
    <cellStyle name="Normal 6 4 2" xfId="1339" xr:uid="{1BB65EB3-14F4-4F47-9C5F-62EB516938F2}"/>
    <cellStyle name="Normal 6 5" xfId="1336" xr:uid="{6F8BE99B-7F49-4670-BD60-F9F2F7E9D12C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8 2" xfId="1340" xr:uid="{8D9B2D52-55F4-401F-91A8-7ADF30F876D7}"/>
    <cellStyle name="Normal 69" xfId="721" xr:uid="{00000000-0005-0000-0000-0000D2020000}"/>
    <cellStyle name="Normal 7" xfId="722" xr:uid="{00000000-0005-0000-0000-0000D3020000}"/>
    <cellStyle name="Normal 7 10" xfId="1341" xr:uid="{A55F74DB-084A-4100-A8C8-430F955F02C4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0 2" xfId="1342" xr:uid="{7A9770FB-9419-48E7-A03F-B5E2F605A0AE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2 2" xfId="1343" xr:uid="{3A574B75-2528-4487-ADB7-33ABD7846305}"/>
    <cellStyle name="Normal 9 3" xfId="757" xr:uid="{00000000-0005-0000-0000-0000F6020000}"/>
    <cellStyle name="Normal 9 3 2" xfId="1344" xr:uid="{1A7ACF6A-8B55-406D-AD7F-7719E2C5DB56}"/>
    <cellStyle name="Normal 9 4" xfId="758" xr:uid="{00000000-0005-0000-0000-0000F7020000}"/>
    <cellStyle name="Normal 9 4 2" xfId="1345" xr:uid="{94847CE2-4FF7-4FEF-821E-0336ECD49F17}"/>
    <cellStyle name="Normal 9 5" xfId="759" xr:uid="{00000000-0005-0000-0000-0000F8020000}"/>
    <cellStyle name="Normal 9 5 2" xfId="1346" xr:uid="{B7CD1206-52CB-4926-A3E3-F671CEDA5A64}"/>
    <cellStyle name="Normal 9 6" xfId="760" xr:uid="{00000000-0005-0000-0000-0000F9020000}"/>
    <cellStyle name="Normal 9 6 2" xfId="1347" xr:uid="{97F928FB-64D9-4197-99EC-7F02AAD8C6A9}"/>
    <cellStyle name="Normal 9 7" xfId="761" xr:uid="{00000000-0005-0000-0000-0000FA020000}"/>
    <cellStyle name="Normal 9 7 2" xfId="1348" xr:uid="{A894CBF3-1D59-45F7-8682-5FD306997185}"/>
    <cellStyle name="Normal 9 8" xfId="762" xr:uid="{00000000-0005-0000-0000-0000FB020000}"/>
    <cellStyle name="Normal 9 8 2" xfId="1349" xr:uid="{CC8BB182-FB48-4648-BAD4-0BA572C739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2 2 2" xfId="1351" xr:uid="{D6DF56B4-6791-49D3-BD81-06677B15F737}"/>
    <cellStyle name="Normal 96 2 3" xfId="1350" xr:uid="{3CB12AA9-92CA-4C7B-A9D1-0504BC5CA7CB}"/>
    <cellStyle name="Normal 96 3" xfId="780" xr:uid="{00000000-0005-0000-0000-00000D030000}"/>
    <cellStyle name="Normal 96 3 2" xfId="1352" xr:uid="{3BB8C79C-E32D-4A18-9767-39A56F697FE7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 99 2" xfId="1353" xr:uid="{1B29C207-E8D2-4498-AA54-B3A7B88B25D1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2 2" xfId="1355" xr:uid="{69585A13-958B-493E-B96F-8AE80E650A52}"/>
    <cellStyle name="Percent [2] 3" xfId="806" xr:uid="{00000000-0005-0000-0000-000027030000}"/>
    <cellStyle name="Percent [2] 3 2" xfId="1356" xr:uid="{104408A7-C0A1-4D53-8ACB-1B4111E23972}"/>
    <cellStyle name="Percent [2] 4" xfId="1354" xr:uid="{B1F9BBF4-4D77-4694-A5A4-F302BD78D1B3}"/>
    <cellStyle name="Percent 10" xfId="807" xr:uid="{00000000-0005-0000-0000-000028030000}"/>
    <cellStyle name="Percent 11" xfId="808" xr:uid="{00000000-0005-0000-0000-000029030000}"/>
    <cellStyle name="Percent 11 2" xfId="1357" xr:uid="{FD3F00C7-6E5B-4021-B6C9-706CC92169A3}"/>
    <cellStyle name="Percent 12" xfId="809" xr:uid="{00000000-0005-0000-0000-00002A030000}"/>
    <cellStyle name="Percent 12 2" xfId="1358" xr:uid="{D11703D5-DB62-409F-BE66-4CB296355082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 3 2" xfId="1360" xr:uid="{02DFAE69-AA9C-40FF-B3BA-E2D79C46CB6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59" xfId="1359" xr:uid="{260C82F5-560E-4910-83B7-E9AF45E1065A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2 2" xfId="1362" xr:uid="{7A938F51-7AB0-4B07-A231-7F75EEDD5FEB}"/>
    <cellStyle name="Percent 3 3" xfId="872" xr:uid="{00000000-0005-0000-0000-000069030000}"/>
    <cellStyle name="Percent 3 3 2" xfId="1363" xr:uid="{7BBDCC14-C8D2-4CEE-87C5-F908B81A36F1}"/>
    <cellStyle name="Percent 4" xfId="873" xr:uid="{00000000-0005-0000-0000-00006A030000}"/>
    <cellStyle name="Percent 5" xfId="874" xr:uid="{00000000-0005-0000-0000-00006B030000}"/>
    <cellStyle name="Percent 5 2" xfId="1364" xr:uid="{EA9262FE-7722-4001-BE28-B5A1D6FDDDD6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8 2" xfId="1365" xr:uid="{9E7BB92F-654A-41CC-BEC0-D81B44401BF0}"/>
    <cellStyle name="Percent 9" xfId="879" xr:uid="{00000000-0005-0000-0000-000070030000}"/>
    <cellStyle name="Percent 9 2" xfId="1366" xr:uid="{FAD36D81-49B5-4E9C-A85A-4595DFD7ED05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2 2" xfId="1368" xr:uid="{BB8F35EC-7280-4FE3-864C-9101FD55994B}"/>
    <cellStyle name="Quantity 3" xfId="883" xr:uid="{00000000-0005-0000-0000-000074030000}"/>
    <cellStyle name="Quantity 3 2" xfId="1369" xr:uid="{59D453AD-BD69-4664-AA88-6376828DD0F5}"/>
    <cellStyle name="Quantity 4" xfId="1367" xr:uid="{FD35810B-E356-43F6-90E6-84BC1BC0A9F9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Rittichai 2" xfId="1370" xr:uid="{F105957B-709A-4CDC-B35F-3F663666FE8C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chaText 2" xfId="1371" xr:uid="{F8369A60-93B3-4B6C-BF7F-4048A86A1632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0 2" xfId="1372" xr:uid="{E5A61D3F-E002-4AA8-8D49-B4F19F3620C0}"/>
    <cellStyle name="SAPBEXHLevel1" xfId="896" xr:uid="{00000000-0005-0000-0000-000081030000}"/>
    <cellStyle name="SAPBEXHLevel1 2" xfId="1373" xr:uid="{1944E765-7D7A-41F0-83FF-4BF92353E46F}"/>
    <cellStyle name="SAPBEXHLevel2" xfId="897" xr:uid="{00000000-0005-0000-0000-000082030000}"/>
    <cellStyle name="SAPBEXHLevel2 2" xfId="1374" xr:uid="{59244496-DF64-49CE-93C6-244879635E6D}"/>
    <cellStyle name="SAPBEXHLevel3" xfId="898" xr:uid="{00000000-0005-0000-0000-000083030000}"/>
    <cellStyle name="SAPBEXHLevel3 2" xfId="1375" xr:uid="{7EA4E5F9-F553-4E73-99C4-266373746B01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 2" xfId="1376" xr:uid="{3FD6740C-034C-4FB4-B8B2-CA6ACDB5E87E}"/>
    <cellStyle name="SAPBEXstdItemX" xfId="902" xr:uid="{00000000-0005-0000-0000-000087030000}"/>
    <cellStyle name="SAPBEXstdItemX 2" xfId="1377" xr:uid="{F196886D-1574-4893-BAEC-51B4264678E2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able 2" xfId="1378" xr:uid="{0599AF75-5095-46BB-83B1-A0ADA7F6841E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เปอร์เซ็นต์_Sheet1" xfId="994" xr:uid="{00000000-0005-0000-0000-0000E3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 2 2" xfId="1380" xr:uid="{23BD9EA7-97D1-410B-BA2A-173E7142A1E1}"/>
    <cellStyle name="เครื่องหมายจุลภาค 10 3" xfId="1379" xr:uid="{B060AC6A-ABE4-4F0A-AF8C-2C15C35BC7B7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 6 2" xfId="1381" xr:uid="{57CD304C-95F9-4B62-ABB5-B9BFA5B2F4E1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2 2" xfId="1383" xr:uid="{44926757-F150-42E1-B2C8-7E94419E0019}"/>
    <cellStyle name="เครื่องหมายจุลภาค 13 3" xfId="949" xr:uid="{00000000-0005-0000-0000-0000B6030000}"/>
    <cellStyle name="เครื่องหมายจุลภาค 13 3 2" xfId="1384" xr:uid="{ED56D49E-2655-420D-8EEE-291870F9BFA8}"/>
    <cellStyle name="เครื่องหมายจุลภาค 13 4" xfId="1382" xr:uid="{53286782-9A96-4DF3-8568-0B915C659E2F}"/>
    <cellStyle name="เครื่องหมายจุลภาค 14" xfId="950" xr:uid="{00000000-0005-0000-0000-0000B7030000}"/>
    <cellStyle name="เครื่องหมายจุลภาค 14 2" xfId="1385" xr:uid="{F5AC0D18-A733-4F21-94DB-0EF8CE8E2D1A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5 2 2" xfId="1387" xr:uid="{99A18B0B-75C9-4E30-A8ED-8747D225D815}"/>
    <cellStyle name="เครื่องหมายจุลภาค 15 3" xfId="1386" xr:uid="{B9CA3810-FAF2-4A6D-A3AA-83619DFEEB75}"/>
    <cellStyle name="เครื่องหมายจุลภาค 16" xfId="953" xr:uid="{00000000-0005-0000-0000-0000BA030000}"/>
    <cellStyle name="เครื่องหมายจุลภาค 16 2" xfId="1388" xr:uid="{737F658E-06D0-4E1A-883D-479CAE0A7C60}"/>
    <cellStyle name="เครื่องหมายจุลภาค 17" xfId="954" xr:uid="{00000000-0005-0000-0000-0000BB030000}"/>
    <cellStyle name="เครื่องหมายจุลภาค 17 2" xfId="1389" xr:uid="{A653E9D2-663A-444B-9D0A-5D70D3E69484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8 2 2" xfId="1391" xr:uid="{20B6458B-4D91-49B2-BCBA-3986CC76389E}"/>
    <cellStyle name="เครื่องหมายจุลภาค 18 3" xfId="1390" xr:uid="{DA2C8D65-9CFE-4850-9E51-EF8C08C01C2E}"/>
    <cellStyle name="เครื่องหมายจุลภาค 19" xfId="957" xr:uid="{00000000-0005-0000-0000-0000BE030000}"/>
    <cellStyle name="เครื่องหมายจุลภาค 19 2" xfId="1392" xr:uid="{4E4EEECA-0BCC-4233-A00C-45A3D326A4B7}"/>
    <cellStyle name="เครื่องหมายจุลภาค 2" xfId="958" xr:uid="{00000000-0005-0000-0000-0000BF030000}"/>
    <cellStyle name="เครื่องหมายจุลภาค 2 10" xfId="1393" xr:uid="{24A03EDB-66E4-47A1-9D1C-90E1DACBCA23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2 3" xfId="1395" xr:uid="{92CDE404-8AE6-4882-BF9F-33C8300853FF}"/>
    <cellStyle name="เครื่องหมายจุลภาค 2 2 3" xfId="962" xr:uid="{00000000-0005-0000-0000-0000C3030000}"/>
    <cellStyle name="เครื่องหมายจุลภาค 2 2 3 2" xfId="1396" xr:uid="{4F914C9A-ECD0-40A5-B2B6-F119D0E1E919}"/>
    <cellStyle name="เครื่องหมายจุลภาค 2 2 4" xfId="1394" xr:uid="{EBFC9AC3-376C-4BFE-8C8C-6E681C212B8C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3 2" xfId="1397" xr:uid="{81FEC6C9-9E34-439D-A9EB-9EEFD6A61434}"/>
    <cellStyle name="เครื่องหมายจุลภาค 2 4" xfId="965" xr:uid="{00000000-0005-0000-0000-0000C6030000}"/>
    <cellStyle name="เครื่องหมายจุลภาค 2 4 2" xfId="1398" xr:uid="{63ACEF34-338B-4CE1-A1DD-F27FE1E4820C}"/>
    <cellStyle name="เครื่องหมายจุลภาค 2 5" xfId="966" xr:uid="{00000000-0005-0000-0000-0000C7030000}"/>
    <cellStyle name="เครื่องหมายจุลภาค 2 5 2" xfId="1399" xr:uid="{31396E3B-D59D-4F9B-A964-8DC64D011775}"/>
    <cellStyle name="เครื่องหมายจุลภาค 2 6" xfId="967" xr:uid="{00000000-0005-0000-0000-0000C8030000}"/>
    <cellStyle name="เครื่องหมายจุลภาค 2 6 2" xfId="1400" xr:uid="{4DEE7E12-14A3-408C-A084-EE6908ECD6A1}"/>
    <cellStyle name="เครื่องหมายจุลภาค 2 7" xfId="968" xr:uid="{00000000-0005-0000-0000-0000C9030000}"/>
    <cellStyle name="เครื่องหมายจุลภาค 2 7 2" xfId="1401" xr:uid="{B402BDB3-82A8-42AE-B631-AFB428D9113F}"/>
    <cellStyle name="เครื่องหมายจุลภาค 2 8" xfId="969" xr:uid="{00000000-0005-0000-0000-0000CA030000}"/>
    <cellStyle name="เครื่องหมายจุลภาค 2 8 2" xfId="1402" xr:uid="{1B44BEE1-3997-4771-B0F5-41B8B534E2E7}"/>
    <cellStyle name="เครื่องหมายจุลภาค 2 9" xfId="970" xr:uid="{00000000-0005-0000-0000-0000CB030000}"/>
    <cellStyle name="เครื่องหมายจุลภาค 2 9 2" xfId="1403" xr:uid="{E36038FA-AB97-4513-ACB3-956C37F839FC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20 2" xfId="1404" xr:uid="{6D063D5F-9833-4B00-8F1D-28B17BE45665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 2 2 2" xfId="1407" xr:uid="{651A0995-73D2-4D82-B41C-2DA252C30884}"/>
    <cellStyle name="เครื่องหมายจุลภาค 3 2 2 3" xfId="1406" xr:uid="{66D599A5-F92B-4FFA-8E8E-25CD5A0EE3A2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3 2" xfId="1408" xr:uid="{F7BA3C31-1087-4428-B990-4E30F6224C08}"/>
    <cellStyle name="เครื่องหมายจุลภาค 3 4" xfId="979" xr:uid="{00000000-0005-0000-0000-0000D4030000}"/>
    <cellStyle name="เครื่องหมายจุลภาค 3 4 2" xfId="1409" xr:uid="{B99BA9F5-2E7E-445C-9994-5132A68FEBBB}"/>
    <cellStyle name="เครื่องหมายจุลภาค 3 5" xfId="1405" xr:uid="{8DA3C3C1-E75E-40E4-AD1B-85E6AAD92E0E}"/>
    <cellStyle name="เครื่องหมายจุลภาค 3 6" xfId="1426" xr:uid="{A4EF709F-424E-4360-A71E-63E41B675D1B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 2 2" xfId="1411" xr:uid="{5AF74421-8E1B-49DD-8427-8E2EE3B605F0}"/>
    <cellStyle name="เครื่องหมายจุลภาค 4 3" xfId="1410" xr:uid="{19FD3755-E49C-477A-B7CB-48A5EDB976E2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5 2 2" xfId="1413" xr:uid="{F8EBDB12-5B00-40B2-AAC5-9534059F626C}"/>
    <cellStyle name="เครื่องหมายจุลภาค 5 3" xfId="1412" xr:uid="{EAF74947-5996-4514-B11F-4318C38EE85F}"/>
    <cellStyle name="เครื่องหมายจุลภาค 6" xfId="986" xr:uid="{00000000-0005-0000-0000-0000DB030000}"/>
    <cellStyle name="เครื่องหมายจุลภาค 6 2" xfId="1414" xr:uid="{45C27204-93D4-4032-9880-034C88F8B075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7 2 2" xfId="1416" xr:uid="{6D6938C6-4311-4671-93B6-006F8C4DE790}"/>
    <cellStyle name="เครื่องหมายจุลภาค 7 3" xfId="1415" xr:uid="{8D2D0C2E-2263-4452-880E-D8BA9F8E26A5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8 2 2" xfId="1418" xr:uid="{568F44D9-5FED-41A1-A40C-38FC215E3F73}"/>
    <cellStyle name="เครื่องหมายจุลภาค 8 3" xfId="1417" xr:uid="{4FCEEB4B-2911-4119-9B8C-B50031A99D18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 9 2 2" xfId="1420" xr:uid="{95A6BFA6-4089-4245-B297-1E204DC208E1}"/>
    <cellStyle name="เครื่องหมายจุลภาค 9 3" xfId="1419" xr:uid="{5B48FA7D-E2E8-4EAC-A457-0D648D1BF9E3}"/>
    <cellStyle name="เครื่องหมายจุลภาค_130016-B1  โปรแกรมเกมส์ Console_INF_Q1'10" xfId="993" xr:uid="{00000000-0005-0000-0000-0000E2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เปอร์เซ็นต์ 10" xfId="1068" xr:uid="{00000000-0005-0000-0000-00002D040000}"/>
    <cellStyle name="เปอร์เซ็นต์ 10 2" xfId="1069" xr:uid="{00000000-0005-0000-0000-00002E040000}"/>
    <cellStyle name="เปอร์เซ็นต์ 11" xfId="1070" xr:uid="{00000000-0005-0000-0000-00002F040000}"/>
    <cellStyle name="เปอร์เซ็นต์ 11 2" xfId="1071" xr:uid="{00000000-0005-0000-0000-000030040000}"/>
    <cellStyle name="เปอร์เซ็นต์ 11 2 2" xfId="1423" xr:uid="{ED2D4E13-785D-4D74-A51C-43BAC3051684}"/>
    <cellStyle name="เปอร์เซ็นต์ 2" xfId="1072" xr:uid="{00000000-0005-0000-0000-000031040000}"/>
    <cellStyle name="เปอร์เซ็นต์ 2 2" xfId="1073" xr:uid="{00000000-0005-0000-0000-000032040000}"/>
    <cellStyle name="เปอร์เซ็นต์ 2 2 2" xfId="1074" xr:uid="{00000000-0005-0000-0000-000033040000}"/>
    <cellStyle name="เปอร์เซ็นต์ 2 2 2 2" xfId="1075" xr:uid="{00000000-0005-0000-0000-000034040000}"/>
    <cellStyle name="เปอร์เซ็นต์ 2 3" xfId="1076" xr:uid="{00000000-0005-0000-0000-000035040000}"/>
    <cellStyle name="เปอร์เซ็นต์ 2 4" xfId="1077" xr:uid="{00000000-0005-0000-0000-000036040000}"/>
    <cellStyle name="เปอร์เซ็นต์ 3" xfId="1078" xr:uid="{00000000-0005-0000-0000-000037040000}"/>
    <cellStyle name="เปอร์เซ็นต์ 4" xfId="1079" xr:uid="{00000000-0005-0000-0000-000038040000}"/>
    <cellStyle name="เปอร์เซ็นต์ 5" xfId="1080" xr:uid="{00000000-0005-0000-0000-000039040000}"/>
    <cellStyle name="เปอร์เซ็นต์ 6" xfId="1081" xr:uid="{00000000-0005-0000-0000-00003A040000}"/>
    <cellStyle name="เปอร์เซ็นต์ 7" xfId="1082" xr:uid="{00000000-0005-0000-0000-00003B040000}"/>
    <cellStyle name="เปอร์เซ็นต์ 8" xfId="1083" xr:uid="{00000000-0005-0000-0000-00003C040000}"/>
    <cellStyle name="เปอร์เซ็นต์ 9" xfId="1084" xr:uid="{00000000-0005-0000-0000-00003D04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7 2" xfId="1421" xr:uid="{0CA9B8F3-7DAC-4F09-A843-237F58D8207B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 5" xfId="1422" xr:uid="{C3A5C050-8543-45D9-A2C9-2AAEF82B6426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111" xfId="1066" xr:uid="{00000000-0005-0000-0000-00002B040000}"/>
    <cellStyle name="ปกติ_Sheet1" xfId="1067" xr:uid="{00000000-0005-0000-0000-00002C040000}"/>
    <cellStyle name="ฤธถ [0]_95" xfId="1085" xr:uid="{00000000-0005-0000-0000-00003E040000}"/>
    <cellStyle name="ฤธถ_95" xfId="1086" xr:uid="{00000000-0005-0000-0000-00003F040000}"/>
    <cellStyle name="ล๋ศญ [0]_95" xfId="1087" xr:uid="{00000000-0005-0000-0000-000040040000}"/>
    <cellStyle name="ล๋ศญ_95" xfId="1088" xr:uid="{00000000-0005-0000-0000-000041040000}"/>
    <cellStyle name="วฅมุ_4ฟ๙ฝวภ๛" xfId="1089" xr:uid="{00000000-0005-0000-0000-000042040000}"/>
    <cellStyle name="표준_학술대회참가자일정-최종" xfId="1090" xr:uid="{00000000-0005-0000-0000-000043040000}"/>
    <cellStyle name="標準_FIXED ASSET" xfId="1091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Iron Curtain Method"/>
      <sheetName val="งบดุล"/>
      <sheetName val="งบกำไรขาดทุน"/>
      <sheetName val="LEAD Q3'09"/>
      <sheetName val="MH"/>
      <sheetName val="sale0104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CODE A/R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P&amp;L"/>
      <sheetName val="BS(old format)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COST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งบการเงิน"/>
      <sheetName val="EX_1"/>
      <sheetName val="BGT97STAFF"/>
      <sheetName val="PS-1995"/>
      <sheetName val="Sheet1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H-110"/>
      <sheetName val="H-120"/>
      <sheetName val="H-100"/>
      <sheetName val="J-100"/>
      <sheetName val="J-110"/>
      <sheetName val="Index"/>
      <sheetName val="U4-Recruitment"/>
      <sheetName val="Ref"/>
      <sheetName val="CF"/>
      <sheetName val="Lead"/>
      <sheetName val="TO - SP"/>
      <sheetName val="part-import"/>
      <sheetName val="part-local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SEA"/>
      <sheetName val="B"/>
      <sheetName val="GVL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FSA"/>
      <sheetName val="FF_2 _1_"/>
      <sheetName val="Bedrreceptuur"/>
      <sheetName val="Vlookup"/>
      <sheetName val="STOCK CARD"/>
      <sheetName val="INTEREST"/>
      <sheetName val="Qty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งบการเงิน"/>
      <sheetName val="cash flow 2"/>
      <sheetName val="FKT_PJK"/>
      <sheetName val="List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CODE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>
        <row r="2">
          <cell r="A2">
            <v>1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>
        <row r="2">
          <cell r="E2" t="str">
            <v>จำนวน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E2" t="str">
            <v>จำนวน</v>
          </cell>
        </row>
      </sheetData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>
        <row r="2">
          <cell r="E2" t="str">
            <v>จำนวน</v>
          </cell>
        </row>
      </sheetData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 refreshError="1"/>
      <sheetData sheetId="1354" refreshError="1"/>
      <sheetData sheetId="1355" refreshError="1"/>
      <sheetData sheetId="13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CODE,NAME"/>
      <sheetName val="Fagor04-A3112e"/>
      <sheetName val="ADVANCE-STAFF"/>
      <sheetName val="FY04 budget vol"/>
      <sheetName val="Copy of STA_0306_SALE"/>
      <sheetName val="_2__xls__2__xls_COV"/>
      <sheetName val="dBase"/>
      <sheetName val="General assumptions"/>
      <sheetName val="F1771-V"/>
      <sheetName val="ZENTEI2"/>
      <sheetName val="Statement"/>
      <sheetName val="ErrorUser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PAYROLL"/>
      <sheetName val="M_Maincomp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List"/>
      <sheetName val="事務所"/>
      <sheetName val="เครื่องตกแต่ง"/>
      <sheetName val="อาคาร"/>
      <sheetName val="Master_Data"/>
      <sheetName val="Q3-46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/>
      <sheetData sheetId="150" refreshError="1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03中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STA HQ CESS 0307"/>
      <sheetName val="ตั๋วเงินรับ"/>
      <sheetName val="aa-1"/>
      <sheetName val="ELEC45-01"/>
      <sheetName val="Input1"/>
      <sheetName val="99年度原単位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3월가격"/>
      <sheetName val="Active Part"/>
      <sheetName val="Sale0311"/>
      <sheetName val="Sheet1 (2)"/>
      <sheetName val="Sale 0502"/>
      <sheetName val="Machine2,3'04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ALL UNITS"/>
      <sheetName val="5 months (Interim)"/>
      <sheetName val="Stock_Aging"/>
      <sheetName val="Input1"/>
      <sheetName val="Stock_Aging1"/>
      <sheetName val="Stock_Aging2"/>
      <sheetName val="Stock_Aging3"/>
      <sheetName val="Machine2,3'04"/>
      <sheetName val="S33"/>
      <sheetName val="CJEs"/>
      <sheetName val="SUM_EMC"/>
      <sheetName val="BQ (1)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2549"/>
      <sheetName val="Sheet2"/>
      <sheetName val="Project P&amp;L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Lead"/>
      <sheetName val="BG-RM SUM BY TYPE"/>
      <sheetName val="PJ List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>
        <row r="1">
          <cell r="A1" t="str">
            <v>INVOICE</v>
          </cell>
        </row>
      </sheetData>
      <sheetData sheetId="30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BS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TB-M"/>
      <sheetName val="กระทบ_CESS5"/>
      <sheetName val="CESS_04025"/>
      <sheetName val="Dtl_Adv_04025"/>
      <sheetName val="Dtl_Adv_04015"/>
      <sheetName val="Sale_04015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RSS9801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RAT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2549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FF_21_a_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Summary on June 25, 2019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_0404"/>
      <sheetName val="Asset group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 refreshError="1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0406"/>
      <sheetName val="STA_HQ_CESS_0411"/>
      <sheetName val="Bill_No__2_-_Carpark"/>
      <sheetName val="Bill_No__2_-_Carpark1"/>
      <sheetName val="Bill_No__2_-_Carpark2"/>
      <sheetName val="Bill_No__2_-_Carpark3"/>
      <sheetName val="Project P&amp;L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Project P&amp;L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"/>
      <sheetName val="Sale0307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Summary on June 25, 2019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FF_2 _1_"/>
      <sheetName val="B"/>
      <sheetName val="Sale 0501"/>
      <sheetName val="E-2 Capital AFE - Carryover"/>
      <sheetName val="Model-Monthly"/>
      <sheetName val="rss9801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SSW"/>
      <sheetName val="1214 Kartu"/>
      <sheetName val="Tran0104"/>
      <sheetName val="Fagor04-A3112e"/>
      <sheetName val="DEP12"/>
      <sheetName val="#Lookup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TO - SP"/>
      <sheetName val="Raw Material"/>
      <sheetName val="dg_VTu"/>
      <sheetName val="PS-1995"/>
      <sheetName val="N002 Lead"/>
      <sheetName val="S33"/>
      <sheetName val="日別"/>
      <sheetName val="Sheet4"/>
      <sheetName val="E-2_Capital_AFE_-_Carryover"/>
      <sheetName val="31-12-51"/>
      <sheetName val="31-12-52"/>
      <sheetName val="31.3.53"/>
      <sheetName val="30-9-52"/>
      <sheetName val="30-9-53"/>
      <sheetName val="Sheet1"/>
      <sheetName val="31_3_53"/>
      <sheetName val="A4.3"/>
      <sheetName val="5_2547"/>
      <sheetName val="Q001 Lead"/>
      <sheetName val="TAX COM"/>
      <sheetName val="ราคาF6"/>
      <sheetName val="Investment"/>
      <sheetName val="CTL"/>
      <sheetName val="Balance Sheet"/>
      <sheetName val="Library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85">
          <cell r="L385">
            <v>9130115.2500000037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view="pageBreakPreview" topLeftCell="A11" zoomScale="120" zoomScaleNormal="90" zoomScaleSheetLayoutView="120" workbookViewId="0">
      <selection activeCell="L30" sqref="L30"/>
    </sheetView>
  </sheetViews>
  <sheetFormatPr defaultColWidth="9.3046875" defaultRowHeight="21" customHeight="1"/>
  <cols>
    <col min="1" max="4" width="0.69140625" style="13" customWidth="1"/>
    <col min="5" max="5" width="30.3046875" style="13" customWidth="1"/>
    <col min="6" max="6" width="5.765625" style="23" customWidth="1"/>
    <col min="7" max="7" width="13.4609375" style="137" customWidth="1"/>
    <col min="8" max="8" width="0.69140625" style="25" customWidth="1"/>
    <col min="9" max="9" width="15.23046875" style="13" customWidth="1"/>
    <col min="10" max="10" width="0.69140625" style="25" customWidth="1"/>
    <col min="11" max="11" width="13.4609375" style="133" customWidth="1"/>
    <col min="12" max="12" width="0.69140625" style="25" customWidth="1"/>
    <col min="13" max="13" width="15.23046875" style="13" customWidth="1"/>
    <col min="14" max="14" width="12.69140625" style="13" customWidth="1"/>
    <col min="15" max="15" width="15.69140625" style="13" bestFit="1" customWidth="1"/>
    <col min="16" max="16" width="14.3046875" style="13" bestFit="1" customWidth="1"/>
    <col min="17" max="16384" width="9.3046875" style="13"/>
  </cols>
  <sheetData>
    <row r="1" spans="1:13" ht="19.95" customHeight="1"/>
    <row r="2" spans="1:13" s="45" customFormat="1" ht="19.95" customHeight="1">
      <c r="A2" s="352" t="s">
        <v>102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</row>
    <row r="3" spans="1:13" s="45" customFormat="1" ht="19.95" customHeight="1">
      <c r="A3" s="352" t="s">
        <v>3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</row>
    <row r="4" spans="1:13" s="45" customFormat="1" ht="19.95" customHeight="1">
      <c r="A4" s="352" t="s">
        <v>177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</row>
    <row r="5" spans="1:13" s="45" customFormat="1" ht="19.95" customHeight="1">
      <c r="A5" s="33"/>
      <c r="B5" s="33"/>
      <c r="C5" s="46"/>
      <c r="D5" s="46"/>
      <c r="E5" s="33"/>
      <c r="F5" s="47"/>
      <c r="G5" s="138"/>
      <c r="H5" s="48"/>
      <c r="J5" s="48"/>
      <c r="K5" s="134"/>
      <c r="L5" s="48"/>
      <c r="M5" s="220" t="s">
        <v>4</v>
      </c>
    </row>
    <row r="6" spans="1:13" s="33" customFormat="1" ht="19.95" customHeight="1">
      <c r="A6" s="49"/>
      <c r="B6" s="49"/>
      <c r="C6" s="50"/>
      <c r="D6" s="50"/>
      <c r="E6" s="49"/>
      <c r="F6" s="51"/>
      <c r="G6" s="354" t="s">
        <v>5</v>
      </c>
      <c r="H6" s="354"/>
      <c r="I6" s="354"/>
      <c r="J6" s="49"/>
      <c r="K6" s="354" t="s">
        <v>6</v>
      </c>
      <c r="L6" s="354"/>
      <c r="M6" s="354"/>
    </row>
    <row r="7" spans="1:13" s="33" customFormat="1" ht="19.95" customHeight="1">
      <c r="A7" s="35"/>
      <c r="B7" s="35"/>
      <c r="C7" s="170"/>
      <c r="D7" s="170"/>
      <c r="E7" s="35"/>
      <c r="F7" s="54" t="s">
        <v>45</v>
      </c>
      <c r="G7" s="54" t="s">
        <v>178</v>
      </c>
      <c r="I7" s="54" t="s">
        <v>179</v>
      </c>
      <c r="K7" s="54" t="s">
        <v>178</v>
      </c>
      <c r="M7" s="54" t="s">
        <v>179</v>
      </c>
    </row>
    <row r="8" spans="1:13" s="45" customFormat="1" ht="19.95" customHeight="1">
      <c r="A8" s="33"/>
      <c r="B8" s="33"/>
      <c r="C8" s="33"/>
      <c r="D8" s="33"/>
      <c r="E8" s="33"/>
      <c r="F8" s="47"/>
      <c r="G8" s="14" t="s">
        <v>13</v>
      </c>
      <c r="H8" s="33"/>
      <c r="I8" s="14"/>
      <c r="J8" s="33"/>
      <c r="K8" s="14" t="s">
        <v>13</v>
      </c>
      <c r="L8" s="33"/>
      <c r="M8" s="14"/>
    </row>
    <row r="9" spans="1:13" s="45" customFormat="1" ht="19.95" customHeight="1">
      <c r="A9" s="353" t="s">
        <v>92</v>
      </c>
      <c r="B9" s="353"/>
      <c r="C9" s="353"/>
      <c r="D9" s="353"/>
      <c r="E9" s="353"/>
      <c r="F9" s="47"/>
      <c r="G9" s="138"/>
      <c r="H9" s="14"/>
      <c r="I9" s="14"/>
      <c r="J9" s="14"/>
      <c r="K9" s="135"/>
      <c r="L9" s="14"/>
      <c r="M9" s="14"/>
    </row>
    <row r="10" spans="1:13" ht="19.95" customHeight="1">
      <c r="A10" s="344" t="s">
        <v>7</v>
      </c>
      <c r="B10" s="249"/>
      <c r="C10" s="249"/>
      <c r="D10" s="250"/>
      <c r="F10" s="19"/>
      <c r="G10" s="139"/>
      <c r="I10" s="15"/>
      <c r="M10" s="52"/>
    </row>
    <row r="11" spans="1:13" s="18" customFormat="1" ht="19.95" customHeight="1">
      <c r="A11" s="249"/>
      <c r="B11" s="249"/>
      <c r="C11" s="249" t="s">
        <v>140</v>
      </c>
      <c r="D11" s="249"/>
      <c r="F11" s="319"/>
      <c r="G11" s="16">
        <v>6305</v>
      </c>
      <c r="H11" s="16"/>
      <c r="I11" s="16">
        <v>26750</v>
      </c>
      <c r="J11" s="16"/>
      <c r="K11" s="16">
        <v>498</v>
      </c>
      <c r="L11" s="16"/>
      <c r="M11" s="16">
        <v>12518</v>
      </c>
    </row>
    <row r="12" spans="1:13" s="18" customFormat="1" ht="19.95" customHeight="1">
      <c r="A12" s="249"/>
      <c r="B12" s="249"/>
      <c r="C12" s="249" t="s">
        <v>195</v>
      </c>
      <c r="D12" s="249"/>
      <c r="F12" s="19">
        <v>5</v>
      </c>
      <c r="G12" s="16">
        <v>30444</v>
      </c>
      <c r="H12" s="16"/>
      <c r="I12" s="16">
        <v>37674</v>
      </c>
      <c r="J12" s="16"/>
      <c r="K12" s="16">
        <v>46388</v>
      </c>
      <c r="L12" s="16"/>
      <c r="M12" s="16">
        <v>39544</v>
      </c>
    </row>
    <row r="13" spans="1:13" s="18" customFormat="1" ht="19.95" customHeight="1">
      <c r="A13" s="249"/>
      <c r="B13" s="249"/>
      <c r="C13" s="249" t="s">
        <v>188</v>
      </c>
      <c r="D13" s="249"/>
      <c r="F13" s="320"/>
      <c r="G13" s="16">
        <v>0</v>
      </c>
      <c r="H13" s="16"/>
      <c r="I13" s="16">
        <v>0</v>
      </c>
      <c r="J13" s="16"/>
      <c r="K13" s="16">
        <v>196424</v>
      </c>
      <c r="L13" s="16"/>
      <c r="M13" s="16">
        <v>197185</v>
      </c>
    </row>
    <row r="14" spans="1:13" s="18" customFormat="1" ht="19.95" customHeight="1">
      <c r="A14" s="249"/>
      <c r="B14" s="249"/>
      <c r="C14" s="249" t="s">
        <v>100</v>
      </c>
      <c r="D14" s="249"/>
      <c r="F14" s="319"/>
      <c r="G14" s="16">
        <v>7218</v>
      </c>
      <c r="H14" s="16"/>
      <c r="I14" s="16">
        <v>6765</v>
      </c>
      <c r="J14" s="16"/>
      <c r="K14" s="16">
        <v>0</v>
      </c>
      <c r="L14" s="16"/>
      <c r="M14" s="16">
        <v>0</v>
      </c>
    </row>
    <row r="15" spans="1:13" s="18" customFormat="1" ht="19.95" customHeight="1">
      <c r="A15" s="249"/>
      <c r="B15" s="249"/>
      <c r="C15" s="249" t="s">
        <v>101</v>
      </c>
      <c r="D15" s="249"/>
      <c r="F15" s="319"/>
      <c r="G15" s="16">
        <v>0</v>
      </c>
      <c r="H15" s="16"/>
      <c r="I15" s="16">
        <v>0</v>
      </c>
      <c r="J15" s="16"/>
      <c r="K15" s="16">
        <v>0</v>
      </c>
      <c r="L15" s="16"/>
      <c r="M15" s="16">
        <v>0</v>
      </c>
    </row>
    <row r="16" spans="1:13" ht="19.95" customHeight="1">
      <c r="A16" s="251"/>
      <c r="B16" s="251"/>
      <c r="C16" s="249"/>
      <c r="D16" s="315" t="s">
        <v>8</v>
      </c>
      <c r="E16" s="45"/>
      <c r="F16" s="321"/>
      <c r="G16" s="20">
        <f>SUM(G11:G15)</f>
        <v>43967</v>
      </c>
      <c r="H16" s="17"/>
      <c r="I16" s="20">
        <f>SUM(I11:I15)</f>
        <v>71189</v>
      </c>
      <c r="J16" s="17"/>
      <c r="K16" s="20">
        <f>SUM(K11:K15)</f>
        <v>243310</v>
      </c>
      <c r="L16" s="17"/>
      <c r="M16" s="20">
        <f>SUM(M11:M15)</f>
        <v>249247</v>
      </c>
    </row>
    <row r="17" spans="1:15" ht="19.95" customHeight="1">
      <c r="A17" s="316" t="s">
        <v>9</v>
      </c>
      <c r="B17" s="18"/>
      <c r="C17" s="18"/>
      <c r="D17" s="18"/>
      <c r="E17" s="316"/>
      <c r="F17" s="321"/>
      <c r="G17" s="140"/>
      <c r="H17" s="17"/>
      <c r="I17" s="16"/>
      <c r="J17" s="17"/>
      <c r="K17" s="17"/>
      <c r="L17" s="17"/>
      <c r="M17" s="16"/>
    </row>
    <row r="18" spans="1:15" ht="19.95" customHeight="1">
      <c r="A18" s="18"/>
      <c r="B18" s="18"/>
      <c r="C18" s="18" t="s">
        <v>103</v>
      </c>
      <c r="E18" s="18"/>
      <c r="F18" s="19"/>
      <c r="G18" s="16">
        <v>500</v>
      </c>
      <c r="H18" s="16"/>
      <c r="I18" s="16">
        <v>400</v>
      </c>
      <c r="J18" s="16"/>
      <c r="K18" s="16">
        <v>0</v>
      </c>
      <c r="L18" s="16"/>
      <c r="M18" s="16">
        <v>0</v>
      </c>
    </row>
    <row r="19" spans="1:15" ht="19.95" customHeight="1">
      <c r="A19" s="18"/>
      <c r="B19" s="18"/>
      <c r="C19" s="18" t="s">
        <v>104</v>
      </c>
      <c r="D19" s="18"/>
      <c r="E19" s="18"/>
      <c r="F19" s="19"/>
      <c r="G19" s="16">
        <v>27246</v>
      </c>
      <c r="H19" s="16"/>
      <c r="I19" s="16">
        <v>27246</v>
      </c>
      <c r="J19" s="16"/>
      <c r="K19" s="16">
        <v>27246</v>
      </c>
      <c r="L19" s="16"/>
      <c r="M19" s="16">
        <v>27246</v>
      </c>
    </row>
    <row r="20" spans="1:15" ht="19.95" customHeight="1">
      <c r="A20" s="18"/>
      <c r="B20" s="18"/>
      <c r="C20" s="18" t="s">
        <v>89</v>
      </c>
      <c r="D20" s="18"/>
      <c r="E20" s="18"/>
      <c r="F20" s="19">
        <v>6</v>
      </c>
      <c r="G20" s="16">
        <v>0</v>
      </c>
      <c r="H20" s="16"/>
      <c r="I20" s="13">
        <v>0</v>
      </c>
      <c r="J20" s="16"/>
      <c r="K20" s="16">
        <v>421439</v>
      </c>
      <c r="L20" s="16"/>
      <c r="M20" s="16">
        <v>421439</v>
      </c>
    </row>
    <row r="21" spans="1:15" ht="19.95" customHeight="1">
      <c r="A21" s="18"/>
      <c r="B21" s="18"/>
      <c r="C21" s="18" t="s">
        <v>107</v>
      </c>
      <c r="D21" s="18"/>
      <c r="E21" s="18"/>
      <c r="F21" s="19">
        <v>7</v>
      </c>
      <c r="G21" s="16">
        <v>96939</v>
      </c>
      <c r="H21" s="16"/>
      <c r="I21" s="16">
        <v>105234</v>
      </c>
      <c r="J21" s="16"/>
      <c r="K21" s="16">
        <v>18385</v>
      </c>
      <c r="L21" s="16"/>
      <c r="M21" s="16">
        <v>17647</v>
      </c>
    </row>
    <row r="22" spans="1:15" ht="19.95" customHeight="1">
      <c r="A22" s="18"/>
      <c r="B22" s="18"/>
      <c r="C22" s="18" t="s">
        <v>10</v>
      </c>
      <c r="D22" s="18"/>
      <c r="E22" s="18"/>
      <c r="F22" s="19"/>
      <c r="G22" s="16">
        <v>121154</v>
      </c>
      <c r="H22" s="16"/>
      <c r="I22" s="16">
        <v>108637</v>
      </c>
      <c r="J22" s="16"/>
      <c r="K22" s="16">
        <v>12109</v>
      </c>
      <c r="L22" s="16"/>
      <c r="M22" s="16">
        <v>12724</v>
      </c>
      <c r="O22" s="45"/>
    </row>
    <row r="23" spans="1:15" ht="19.95" customHeight="1">
      <c r="A23" s="18"/>
      <c r="B23" s="18"/>
      <c r="C23" s="18" t="s">
        <v>105</v>
      </c>
      <c r="D23" s="18"/>
      <c r="E23" s="18"/>
      <c r="F23" s="19"/>
      <c r="G23" s="16">
        <v>246183</v>
      </c>
      <c r="H23" s="16"/>
      <c r="I23" s="16">
        <v>246183</v>
      </c>
      <c r="J23" s="16"/>
      <c r="K23" s="16">
        <v>0</v>
      </c>
      <c r="L23" s="16"/>
      <c r="M23" s="16">
        <v>0</v>
      </c>
    </row>
    <row r="24" spans="1:15" ht="19.95" customHeight="1">
      <c r="A24" s="18"/>
      <c r="B24" s="18"/>
      <c r="C24" s="18" t="s">
        <v>81</v>
      </c>
      <c r="E24" s="53"/>
      <c r="F24" s="19">
        <v>8</v>
      </c>
      <c r="G24" s="16">
        <v>154187</v>
      </c>
      <c r="H24" s="16"/>
      <c r="I24" s="16">
        <v>146545</v>
      </c>
      <c r="J24" s="16"/>
      <c r="K24" s="16">
        <v>11178</v>
      </c>
      <c r="L24" s="16"/>
      <c r="M24" s="16">
        <v>3220</v>
      </c>
    </row>
    <row r="25" spans="1:15" ht="19.95" customHeight="1">
      <c r="C25" s="18" t="s">
        <v>106</v>
      </c>
      <c r="D25" s="18"/>
      <c r="F25" s="319"/>
      <c r="G25" s="16">
        <v>32551</v>
      </c>
      <c r="H25" s="16"/>
      <c r="I25" s="16">
        <v>33955</v>
      </c>
      <c r="J25" s="16"/>
      <c r="K25" s="16">
        <v>3207</v>
      </c>
      <c r="L25" s="16"/>
      <c r="M25" s="16">
        <v>2786</v>
      </c>
    </row>
    <row r="26" spans="1:15" ht="19.95" customHeight="1">
      <c r="B26" s="18"/>
      <c r="C26" s="18"/>
      <c r="D26" s="316" t="s">
        <v>11</v>
      </c>
      <c r="E26" s="18"/>
      <c r="F26" s="321"/>
      <c r="G26" s="20">
        <f>SUM(G18:G25)</f>
        <v>678760</v>
      </c>
      <c r="H26" s="17"/>
      <c r="I26" s="20">
        <f>SUM(I18:I25)</f>
        <v>668200</v>
      </c>
      <c r="J26" s="17"/>
      <c r="K26" s="20">
        <f>SUM(K18:K25)</f>
        <v>493564</v>
      </c>
      <c r="L26" s="17"/>
      <c r="M26" s="20">
        <f>SUM(M18:M25)</f>
        <v>485062</v>
      </c>
    </row>
    <row r="27" spans="1:15" ht="19.95" customHeight="1" thickBot="1">
      <c r="B27" s="21"/>
      <c r="C27" s="21"/>
      <c r="D27" s="21"/>
      <c r="E27" s="316" t="s">
        <v>12</v>
      </c>
      <c r="F27" s="322"/>
      <c r="G27" s="22">
        <f>+G26+G16</f>
        <v>722727</v>
      </c>
      <c r="H27" s="17"/>
      <c r="I27" s="22">
        <f>+I26+I16</f>
        <v>739389</v>
      </c>
      <c r="J27" s="17"/>
      <c r="K27" s="22">
        <f>+K26+K16</f>
        <v>736874</v>
      </c>
      <c r="L27" s="17"/>
      <c r="M27" s="22">
        <f>+M26+M16</f>
        <v>734309</v>
      </c>
    </row>
    <row r="28" spans="1:15" ht="19.95" customHeight="1" thickTop="1">
      <c r="F28" s="323"/>
      <c r="G28" s="136"/>
      <c r="H28" s="24"/>
      <c r="I28" s="132"/>
      <c r="J28" s="24"/>
      <c r="K28" s="24"/>
      <c r="L28" s="24"/>
      <c r="M28" s="132"/>
    </row>
    <row r="29" spans="1:15" ht="19.95" customHeight="1">
      <c r="F29" s="323"/>
      <c r="G29" s="376"/>
      <c r="H29" s="376"/>
      <c r="I29" s="376"/>
      <c r="J29" s="376"/>
      <c r="K29" s="376"/>
      <c r="L29" s="376"/>
      <c r="M29" s="376"/>
    </row>
    <row r="30" spans="1:15" ht="19.95" customHeight="1">
      <c r="F30" s="323"/>
      <c r="H30" s="13"/>
      <c r="J30" s="13"/>
      <c r="K30" s="136"/>
      <c r="L30" s="13"/>
    </row>
    <row r="31" spans="1:15" ht="19.95" customHeight="1">
      <c r="F31" s="323"/>
      <c r="H31" s="13"/>
      <c r="J31" s="13"/>
      <c r="K31" s="136"/>
      <c r="L31" s="13"/>
    </row>
    <row r="32" spans="1:15" ht="19.95" customHeight="1">
      <c r="F32" s="323"/>
      <c r="H32" s="13"/>
      <c r="J32" s="13"/>
      <c r="K32" s="136"/>
      <c r="L32" s="13"/>
    </row>
    <row r="33" spans="1:13" ht="19.95" customHeight="1">
      <c r="F33" s="323"/>
      <c r="H33" s="13"/>
      <c r="J33" s="13"/>
      <c r="K33" s="136"/>
      <c r="L33" s="13"/>
    </row>
    <row r="34" spans="1:13" ht="19.95" customHeight="1">
      <c r="H34" s="13"/>
      <c r="J34" s="13"/>
      <c r="K34" s="136"/>
      <c r="L34" s="13"/>
    </row>
    <row r="35" spans="1:13" ht="19.95" customHeight="1">
      <c r="H35" s="13"/>
      <c r="J35" s="13"/>
      <c r="K35" s="136"/>
      <c r="L35" s="13"/>
    </row>
    <row r="36" spans="1:13" ht="19.95" customHeight="1">
      <c r="H36" s="13"/>
      <c r="J36" s="13"/>
      <c r="K36" s="136"/>
      <c r="L36" s="13"/>
    </row>
    <row r="37" spans="1:13" ht="19.95" customHeight="1">
      <c r="H37" s="13"/>
      <c r="J37" s="13"/>
      <c r="K37" s="136"/>
      <c r="L37" s="13"/>
    </row>
    <row r="38" spans="1:13" ht="19.95" customHeight="1">
      <c r="H38" s="13"/>
      <c r="J38" s="13"/>
      <c r="K38" s="136"/>
      <c r="L38" s="13"/>
    </row>
    <row r="39" spans="1:13" ht="19.95" hidden="1" customHeight="1">
      <c r="H39" s="13"/>
      <c r="J39" s="13"/>
      <c r="K39" s="136"/>
      <c r="L39" s="13"/>
    </row>
    <row r="40" spans="1:13" ht="19.95" customHeight="1">
      <c r="H40" s="13"/>
      <c r="J40" s="13"/>
      <c r="K40" s="136"/>
      <c r="L40" s="13"/>
    </row>
    <row r="41" spans="1:13" ht="19.95" customHeight="1">
      <c r="H41" s="13"/>
      <c r="J41" s="13"/>
      <c r="K41" s="136"/>
      <c r="L41" s="13"/>
    </row>
    <row r="42" spans="1:13" s="21" customFormat="1" ht="21" customHeight="1">
      <c r="A42" s="21" t="s">
        <v>22</v>
      </c>
      <c r="F42" s="178"/>
      <c r="G42" s="179"/>
      <c r="H42" s="180"/>
      <c r="J42" s="180"/>
      <c r="K42" s="181"/>
      <c r="L42" s="180"/>
      <c r="M42" s="278">
        <v>2</v>
      </c>
    </row>
    <row r="43" spans="1:13" ht="19.95" customHeight="1"/>
  </sheetData>
  <mergeCells count="6">
    <mergeCell ref="A2:M2"/>
    <mergeCell ref="A3:M3"/>
    <mergeCell ref="A4:M4"/>
    <mergeCell ref="A9:E9"/>
    <mergeCell ref="K6:M6"/>
    <mergeCell ref="G6:I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42"/>
  <sheetViews>
    <sheetView view="pageBreakPreview" topLeftCell="A13" zoomScale="140" zoomScaleNormal="85" zoomScaleSheetLayoutView="140" workbookViewId="0">
      <selection activeCell="G23" sqref="G23:K23"/>
    </sheetView>
  </sheetViews>
  <sheetFormatPr defaultColWidth="9.3046875" defaultRowHeight="22.2" customHeight="1"/>
  <cols>
    <col min="1" max="4" width="0.69140625" style="26" customWidth="1"/>
    <col min="5" max="5" width="30.3046875" style="26" customWidth="1"/>
    <col min="6" max="6" width="6.69140625" style="5" customWidth="1"/>
    <col min="7" max="7" width="14.3046875" style="145" customWidth="1"/>
    <col min="8" max="8" width="0.69140625" style="5" customWidth="1"/>
    <col min="9" max="9" width="14.3046875" style="5" customWidth="1"/>
    <col min="10" max="10" width="0.69140625" style="5" customWidth="1"/>
    <col min="11" max="11" width="14.3046875" style="145" customWidth="1"/>
    <col min="12" max="12" width="0.69140625" style="5" customWidth="1"/>
    <col min="13" max="13" width="14.3046875" style="5" customWidth="1"/>
    <col min="14" max="14" width="15.3046875" style="5" bestFit="1" customWidth="1"/>
    <col min="15" max="15" width="19.53515625" style="5" bestFit="1" customWidth="1"/>
    <col min="16" max="16" width="17.3046875" style="5" bestFit="1" customWidth="1"/>
    <col min="17" max="16384" width="9.3046875" style="5"/>
  </cols>
  <sheetData>
    <row r="1" spans="1:16" ht="19.95" customHeight="1">
      <c r="F1" s="26"/>
      <c r="G1" s="141"/>
      <c r="H1" s="26"/>
      <c r="I1" s="26"/>
      <c r="J1" s="26"/>
      <c r="K1" s="141"/>
      <c r="L1" s="26"/>
      <c r="M1" s="26"/>
    </row>
    <row r="2" spans="1:16" s="8" customFormat="1" ht="19.95" customHeight="1">
      <c r="A2" s="356" t="str">
        <f>'P2'!A2:M2</f>
        <v>WOW FACTOR PUBLIC COMPANY LIMITED AND SUBSIDIARIES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</row>
    <row r="3" spans="1:16" s="8" customFormat="1" ht="19.95" customHeight="1">
      <c r="A3" s="356" t="str">
        <f>'P2'!A3:M3</f>
        <v>STATEMENTS OF FINANCIAL POSITION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</row>
    <row r="4" spans="1:16" s="8" customFormat="1" ht="19.95" customHeight="1">
      <c r="A4" s="357" t="str">
        <f>'P2'!A4:M4</f>
        <v>As at March 31, 2024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</row>
    <row r="5" spans="1:16" s="8" customFormat="1" ht="19.95" customHeight="1">
      <c r="A5" s="27"/>
      <c r="B5" s="27"/>
      <c r="C5" s="28"/>
      <c r="D5" s="28"/>
      <c r="E5" s="28"/>
      <c r="F5" s="47"/>
      <c r="G5" s="138"/>
      <c r="H5" s="48"/>
      <c r="I5" s="45"/>
      <c r="J5" s="48"/>
      <c r="K5" s="134"/>
      <c r="L5" s="48"/>
      <c r="M5" s="220" t="s">
        <v>4</v>
      </c>
    </row>
    <row r="6" spans="1:16" s="8" customFormat="1" ht="19.95" customHeight="1">
      <c r="A6" s="31"/>
      <c r="B6" s="31"/>
      <c r="C6" s="32"/>
      <c r="D6" s="32"/>
      <c r="E6" s="32"/>
      <c r="F6" s="51"/>
      <c r="G6" s="354" t="s">
        <v>5</v>
      </c>
      <c r="H6" s="354"/>
      <c r="I6" s="354"/>
      <c r="J6" s="49"/>
      <c r="K6" s="354" t="s">
        <v>6</v>
      </c>
      <c r="L6" s="354"/>
      <c r="M6" s="354"/>
    </row>
    <row r="7" spans="1:16" s="8" customFormat="1" ht="19.95" customHeight="1">
      <c r="A7" s="34"/>
      <c r="B7" s="34"/>
      <c r="C7" s="30"/>
      <c r="D7" s="30"/>
      <c r="E7" s="30"/>
      <c r="F7" s="54" t="s">
        <v>45</v>
      </c>
      <c r="G7" s="54" t="s">
        <v>178</v>
      </c>
      <c r="H7" s="33"/>
      <c r="I7" s="54" t="s">
        <v>179</v>
      </c>
      <c r="J7" s="33"/>
      <c r="K7" s="54" t="s">
        <v>178</v>
      </c>
      <c r="L7" s="33"/>
      <c r="M7" s="54" t="s">
        <v>179</v>
      </c>
    </row>
    <row r="8" spans="1:16" s="8" customFormat="1" ht="19.95" customHeight="1">
      <c r="A8" s="27"/>
      <c r="B8" s="27"/>
      <c r="C8" s="28"/>
      <c r="D8" s="28"/>
      <c r="E8" s="28"/>
      <c r="F8" s="29"/>
      <c r="G8" s="14" t="s">
        <v>13</v>
      </c>
      <c r="H8" s="33"/>
      <c r="I8" s="14"/>
      <c r="J8" s="33"/>
      <c r="K8" s="14" t="s">
        <v>13</v>
      </c>
      <c r="L8" s="33"/>
      <c r="M8" s="14"/>
    </row>
    <row r="9" spans="1:16" ht="19.95" customHeight="1">
      <c r="A9" s="355" t="s">
        <v>14</v>
      </c>
      <c r="B9" s="355"/>
      <c r="C9" s="355"/>
      <c r="D9" s="355"/>
      <c r="E9" s="355"/>
      <c r="F9" s="36"/>
      <c r="G9" s="146"/>
      <c r="H9" s="37"/>
      <c r="I9" s="37"/>
      <c r="J9" s="37"/>
      <c r="K9" s="142"/>
      <c r="L9" s="37"/>
      <c r="M9" s="37"/>
    </row>
    <row r="10" spans="1:16" ht="19.95" customHeight="1">
      <c r="A10" s="284" t="s">
        <v>15</v>
      </c>
      <c r="B10" s="38"/>
      <c r="C10" s="39"/>
      <c r="D10" s="39"/>
      <c r="E10" s="39"/>
      <c r="F10" s="345"/>
      <c r="G10" s="147"/>
      <c r="H10" s="38"/>
      <c r="I10" s="38"/>
      <c r="J10" s="38"/>
      <c r="K10" s="143"/>
      <c r="L10" s="38"/>
      <c r="M10" s="38"/>
    </row>
    <row r="11" spans="1:16" ht="19.95" customHeight="1">
      <c r="A11" s="38"/>
      <c r="B11" s="38"/>
      <c r="C11" s="38" t="s">
        <v>186</v>
      </c>
      <c r="D11" s="38"/>
      <c r="E11" s="39"/>
      <c r="F11" s="319"/>
      <c r="G11" s="16"/>
      <c r="H11" s="16"/>
      <c r="I11" s="16"/>
      <c r="J11" s="16"/>
      <c r="K11" s="16"/>
      <c r="L11" s="16"/>
      <c r="M11" s="16"/>
      <c r="N11" s="7"/>
      <c r="O11" s="9"/>
      <c r="P11" s="7"/>
    </row>
    <row r="12" spans="1:16" ht="19.95" customHeight="1">
      <c r="A12" s="38"/>
      <c r="B12" s="38"/>
      <c r="C12" s="38"/>
      <c r="D12" s="38" t="s">
        <v>109</v>
      </c>
      <c r="E12" s="39"/>
      <c r="F12" s="19">
        <v>9</v>
      </c>
      <c r="G12" s="16">
        <v>10044</v>
      </c>
      <c r="H12" s="16"/>
      <c r="I12" s="16">
        <v>8743</v>
      </c>
      <c r="J12" s="16"/>
      <c r="K12" s="16">
        <v>0</v>
      </c>
      <c r="L12" s="16"/>
      <c r="M12" s="16">
        <v>0</v>
      </c>
      <c r="N12" s="7"/>
      <c r="O12" s="9"/>
      <c r="P12" s="7"/>
    </row>
    <row r="13" spans="1:16" ht="19.95" customHeight="1">
      <c r="A13" s="38"/>
      <c r="B13" s="38"/>
      <c r="C13" s="38" t="s">
        <v>196</v>
      </c>
      <c r="D13" s="38"/>
      <c r="E13" s="39"/>
      <c r="F13" s="40"/>
      <c r="G13" s="16">
        <v>113761</v>
      </c>
      <c r="H13" s="16"/>
      <c r="I13" s="16">
        <v>103262</v>
      </c>
      <c r="J13" s="16"/>
      <c r="K13" s="16">
        <v>42711</v>
      </c>
      <c r="L13" s="16"/>
      <c r="M13" s="16">
        <v>21867</v>
      </c>
      <c r="N13" s="7"/>
      <c r="O13" s="9"/>
      <c r="P13" s="9"/>
    </row>
    <row r="14" spans="1:16" ht="19.95" customHeight="1">
      <c r="A14" s="38"/>
      <c r="B14" s="38"/>
      <c r="C14" s="38" t="s">
        <v>187</v>
      </c>
      <c r="D14" s="38"/>
      <c r="E14" s="39"/>
      <c r="F14" s="19">
        <v>9</v>
      </c>
      <c r="G14" s="16">
        <v>288932</v>
      </c>
      <c r="H14" s="16"/>
      <c r="I14" s="16">
        <v>284501</v>
      </c>
      <c r="J14" s="16"/>
      <c r="K14" s="16">
        <v>288932</v>
      </c>
      <c r="L14" s="16"/>
      <c r="M14" s="16">
        <v>284501</v>
      </c>
      <c r="N14" s="7"/>
      <c r="O14" s="9"/>
      <c r="P14" s="7"/>
    </row>
    <row r="15" spans="1:16" ht="19.95" hidden="1" customHeight="1">
      <c r="A15" s="38"/>
      <c r="B15" s="38"/>
      <c r="C15" s="38" t="s">
        <v>108</v>
      </c>
      <c r="E15" s="39"/>
      <c r="F15" s="19"/>
      <c r="G15" s="16">
        <v>0</v>
      </c>
      <c r="H15" s="16"/>
      <c r="I15" s="16">
        <v>0</v>
      </c>
      <c r="J15" s="16"/>
      <c r="K15" s="16"/>
      <c r="L15" s="16"/>
      <c r="M15" s="16">
        <v>0</v>
      </c>
      <c r="N15" s="7"/>
    </row>
    <row r="16" spans="1:16" ht="19.95" customHeight="1">
      <c r="A16" s="38"/>
      <c r="B16" s="38"/>
      <c r="C16" s="38" t="s">
        <v>111</v>
      </c>
      <c r="E16" s="39"/>
      <c r="F16" s="19"/>
      <c r="G16" s="16"/>
      <c r="H16" s="16"/>
      <c r="I16" s="16"/>
      <c r="J16" s="16"/>
      <c r="K16" s="16"/>
      <c r="L16" s="16"/>
      <c r="M16" s="16"/>
      <c r="N16" s="7"/>
    </row>
    <row r="17" spans="1:251" ht="19.95" customHeight="1">
      <c r="A17" s="38"/>
      <c r="B17" s="38"/>
      <c r="C17" s="38"/>
      <c r="D17" s="26" t="s">
        <v>109</v>
      </c>
      <c r="E17" s="39"/>
      <c r="F17" s="19">
        <v>10</v>
      </c>
      <c r="G17" s="16">
        <v>3030</v>
      </c>
      <c r="H17" s="16"/>
      <c r="I17" s="16">
        <v>3049</v>
      </c>
      <c r="J17" s="16"/>
      <c r="K17" s="16">
        <v>0</v>
      </c>
      <c r="L17" s="16"/>
      <c r="M17" s="16">
        <v>0</v>
      </c>
      <c r="N17" s="7"/>
    </row>
    <row r="18" spans="1:251" ht="19.95" customHeight="1">
      <c r="A18" s="38"/>
      <c r="B18" s="38"/>
      <c r="C18" s="38" t="s">
        <v>110</v>
      </c>
      <c r="D18" s="28"/>
      <c r="E18" s="39"/>
      <c r="F18" s="19"/>
      <c r="G18" s="16">
        <v>29412</v>
      </c>
      <c r="H18" s="16"/>
      <c r="I18" s="16">
        <v>26645</v>
      </c>
      <c r="J18" s="16"/>
      <c r="K18" s="16">
        <v>2231</v>
      </c>
      <c r="L18" s="16"/>
      <c r="M18" s="16">
        <v>2194</v>
      </c>
      <c r="N18" s="7"/>
    </row>
    <row r="19" spans="1:251" ht="19.95" customHeight="1">
      <c r="D19" s="317" t="s">
        <v>17</v>
      </c>
      <c r="F19" s="39"/>
      <c r="G19" s="42">
        <f>SUM(G11:G18)</f>
        <v>445179</v>
      </c>
      <c r="H19" s="41"/>
      <c r="I19" s="42">
        <f>SUM(I11:I18)</f>
        <v>426200</v>
      </c>
      <c r="J19" s="41"/>
      <c r="K19" s="42">
        <f>SUM(K11:K18)</f>
        <v>333874</v>
      </c>
      <c r="L19" s="41"/>
      <c r="M19" s="42">
        <f>SUM(M11:M18)</f>
        <v>308562</v>
      </c>
      <c r="N19" s="6"/>
    </row>
    <row r="20" spans="1:251" ht="19.95" customHeight="1">
      <c r="A20" s="284" t="s">
        <v>18</v>
      </c>
      <c r="B20" s="38"/>
      <c r="C20" s="38"/>
      <c r="D20" s="255"/>
      <c r="E20" s="38"/>
      <c r="F20" s="39"/>
      <c r="G20" s="39"/>
      <c r="H20" s="41"/>
      <c r="I20" s="41"/>
      <c r="J20" s="41"/>
      <c r="K20" s="41"/>
      <c r="L20" s="41"/>
      <c r="M20" s="41"/>
    </row>
    <row r="21" spans="1:251" ht="19.95" customHeight="1">
      <c r="A21" s="39"/>
      <c r="B21" s="39"/>
      <c r="C21" s="254" t="s">
        <v>112</v>
      </c>
      <c r="D21" s="39"/>
      <c r="E21" s="39"/>
      <c r="F21" s="348">
        <v>10</v>
      </c>
      <c r="G21" s="16">
        <v>7733</v>
      </c>
      <c r="H21" s="16"/>
      <c r="I21" s="16">
        <v>8294</v>
      </c>
      <c r="J21" s="16"/>
      <c r="K21" s="16">
        <v>0</v>
      </c>
      <c r="L21" s="16"/>
      <c r="M21" s="16">
        <v>0</v>
      </c>
      <c r="N21" s="10"/>
      <c r="O21" s="10"/>
      <c r="P21" s="10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</row>
    <row r="22" spans="1:251" ht="19.95" customHeight="1">
      <c r="A22" s="38"/>
      <c r="B22" s="38"/>
      <c r="C22" s="254" t="s">
        <v>19</v>
      </c>
      <c r="D22" s="39"/>
      <c r="E22" s="39"/>
      <c r="F22" s="346"/>
      <c r="G22" s="16">
        <v>95330</v>
      </c>
      <c r="H22" s="16"/>
      <c r="I22" s="16">
        <v>83813</v>
      </c>
      <c r="J22" s="16"/>
      <c r="K22" s="16">
        <v>10288</v>
      </c>
      <c r="L22" s="16"/>
      <c r="M22" s="16">
        <v>10860</v>
      </c>
      <c r="N22" s="10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</row>
    <row r="23" spans="1:251" ht="19.95" customHeight="1">
      <c r="C23" s="256" t="s">
        <v>113</v>
      </c>
      <c r="D23" s="253"/>
      <c r="E23" s="38"/>
      <c r="F23" s="346"/>
      <c r="G23" s="16">
        <v>27880</v>
      </c>
      <c r="H23" s="16"/>
      <c r="I23" s="16">
        <v>27880</v>
      </c>
      <c r="J23" s="16"/>
      <c r="K23" s="16">
        <v>0</v>
      </c>
      <c r="L23" s="16"/>
      <c r="M23" s="16">
        <v>0</v>
      </c>
      <c r="O23" s="9"/>
      <c r="P23" s="9"/>
    </row>
    <row r="24" spans="1:251" ht="19.95" customHeight="1">
      <c r="C24" s="256" t="s">
        <v>114</v>
      </c>
      <c r="D24" s="253"/>
      <c r="E24" s="38"/>
      <c r="F24" s="40"/>
      <c r="G24" s="16">
        <v>3582</v>
      </c>
      <c r="H24" s="16"/>
      <c r="I24" s="16">
        <v>3250</v>
      </c>
      <c r="J24" s="16"/>
      <c r="K24" s="16">
        <v>1806</v>
      </c>
      <c r="L24" s="16"/>
      <c r="M24" s="16">
        <v>1810</v>
      </c>
      <c r="O24" s="9"/>
      <c r="P24" s="9"/>
    </row>
    <row r="25" spans="1:251" ht="19.95" customHeight="1">
      <c r="C25" s="256" t="s">
        <v>115</v>
      </c>
      <c r="D25" s="253"/>
      <c r="E25" s="38"/>
      <c r="F25" s="40"/>
      <c r="G25" s="16">
        <v>6785</v>
      </c>
      <c r="H25" s="16"/>
      <c r="I25" s="16">
        <v>6785</v>
      </c>
      <c r="J25" s="16"/>
      <c r="K25" s="16">
        <v>0</v>
      </c>
      <c r="L25" s="16"/>
      <c r="M25" s="16">
        <v>0</v>
      </c>
      <c r="O25" s="9"/>
      <c r="P25" s="9"/>
    </row>
    <row r="26" spans="1:251" ht="19.95" customHeight="1">
      <c r="C26" s="256" t="s">
        <v>116</v>
      </c>
      <c r="D26" s="253"/>
      <c r="E26" s="38"/>
      <c r="F26" s="40"/>
      <c r="G26" s="16">
        <v>388</v>
      </c>
      <c r="H26" s="16"/>
      <c r="I26" s="16">
        <v>360</v>
      </c>
      <c r="J26" s="16"/>
      <c r="K26" s="16">
        <v>0</v>
      </c>
      <c r="L26" s="16"/>
      <c r="M26" s="16">
        <v>0</v>
      </c>
      <c r="O26" s="9"/>
      <c r="P26" s="9"/>
    </row>
    <row r="27" spans="1:251" ht="19.95" customHeight="1">
      <c r="C27" s="38"/>
      <c r="D27" s="318" t="s">
        <v>20</v>
      </c>
      <c r="F27" s="39"/>
      <c r="G27" s="42">
        <f>SUM(G21:G26)</f>
        <v>141698</v>
      </c>
      <c r="H27" s="41"/>
      <c r="I27" s="42">
        <f>SUM(I21:I26)</f>
        <v>130382</v>
      </c>
      <c r="J27" s="41"/>
      <c r="K27" s="42">
        <f>SUM(K21:K26)</f>
        <v>12094</v>
      </c>
      <c r="L27" s="41"/>
      <c r="M27" s="42">
        <f>SUM(M21:M26)</f>
        <v>12670</v>
      </c>
      <c r="O27" s="7"/>
    </row>
    <row r="28" spans="1:251" ht="19.95" customHeight="1">
      <c r="D28" s="255"/>
      <c r="E28" s="318" t="s">
        <v>21</v>
      </c>
      <c r="F28" s="39"/>
      <c r="G28" s="42">
        <f>G19+G27</f>
        <v>586877</v>
      </c>
      <c r="H28" s="41"/>
      <c r="I28" s="42">
        <f>I19+I27</f>
        <v>556582</v>
      </c>
      <c r="J28" s="41"/>
      <c r="K28" s="42">
        <f>K19+K27</f>
        <v>345968</v>
      </c>
      <c r="L28" s="41"/>
      <c r="M28" s="42">
        <f>M19+M27</f>
        <v>321232</v>
      </c>
      <c r="N28" s="12"/>
      <c r="O28" s="12"/>
    </row>
    <row r="29" spans="1:251" ht="19.95" customHeight="1">
      <c r="A29" s="38"/>
      <c r="B29" s="39"/>
      <c r="C29" s="39"/>
      <c r="D29" s="39"/>
      <c r="E29" s="38"/>
      <c r="F29" s="40"/>
      <c r="G29" s="148"/>
      <c r="H29" s="43"/>
      <c r="I29" s="41"/>
      <c r="J29" s="43"/>
      <c r="K29" s="144"/>
      <c r="L29" s="43"/>
      <c r="M29" s="41"/>
    </row>
    <row r="30" spans="1:251" ht="22.2" customHeight="1">
      <c r="A30" s="39"/>
      <c r="C30" s="38"/>
      <c r="D30" s="39"/>
      <c r="F30" s="40"/>
      <c r="G30" s="149"/>
      <c r="H30" s="43"/>
      <c r="I30" s="43"/>
      <c r="J30" s="43"/>
      <c r="K30" s="144"/>
      <c r="L30" s="43"/>
      <c r="M30" s="43"/>
    </row>
    <row r="31" spans="1:251" ht="22.2" customHeight="1">
      <c r="A31" s="39"/>
      <c r="C31" s="38"/>
      <c r="D31" s="39"/>
      <c r="F31" s="40"/>
      <c r="G31" s="149"/>
      <c r="H31" s="43"/>
      <c r="I31" s="43"/>
      <c r="J31" s="43"/>
      <c r="K31" s="144"/>
      <c r="L31" s="43"/>
      <c r="M31" s="43"/>
    </row>
    <row r="32" spans="1:251" ht="22.2" customHeight="1">
      <c r="A32" s="38"/>
      <c r="B32" s="38"/>
      <c r="C32" s="38"/>
      <c r="D32" s="38"/>
      <c r="F32" s="26"/>
      <c r="G32" s="141"/>
      <c r="H32" s="17"/>
      <c r="I32" s="17"/>
      <c r="J32" s="17"/>
      <c r="K32" s="55"/>
      <c r="L32" s="17"/>
      <c r="M32" s="17"/>
    </row>
    <row r="33" spans="1:13" ht="22.2" customHeight="1">
      <c r="A33" s="38"/>
      <c r="B33" s="38"/>
      <c r="C33" s="38"/>
      <c r="D33" s="38"/>
      <c r="F33" s="26"/>
      <c r="G33" s="141"/>
      <c r="H33" s="17"/>
      <c r="I33" s="17"/>
      <c r="J33" s="17"/>
      <c r="K33" s="55"/>
      <c r="L33" s="17"/>
      <c r="M33" s="17"/>
    </row>
    <row r="34" spans="1:13" ht="22.2" customHeight="1">
      <c r="A34" s="38"/>
      <c r="B34" s="38"/>
      <c r="C34" s="38"/>
      <c r="D34" s="38"/>
      <c r="F34" s="26"/>
      <c r="G34" s="141"/>
      <c r="H34" s="17"/>
      <c r="I34" s="17"/>
      <c r="J34" s="17"/>
      <c r="K34" s="55"/>
      <c r="L34" s="17"/>
      <c r="M34" s="17"/>
    </row>
    <row r="35" spans="1:13" ht="22.2" customHeight="1">
      <c r="A35" s="38"/>
      <c r="B35" s="38"/>
      <c r="C35" s="38"/>
      <c r="D35" s="38"/>
      <c r="F35" s="26"/>
      <c r="G35" s="141"/>
      <c r="H35" s="17"/>
      <c r="I35" s="17"/>
      <c r="J35" s="17"/>
      <c r="K35" s="55"/>
      <c r="L35" s="17"/>
      <c r="M35" s="17"/>
    </row>
    <row r="36" spans="1:13" ht="22.2" hidden="1" customHeight="1">
      <c r="A36" s="38"/>
      <c r="B36" s="38"/>
      <c r="C36" s="38"/>
      <c r="D36" s="38"/>
      <c r="F36" s="26"/>
      <c r="G36" s="141"/>
      <c r="H36" s="17"/>
      <c r="I36" s="17"/>
      <c r="J36" s="17"/>
      <c r="K36" s="55"/>
      <c r="L36" s="17"/>
      <c r="M36" s="17"/>
    </row>
    <row r="37" spans="1:13" ht="22.2" customHeight="1">
      <c r="A37" s="38"/>
      <c r="B37" s="38"/>
      <c r="C37" s="38"/>
      <c r="D37" s="38"/>
      <c r="F37" s="26"/>
      <c r="G37" s="141"/>
      <c r="H37" s="17"/>
      <c r="I37" s="17"/>
      <c r="J37" s="17"/>
      <c r="K37" s="55"/>
      <c r="L37" s="17"/>
      <c r="M37" s="17"/>
    </row>
    <row r="38" spans="1:13" ht="22.2" customHeight="1">
      <c r="A38" s="38"/>
      <c r="B38" s="38"/>
      <c r="C38" s="38"/>
      <c r="D38" s="38"/>
      <c r="F38" s="26"/>
      <c r="G38" s="141"/>
      <c r="H38" s="17"/>
      <c r="I38" s="17"/>
      <c r="J38" s="17"/>
      <c r="K38" s="55"/>
      <c r="L38" s="17"/>
      <c r="M38" s="17"/>
    </row>
    <row r="39" spans="1:13" ht="22.2" customHeight="1">
      <c r="A39" s="38"/>
      <c r="B39" s="38"/>
      <c r="C39" s="38"/>
      <c r="D39" s="38"/>
      <c r="F39" s="26"/>
      <c r="G39" s="141"/>
      <c r="H39" s="17"/>
      <c r="I39" s="17"/>
      <c r="J39" s="17"/>
      <c r="K39" s="55"/>
      <c r="L39" s="17"/>
      <c r="M39" s="17"/>
    </row>
    <row r="40" spans="1:13" ht="22.2" customHeight="1">
      <c r="A40" s="38"/>
      <c r="B40" s="38"/>
      <c r="C40" s="38"/>
      <c r="D40" s="38"/>
      <c r="F40" s="26"/>
      <c r="G40" s="141"/>
      <c r="H40" s="17"/>
      <c r="I40" s="17"/>
      <c r="J40" s="17"/>
      <c r="K40" s="55"/>
      <c r="L40" s="17"/>
      <c r="M40" s="17"/>
    </row>
    <row r="41" spans="1:13" ht="22.2" customHeight="1">
      <c r="A41" s="38"/>
      <c r="B41" s="38"/>
      <c r="C41" s="38"/>
      <c r="D41" s="38"/>
      <c r="F41" s="26"/>
      <c r="G41" s="141"/>
      <c r="H41" s="17"/>
      <c r="I41" s="17"/>
      <c r="J41" s="17"/>
      <c r="K41" s="55"/>
      <c r="L41" s="17"/>
      <c r="M41" s="17"/>
    </row>
    <row r="42" spans="1:13" ht="21" customHeight="1">
      <c r="A42" s="103" t="s">
        <v>22</v>
      </c>
      <c r="F42" s="26"/>
      <c r="G42" s="141"/>
      <c r="H42" s="26"/>
      <c r="I42" s="182"/>
      <c r="J42" s="26"/>
      <c r="K42" s="141"/>
      <c r="L42" s="26"/>
      <c r="M42" s="279">
        <v>3</v>
      </c>
    </row>
  </sheetData>
  <mergeCells count="6">
    <mergeCell ref="A9:E9"/>
    <mergeCell ref="A2:M2"/>
    <mergeCell ref="A3:M3"/>
    <mergeCell ref="A4:M4"/>
    <mergeCell ref="K6:M6"/>
    <mergeCell ref="G6:I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97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0"/>
  <sheetViews>
    <sheetView view="pageBreakPreview" topLeftCell="A9" zoomScale="120" zoomScaleNormal="85" zoomScaleSheetLayoutView="120" workbookViewId="0">
      <selection activeCell="G19" sqref="G19:K19"/>
    </sheetView>
  </sheetViews>
  <sheetFormatPr defaultColWidth="9.3046875" defaultRowHeight="18.45"/>
  <cols>
    <col min="1" max="4" width="0.69140625" style="26" customWidth="1"/>
    <col min="5" max="5" width="35.69140625" style="26" customWidth="1"/>
    <col min="6" max="6" width="8.3046875" style="150" customWidth="1"/>
    <col min="7" max="7" width="14" style="150" customWidth="1"/>
    <col min="8" max="8" width="0.84375" style="150" customWidth="1"/>
    <col min="9" max="9" width="15.53515625" style="150" customWidth="1"/>
    <col min="10" max="10" width="0.84375" style="150" customWidth="1"/>
    <col min="11" max="11" width="14" style="150" customWidth="1"/>
    <col min="12" max="12" width="0.84375" style="150" customWidth="1"/>
    <col min="13" max="13" width="15.53515625" style="150" customWidth="1"/>
    <col min="14" max="14" width="26.3046875" style="151" bestFit="1" customWidth="1"/>
    <col min="15" max="15" width="10.69140625" style="150" bestFit="1" customWidth="1"/>
    <col min="16" max="16384" width="9.3046875" style="150"/>
  </cols>
  <sheetData>
    <row r="1" spans="1:18" ht="22.2" customHeight="1"/>
    <row r="2" spans="1:18" s="153" customFormat="1" ht="22.2" customHeight="1">
      <c r="A2" s="359" t="str">
        <f>'P2'!A2:M2</f>
        <v>WOW FACTOR PUBLIC COMPANY LIMITED AND SUBSIDIARIES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152"/>
    </row>
    <row r="3" spans="1:18" s="153" customFormat="1" ht="22.2" customHeight="1">
      <c r="A3" s="359" t="str">
        <f>'P2'!A3:M3</f>
        <v>STATEMENTS OF FINANCIAL POSITION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152"/>
    </row>
    <row r="4" spans="1:18" s="153" customFormat="1" ht="20.7" customHeight="1">
      <c r="A4" s="360" t="str">
        <f>'P2'!A4:M4</f>
        <v>As at March 31, 2024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152"/>
    </row>
    <row r="5" spans="1:18" s="153" customFormat="1" ht="22.2" customHeight="1">
      <c r="A5" s="27"/>
      <c r="B5" s="27"/>
      <c r="C5" s="28"/>
      <c r="D5" s="28"/>
      <c r="E5" s="28"/>
      <c r="F5" s="154"/>
      <c r="G5" s="154"/>
      <c r="H5" s="155"/>
      <c r="I5" s="155"/>
      <c r="J5" s="155"/>
      <c r="K5" s="155"/>
      <c r="L5" s="155"/>
      <c r="M5" s="220" t="s">
        <v>185</v>
      </c>
      <c r="N5" s="152"/>
    </row>
    <row r="6" spans="1:18" s="153" customFormat="1" ht="22.2" customHeight="1">
      <c r="A6" s="31"/>
      <c r="B6" s="31"/>
      <c r="C6" s="32"/>
      <c r="D6" s="32"/>
      <c r="E6" s="32"/>
      <c r="F6" s="51"/>
      <c r="G6" s="354" t="s">
        <v>5</v>
      </c>
      <c r="H6" s="354"/>
      <c r="I6" s="354"/>
      <c r="J6" s="49"/>
      <c r="K6" s="354" t="s">
        <v>6</v>
      </c>
      <c r="L6" s="354"/>
      <c r="M6" s="354"/>
      <c r="N6" s="156"/>
    </row>
    <row r="7" spans="1:18" s="153" customFormat="1" ht="22.2" customHeight="1">
      <c r="A7" s="34"/>
      <c r="B7" s="34"/>
      <c r="C7" s="30"/>
      <c r="D7" s="30"/>
      <c r="E7" s="30"/>
      <c r="F7" s="54" t="s">
        <v>45</v>
      </c>
      <c r="G7" s="54" t="s">
        <v>178</v>
      </c>
      <c r="H7" s="33"/>
      <c r="I7" s="54" t="s">
        <v>179</v>
      </c>
      <c r="J7" s="33"/>
      <c r="K7" s="54" t="s">
        <v>178</v>
      </c>
      <c r="L7" s="33"/>
      <c r="M7" s="54" t="s">
        <v>179</v>
      </c>
      <c r="N7" s="152"/>
    </row>
    <row r="8" spans="1:18" s="153" customFormat="1" ht="22.2" customHeight="1">
      <c r="A8" s="27"/>
      <c r="B8" s="27"/>
      <c r="C8" s="28"/>
      <c r="D8" s="28"/>
      <c r="E8" s="28"/>
      <c r="F8" s="154"/>
      <c r="G8" s="14" t="s">
        <v>13</v>
      </c>
      <c r="H8" s="33"/>
      <c r="I8" s="14"/>
      <c r="J8" s="33"/>
      <c r="K8" s="14" t="s">
        <v>13</v>
      </c>
      <c r="L8" s="33"/>
      <c r="M8" s="14"/>
      <c r="N8" s="152"/>
    </row>
    <row r="9" spans="1:18" ht="22.2" customHeight="1">
      <c r="A9" s="358" t="s">
        <v>23</v>
      </c>
      <c r="B9" s="358"/>
      <c r="C9" s="358"/>
      <c r="D9" s="358"/>
      <c r="E9" s="358"/>
      <c r="F9" s="157"/>
      <c r="G9" s="157"/>
      <c r="H9" s="158"/>
      <c r="I9" s="158"/>
      <c r="J9" s="158"/>
      <c r="K9" s="158"/>
      <c r="L9" s="158"/>
      <c r="M9" s="158"/>
    </row>
    <row r="10" spans="1:18" ht="22.2" customHeight="1">
      <c r="A10" s="288" t="s">
        <v>24</v>
      </c>
      <c r="B10" s="108"/>
      <c r="C10" s="108"/>
      <c r="D10" s="108"/>
      <c r="E10" s="252"/>
      <c r="F10" s="161"/>
      <c r="G10" s="161"/>
      <c r="I10" s="162"/>
    </row>
    <row r="11" spans="1:18" ht="22.2" customHeight="1">
      <c r="A11" s="108"/>
      <c r="B11" s="284" t="s">
        <v>25</v>
      </c>
      <c r="C11" s="252"/>
      <c r="D11" s="108"/>
      <c r="E11" s="252"/>
      <c r="F11" s="161"/>
      <c r="G11" s="161"/>
    </row>
    <row r="12" spans="1:18" ht="22.2" customHeight="1">
      <c r="A12" s="252"/>
      <c r="B12" s="252"/>
      <c r="C12" s="252" t="s">
        <v>189</v>
      </c>
      <c r="D12" s="252"/>
      <c r="E12" s="252"/>
      <c r="F12" s="161"/>
      <c r="G12" s="163">
        <v>1704744</v>
      </c>
      <c r="H12" s="162"/>
      <c r="I12" s="163">
        <v>1704744</v>
      </c>
      <c r="J12" s="162"/>
      <c r="K12" s="163">
        <v>1704744</v>
      </c>
      <c r="L12" s="162"/>
      <c r="M12" s="163">
        <v>1704744</v>
      </c>
    </row>
    <row r="13" spans="1:18" ht="22.2" customHeight="1">
      <c r="A13" s="38"/>
      <c r="B13" s="38" t="s">
        <v>26</v>
      </c>
      <c r="D13" s="38"/>
      <c r="E13" s="38"/>
      <c r="F13" s="160"/>
      <c r="G13" s="164"/>
      <c r="H13" s="164"/>
      <c r="I13" s="164"/>
      <c r="J13" s="164"/>
      <c r="K13" s="164"/>
      <c r="L13" s="164"/>
      <c r="M13" s="164"/>
      <c r="N13" s="72"/>
      <c r="O13" s="76"/>
      <c r="P13" s="72"/>
      <c r="Q13" s="72"/>
      <c r="R13" s="72"/>
    </row>
    <row r="14" spans="1:18" ht="22.2" customHeight="1">
      <c r="A14" s="38"/>
      <c r="B14" s="38"/>
      <c r="C14" s="254" t="s">
        <v>190</v>
      </c>
      <c r="E14" s="38"/>
      <c r="G14" s="16">
        <v>1030597</v>
      </c>
      <c r="H14" s="16"/>
      <c r="I14" s="16">
        <f>'P7'!C21</f>
        <v>1030597</v>
      </c>
      <c r="J14" s="16"/>
      <c r="K14" s="16">
        <v>1030597</v>
      </c>
      <c r="L14" s="16"/>
      <c r="M14" s="16">
        <f>'P8'!C19</f>
        <v>1030597</v>
      </c>
      <c r="N14" s="72"/>
      <c r="O14" s="76"/>
      <c r="P14" s="72"/>
      <c r="Q14" s="221"/>
      <c r="R14" s="74"/>
    </row>
    <row r="15" spans="1:18" ht="22.2" customHeight="1">
      <c r="A15" s="38"/>
      <c r="B15" s="252" t="s">
        <v>152</v>
      </c>
      <c r="C15" s="38"/>
      <c r="D15" s="38"/>
      <c r="E15" s="38"/>
      <c r="G15" s="16">
        <v>268503</v>
      </c>
      <c r="H15" s="16"/>
      <c r="I15" s="16">
        <f>'P7'!E21+'P7'!G21</f>
        <v>268503</v>
      </c>
      <c r="J15" s="16"/>
      <c r="K15" s="16">
        <v>268503</v>
      </c>
      <c r="L15" s="16"/>
      <c r="M15" s="16">
        <f>'P8'!E19+'P8'!G19</f>
        <v>268503</v>
      </c>
      <c r="N15" s="72"/>
      <c r="O15" s="72"/>
      <c r="P15" s="76"/>
      <c r="Q15" s="76"/>
      <c r="R15" s="60"/>
    </row>
    <row r="16" spans="1:18" ht="22.5" hidden="1" customHeight="1">
      <c r="A16" s="38"/>
      <c r="B16" s="252" t="s">
        <v>27</v>
      </c>
      <c r="C16" s="38"/>
      <c r="D16" s="38"/>
      <c r="E16" s="38"/>
      <c r="G16" s="16"/>
      <c r="H16" s="16"/>
      <c r="I16" s="16">
        <f>'P7'!I21</f>
        <v>0</v>
      </c>
      <c r="J16" s="16"/>
      <c r="K16" s="16">
        <f>'P8'!I26</f>
        <v>0</v>
      </c>
      <c r="L16" s="16"/>
      <c r="M16" s="16">
        <f>'P8'!I19</f>
        <v>0</v>
      </c>
      <c r="N16" s="72"/>
      <c r="O16" s="72"/>
      <c r="P16" s="76"/>
      <c r="Q16" s="76"/>
      <c r="R16" s="60"/>
    </row>
    <row r="17" spans="1:18" ht="22.2" hidden="1" customHeight="1">
      <c r="A17" s="38"/>
      <c r="B17" s="38" t="s">
        <v>28</v>
      </c>
      <c r="C17" s="38"/>
      <c r="D17" s="38"/>
      <c r="E17" s="38"/>
      <c r="G17" s="16"/>
      <c r="H17" s="16"/>
      <c r="I17" s="16"/>
      <c r="J17" s="16"/>
      <c r="K17" s="16"/>
      <c r="L17" s="16"/>
      <c r="M17" s="16"/>
      <c r="N17" s="72"/>
      <c r="O17" s="72"/>
      <c r="P17" s="76"/>
      <c r="Q17" s="76"/>
      <c r="R17" s="60"/>
    </row>
    <row r="18" spans="1:18" ht="22.2" hidden="1" customHeight="1">
      <c r="A18" s="38"/>
      <c r="B18" s="38"/>
      <c r="C18" s="38"/>
      <c r="D18" s="38" t="s">
        <v>29</v>
      </c>
      <c r="E18" s="38"/>
      <c r="F18" s="160"/>
      <c r="G18" s="16"/>
      <c r="H18" s="16"/>
      <c r="I18" s="16">
        <f>'P7'!K21</f>
        <v>0</v>
      </c>
      <c r="J18" s="16"/>
      <c r="K18" s="16">
        <f>'P8'!K26</f>
        <v>0</v>
      </c>
      <c r="L18" s="16"/>
      <c r="M18" s="16">
        <f>'P8'!K19</f>
        <v>0</v>
      </c>
      <c r="N18" s="72"/>
      <c r="O18" s="76"/>
      <c r="P18" s="60"/>
      <c r="Q18" s="72"/>
      <c r="R18" s="76"/>
    </row>
    <row r="19" spans="1:18" ht="22.2" customHeight="1">
      <c r="A19" s="38"/>
      <c r="B19" s="38"/>
      <c r="C19" s="38" t="s">
        <v>30</v>
      </c>
      <c r="E19" s="38"/>
      <c r="G19" s="16">
        <f>-1163273+20</f>
        <v>-1163253</v>
      </c>
      <c r="H19" s="16"/>
      <c r="I19" s="16">
        <f>'P7'!M21</f>
        <v>-1116296</v>
      </c>
      <c r="J19" s="16"/>
      <c r="K19" s="16">
        <f>-908247+53</f>
        <v>-908194</v>
      </c>
      <c r="L19" s="16"/>
      <c r="M19" s="16">
        <f>'P8'!M19</f>
        <v>-886023</v>
      </c>
      <c r="N19" s="72"/>
      <c r="O19" s="72"/>
      <c r="P19" s="72"/>
      <c r="Q19" s="72"/>
      <c r="R19" s="74"/>
    </row>
    <row r="20" spans="1:18" ht="22.2" hidden="1" customHeight="1">
      <c r="A20" s="38"/>
      <c r="B20" s="38"/>
      <c r="C20" s="38" t="s">
        <v>31</v>
      </c>
      <c r="D20" s="38"/>
      <c r="E20" s="38"/>
      <c r="G20" s="16"/>
      <c r="H20" s="16"/>
      <c r="I20" s="16"/>
      <c r="J20" s="16"/>
      <c r="K20" s="16"/>
      <c r="L20" s="16"/>
      <c r="M20" s="16"/>
      <c r="N20" s="72"/>
      <c r="O20" s="72"/>
      <c r="P20" s="72"/>
      <c r="Q20" s="72"/>
      <c r="R20" s="74"/>
    </row>
    <row r="21" spans="1:18" ht="22.2" hidden="1" customHeight="1">
      <c r="A21" s="38"/>
      <c r="B21" s="38"/>
      <c r="C21" s="38"/>
      <c r="D21" s="38"/>
      <c r="E21" s="38" t="s">
        <v>32</v>
      </c>
      <c r="G21" s="16">
        <f>'P7'!O28</f>
        <v>0</v>
      </c>
      <c r="H21" s="16"/>
      <c r="I21" s="16">
        <f>'P7'!O21</f>
        <v>0</v>
      </c>
      <c r="J21" s="16"/>
      <c r="K21" s="16">
        <v>0</v>
      </c>
      <c r="L21" s="16"/>
      <c r="M21" s="16">
        <v>0</v>
      </c>
      <c r="N21" s="72"/>
      <c r="O21" s="72"/>
      <c r="P21" s="72"/>
      <c r="Q21" s="72"/>
      <c r="R21" s="74"/>
    </row>
    <row r="22" spans="1:18" ht="22.2" hidden="1" customHeight="1">
      <c r="A22" s="38"/>
      <c r="B22" s="38"/>
      <c r="C22" s="38" t="s">
        <v>33</v>
      </c>
      <c r="D22" s="38"/>
      <c r="E22" s="38"/>
      <c r="G22" s="300">
        <f>'P7'!S28</f>
        <v>0</v>
      </c>
      <c r="H22" s="16"/>
      <c r="I22" s="300">
        <f>'P7'!S21</f>
        <v>0</v>
      </c>
      <c r="J22" s="16"/>
      <c r="K22" s="300">
        <v>0</v>
      </c>
      <c r="L22" s="16"/>
      <c r="M22" s="300">
        <v>0</v>
      </c>
      <c r="N22" s="72"/>
      <c r="O22" s="72"/>
      <c r="P22" s="72"/>
      <c r="Q22" s="72"/>
      <c r="R22" s="74"/>
    </row>
    <row r="23" spans="1:18" ht="22.2" customHeight="1">
      <c r="A23" s="38"/>
      <c r="B23" s="38" t="s">
        <v>34</v>
      </c>
      <c r="C23" s="38"/>
      <c r="D23" s="38"/>
      <c r="E23" s="38"/>
      <c r="F23" s="160"/>
      <c r="G23" s="324">
        <f>SUM(G14:G22)</f>
        <v>135847</v>
      </c>
      <c r="H23" s="16"/>
      <c r="I23" s="324">
        <f>SUM(I14:I22)</f>
        <v>182804</v>
      </c>
      <c r="J23" s="16"/>
      <c r="K23" s="324">
        <f>SUM(K14:K22)</f>
        <v>390906</v>
      </c>
      <c r="L23" s="16"/>
      <c r="M23" s="324">
        <f>SUM(M14:M19)</f>
        <v>413077</v>
      </c>
      <c r="N23" s="72"/>
      <c r="O23" s="72"/>
      <c r="P23" s="72"/>
      <c r="Q23" s="72"/>
      <c r="R23" s="74"/>
    </row>
    <row r="24" spans="1:18" ht="22.2" customHeight="1">
      <c r="A24" s="38"/>
      <c r="B24" s="38" t="s">
        <v>35</v>
      </c>
      <c r="C24" s="38"/>
      <c r="D24" s="38"/>
      <c r="E24" s="38"/>
      <c r="F24" s="160"/>
      <c r="G24" s="300">
        <v>3</v>
      </c>
      <c r="H24" s="16"/>
      <c r="I24" s="300">
        <f>'P7'!W21</f>
        <v>3</v>
      </c>
      <c r="J24" s="16"/>
      <c r="K24" s="300">
        <v>0</v>
      </c>
      <c r="L24" s="16"/>
      <c r="M24" s="300">
        <v>0</v>
      </c>
      <c r="N24" s="72"/>
      <c r="O24" s="60"/>
      <c r="P24" s="76"/>
      <c r="Q24" s="60"/>
      <c r="R24" s="76"/>
    </row>
    <row r="25" spans="1:18" ht="22.2" customHeight="1">
      <c r="A25" s="38"/>
      <c r="B25" s="317" t="s">
        <v>36</v>
      </c>
      <c r="C25" s="38"/>
      <c r="D25" s="38"/>
      <c r="E25" s="38"/>
      <c r="F25" s="160"/>
      <c r="G25" s="165">
        <f>SUM(G23:G24)</f>
        <v>135850</v>
      </c>
      <c r="H25" s="165"/>
      <c r="I25" s="165">
        <f>SUM(I23:I24)</f>
        <v>182807</v>
      </c>
      <c r="J25" s="165"/>
      <c r="K25" s="165">
        <f>SUM(K23:K24)</f>
        <v>390906</v>
      </c>
      <c r="L25" s="165"/>
      <c r="M25" s="165">
        <f>SUM(M23:M24)</f>
        <v>413077</v>
      </c>
      <c r="N25" s="72"/>
      <c r="O25" s="72"/>
      <c r="P25" s="76"/>
      <c r="Q25" s="76"/>
      <c r="R25" s="76"/>
    </row>
    <row r="26" spans="1:18" ht="22.2" customHeight="1" thickBot="1">
      <c r="A26" s="38"/>
      <c r="B26" s="38"/>
      <c r="C26" s="284" t="s">
        <v>37</v>
      </c>
      <c r="D26" s="38"/>
      <c r="E26" s="38"/>
      <c r="F26" s="159"/>
      <c r="G26" s="166">
        <f>G25+'P3'!G28</f>
        <v>722727</v>
      </c>
      <c r="H26" s="164"/>
      <c r="I26" s="166">
        <f>I25+'P3'!I28</f>
        <v>739389</v>
      </c>
      <c r="J26" s="164"/>
      <c r="K26" s="166">
        <f>K25+'P3'!K28</f>
        <v>736874</v>
      </c>
      <c r="L26" s="164"/>
      <c r="M26" s="166">
        <f>M25+'P3'!M28</f>
        <v>734309</v>
      </c>
      <c r="N26" s="74"/>
      <c r="O26" s="221"/>
      <c r="P26" s="60"/>
      <c r="Q26" s="60"/>
      <c r="R26" s="76"/>
    </row>
    <row r="27" spans="1:18" ht="20.6" thickTop="1">
      <c r="G27" s="167"/>
      <c r="H27" s="168"/>
      <c r="I27" s="167"/>
      <c r="J27" s="168"/>
      <c r="K27" s="167"/>
      <c r="L27" s="168"/>
      <c r="M27" s="167"/>
      <c r="N27" s="74"/>
      <c r="O27" s="76"/>
      <c r="P27" s="72"/>
      <c r="Q27" s="76"/>
      <c r="R27" s="76"/>
    </row>
    <row r="28" spans="1:18" ht="20.149999999999999">
      <c r="G28" s="167"/>
      <c r="H28" s="168"/>
      <c r="I28" s="167"/>
      <c r="J28" s="168"/>
      <c r="K28" s="167"/>
      <c r="L28" s="168"/>
      <c r="M28" s="167"/>
      <c r="N28" s="74"/>
      <c r="O28" s="76"/>
      <c r="P28" s="72"/>
      <c r="Q28" s="76"/>
      <c r="R28" s="76"/>
    </row>
    <row r="29" spans="1:18" ht="20.149999999999999">
      <c r="G29" s="167"/>
      <c r="H29" s="168"/>
      <c r="I29" s="167"/>
      <c r="J29" s="168"/>
      <c r="K29" s="167"/>
      <c r="L29" s="168"/>
      <c r="M29" s="167"/>
      <c r="N29" s="74"/>
      <c r="O29" s="76"/>
      <c r="P29" s="72"/>
      <c r="Q29" s="76"/>
      <c r="R29" s="76"/>
    </row>
    <row r="30" spans="1:18" ht="20.149999999999999">
      <c r="G30" s="167"/>
      <c r="H30" s="168"/>
      <c r="I30" s="167"/>
      <c r="J30" s="168"/>
      <c r="K30" s="167"/>
      <c r="L30" s="168"/>
      <c r="M30" s="167"/>
      <c r="N30" s="74"/>
      <c r="O30" s="76"/>
      <c r="P30" s="72"/>
      <c r="Q30" s="76"/>
      <c r="R30" s="76"/>
    </row>
    <row r="31" spans="1:18" ht="20.149999999999999">
      <c r="G31" s="167"/>
      <c r="H31" s="168"/>
      <c r="I31" s="167"/>
      <c r="J31" s="168"/>
      <c r="K31" s="167"/>
      <c r="L31" s="168"/>
      <c r="M31" s="167"/>
      <c r="N31" s="74"/>
      <c r="O31" s="76"/>
      <c r="P31" s="72"/>
      <c r="Q31" s="76"/>
      <c r="R31" s="76"/>
    </row>
    <row r="32" spans="1:18" ht="20.149999999999999">
      <c r="G32" s="167"/>
      <c r="H32" s="168"/>
      <c r="I32" s="167"/>
      <c r="J32" s="168"/>
      <c r="K32" s="167"/>
      <c r="L32" s="168"/>
      <c r="M32" s="167"/>
      <c r="N32" s="74"/>
      <c r="O32" s="76"/>
      <c r="P32" s="72"/>
      <c r="Q32" s="76"/>
      <c r="R32" s="76"/>
    </row>
    <row r="33" spans="7:18" ht="20.149999999999999">
      <c r="G33" s="167"/>
      <c r="H33" s="168"/>
      <c r="I33" s="167"/>
      <c r="J33" s="168"/>
      <c r="K33" s="167"/>
      <c r="L33" s="168"/>
      <c r="M33" s="167"/>
      <c r="N33" s="74"/>
      <c r="O33" s="76"/>
      <c r="P33" s="72"/>
      <c r="Q33" s="76"/>
      <c r="R33" s="76"/>
    </row>
    <row r="34" spans="7:18" ht="20.149999999999999">
      <c r="G34" s="167"/>
      <c r="H34" s="168"/>
      <c r="I34" s="167"/>
      <c r="J34" s="168"/>
      <c r="K34" s="167"/>
      <c r="L34" s="168"/>
      <c r="M34" s="167"/>
      <c r="N34" s="74"/>
      <c r="O34" s="76"/>
      <c r="P34" s="72"/>
      <c r="Q34" s="76"/>
      <c r="R34" s="76"/>
    </row>
    <row r="35" spans="7:18" ht="20.149999999999999">
      <c r="G35" s="167"/>
      <c r="H35" s="168"/>
      <c r="I35" s="167"/>
      <c r="J35" s="168"/>
      <c r="K35" s="167"/>
      <c r="L35" s="168"/>
      <c r="M35" s="167"/>
      <c r="N35" s="74"/>
      <c r="O35" s="76"/>
      <c r="P35" s="72"/>
      <c r="Q35" s="76"/>
      <c r="R35" s="76"/>
    </row>
    <row r="36" spans="7:18">
      <c r="G36" s="151"/>
      <c r="H36" s="151"/>
      <c r="I36" s="151"/>
      <c r="J36" s="151"/>
      <c r="K36" s="151"/>
      <c r="L36" s="151"/>
      <c r="M36" s="151"/>
    </row>
    <row r="37" spans="7:18">
      <c r="G37" s="151"/>
      <c r="H37" s="167"/>
      <c r="I37" s="169"/>
      <c r="J37" s="167"/>
      <c r="K37" s="169"/>
      <c r="L37" s="167"/>
      <c r="M37" s="169"/>
    </row>
    <row r="38" spans="7:18">
      <c r="G38" s="151"/>
      <c r="H38" s="167"/>
      <c r="I38" s="169"/>
      <c r="J38" s="167"/>
      <c r="K38" s="169"/>
      <c r="L38" s="167"/>
      <c r="M38" s="169"/>
    </row>
    <row r="39" spans="7:18">
      <c r="G39" s="151"/>
      <c r="H39" s="167"/>
      <c r="I39" s="169"/>
      <c r="J39" s="167"/>
      <c r="K39" s="169"/>
      <c r="L39" s="167"/>
      <c r="M39" s="169"/>
    </row>
    <row r="40" spans="7:18">
      <c r="G40" s="151"/>
      <c r="H40" s="167"/>
      <c r="I40" s="169"/>
      <c r="J40" s="167"/>
      <c r="K40" s="169"/>
      <c r="L40" s="167"/>
      <c r="M40" s="169"/>
    </row>
    <row r="41" spans="7:18">
      <c r="G41" s="151"/>
      <c r="H41" s="167"/>
      <c r="I41" s="169"/>
      <c r="J41" s="167"/>
      <c r="K41" s="169"/>
      <c r="L41" s="167"/>
      <c r="M41" s="169"/>
    </row>
    <row r="42" spans="7:18" hidden="1">
      <c r="G42" s="151"/>
      <c r="H42" s="167"/>
      <c r="I42" s="169"/>
      <c r="J42" s="167"/>
      <c r="K42" s="169"/>
      <c r="L42" s="167"/>
      <c r="M42" s="169"/>
    </row>
    <row r="43" spans="7:18">
      <c r="G43" s="151"/>
      <c r="H43" s="167"/>
      <c r="I43" s="169"/>
      <c r="J43" s="167"/>
      <c r="K43" s="169"/>
      <c r="L43" s="167"/>
      <c r="M43" s="169"/>
    </row>
    <row r="44" spans="7:18">
      <c r="G44" s="151"/>
      <c r="H44" s="167"/>
      <c r="I44" s="169"/>
      <c r="J44" s="167"/>
      <c r="K44" s="169"/>
      <c r="L44" s="167"/>
      <c r="M44" s="169"/>
    </row>
    <row r="45" spans="7:18">
      <c r="G45" s="151"/>
      <c r="H45" s="167"/>
      <c r="I45" s="169"/>
      <c r="J45" s="167"/>
      <c r="K45" s="169"/>
      <c r="L45" s="167"/>
      <c r="M45" s="169"/>
    </row>
    <row r="46" spans="7:18">
      <c r="G46" s="151"/>
      <c r="H46" s="167"/>
      <c r="I46" s="169"/>
      <c r="J46" s="167"/>
      <c r="K46" s="169"/>
      <c r="L46" s="167"/>
      <c r="M46" s="169"/>
    </row>
    <row r="47" spans="7:18">
      <c r="G47" s="151"/>
      <c r="H47" s="167"/>
      <c r="I47" s="169"/>
      <c r="J47" s="167"/>
      <c r="K47" s="169"/>
      <c r="L47" s="167"/>
      <c r="M47" s="169"/>
    </row>
    <row r="48" spans="7:18">
      <c r="G48" s="151"/>
      <c r="H48" s="167"/>
      <c r="I48" s="169"/>
      <c r="J48" s="167"/>
      <c r="K48" s="169"/>
      <c r="L48" s="167"/>
      <c r="M48" s="169"/>
    </row>
    <row r="49" spans="1:14">
      <c r="G49" s="151"/>
      <c r="H49" s="167"/>
      <c r="I49" s="169"/>
      <c r="J49" s="167"/>
      <c r="K49" s="169"/>
      <c r="L49" s="167"/>
      <c r="M49" s="169"/>
    </row>
    <row r="50" spans="1:14" ht="21" customHeight="1">
      <c r="A50" s="103" t="s">
        <v>22</v>
      </c>
      <c r="M50" s="280">
        <v>4</v>
      </c>
      <c r="N50" s="183"/>
    </row>
  </sheetData>
  <mergeCells count="6">
    <mergeCell ref="A9:E9"/>
    <mergeCell ref="A2:M2"/>
    <mergeCell ref="A3:M3"/>
    <mergeCell ref="A4:M4"/>
    <mergeCell ref="G6:I6"/>
    <mergeCell ref="K6:M6"/>
  </mergeCells>
  <pageMargins left="0.39370078740157483" right="0.19685039370078741" top="0.51181102362204722" bottom="0.51181102362204722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8"/>
  <sheetViews>
    <sheetView tabSelected="1" view="pageBreakPreview" topLeftCell="A41" zoomScale="120" zoomScaleNormal="70" zoomScaleSheetLayoutView="120" workbookViewId="0">
      <selection activeCell="F33" sqref="F33:J33"/>
    </sheetView>
  </sheetViews>
  <sheetFormatPr defaultColWidth="9.3046875" defaultRowHeight="21" customHeight="1"/>
  <cols>
    <col min="1" max="1" width="2.69140625" style="150" customWidth="1"/>
    <col min="2" max="2" width="1.69140625" style="150" customWidth="1"/>
    <col min="3" max="3" width="2.69140625" style="150" customWidth="1"/>
    <col min="4" max="4" width="34.3046875" style="150" customWidth="1"/>
    <col min="5" max="5" width="8.53515625" style="60" bestFit="1" customWidth="1"/>
    <col min="6" max="6" width="15.4609375" style="60" customWidth="1"/>
    <col min="7" max="7" width="1" style="60" customWidth="1"/>
    <col min="8" max="8" width="15.4609375" style="60" customWidth="1"/>
    <col min="9" max="9" width="1" style="60" customWidth="1"/>
    <col min="10" max="10" width="15.4609375" style="60" customWidth="1"/>
    <col min="11" max="11" width="1" style="60" customWidth="1"/>
    <col min="12" max="12" width="15.4609375" style="60" customWidth="1"/>
    <col min="13" max="13" width="14.3046875" style="60" bestFit="1" customWidth="1"/>
    <col min="14" max="14" width="13.53515625" style="60" customWidth="1"/>
    <col min="15" max="16384" width="9.3046875" style="60"/>
  </cols>
  <sheetData>
    <row r="1" spans="1:16" ht="19.95" customHeight="1"/>
    <row r="2" spans="1:16" s="58" customFormat="1" ht="19.95" customHeight="1">
      <c r="A2" s="361" t="str">
        <f>'P2'!A2:M2</f>
        <v>WOW FACTOR PUBLIC COMPANY LIMITED AND SUBSIDIARIES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</row>
    <row r="3" spans="1:16" s="58" customFormat="1" ht="19.95" customHeight="1">
      <c r="A3" s="361" t="s">
        <v>199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</row>
    <row r="4" spans="1:16" s="58" customFormat="1" ht="19.95" customHeight="1">
      <c r="A4" s="361" t="s">
        <v>180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</row>
    <row r="5" spans="1:16" s="58" customFormat="1" ht="19.95" customHeight="1">
      <c r="A5" s="257"/>
      <c r="B5" s="257"/>
      <c r="C5" s="257"/>
      <c r="D5" s="257"/>
      <c r="E5" s="185"/>
      <c r="F5" s="362" t="s">
        <v>4</v>
      </c>
      <c r="G5" s="362"/>
      <c r="H5" s="362"/>
      <c r="I5" s="363"/>
      <c r="J5" s="362"/>
      <c r="K5" s="362"/>
      <c r="L5" s="362"/>
    </row>
    <row r="6" spans="1:16" s="58" customFormat="1" ht="19.95" customHeight="1">
      <c r="A6" s="258"/>
      <c r="B6" s="153"/>
      <c r="C6" s="153"/>
      <c r="D6" s="153"/>
      <c r="E6" s="51"/>
      <c r="F6" s="354" t="s">
        <v>5</v>
      </c>
      <c r="G6" s="354"/>
      <c r="H6" s="354"/>
      <c r="I6" s="49"/>
      <c r="J6" s="354" t="s">
        <v>6</v>
      </c>
      <c r="K6" s="354"/>
      <c r="L6" s="354"/>
    </row>
    <row r="7" spans="1:16" s="58" customFormat="1" ht="19.95" customHeight="1">
      <c r="A7" s="259"/>
      <c r="B7" s="260"/>
      <c r="C7" s="155"/>
      <c r="D7" s="260"/>
      <c r="E7" s="54" t="s">
        <v>45</v>
      </c>
      <c r="F7" s="222">
        <v>2024</v>
      </c>
      <c r="G7" s="33"/>
      <c r="H7" s="223">
        <v>2023</v>
      </c>
      <c r="I7" s="33"/>
      <c r="J7" s="222">
        <v>2024</v>
      </c>
      <c r="K7" s="33"/>
      <c r="L7" s="223">
        <v>2023</v>
      </c>
    </row>
    <row r="8" spans="1:16" s="58" customFormat="1" ht="19.95" customHeight="1">
      <c r="A8" s="258"/>
      <c r="B8" s="154"/>
      <c r="C8" s="153"/>
      <c r="D8" s="154"/>
      <c r="E8" s="188"/>
      <c r="F8" s="189"/>
      <c r="H8" s="59"/>
      <c r="J8" s="59"/>
      <c r="L8" s="59"/>
    </row>
    <row r="9" spans="1:16" ht="19.95" customHeight="1">
      <c r="A9" s="284" t="s">
        <v>156</v>
      </c>
      <c r="B9" s="159"/>
      <c r="C9" s="159"/>
      <c r="D9" s="159"/>
      <c r="E9" s="76"/>
      <c r="F9" s="76"/>
      <c r="G9" s="76"/>
      <c r="H9" s="190"/>
      <c r="I9" s="76"/>
      <c r="J9" s="76"/>
      <c r="K9" s="76"/>
      <c r="L9" s="190"/>
    </row>
    <row r="10" spans="1:16" ht="19.95" customHeight="1">
      <c r="A10" s="28"/>
      <c r="B10" s="159" t="s">
        <v>141</v>
      </c>
      <c r="C10" s="159"/>
      <c r="F10" s="65">
        <v>0</v>
      </c>
      <c r="G10" s="65"/>
      <c r="H10" s="65">
        <v>0</v>
      </c>
      <c r="I10" s="65"/>
      <c r="J10" s="65">
        <v>5052</v>
      </c>
      <c r="K10" s="65"/>
      <c r="L10" s="65">
        <v>1928</v>
      </c>
      <c r="M10" s="216"/>
    </row>
    <row r="11" spans="1:16" ht="19.95" customHeight="1">
      <c r="A11" s="284"/>
      <c r="B11" s="159" t="s">
        <v>117</v>
      </c>
      <c r="C11" s="159"/>
      <c r="F11" s="61">
        <v>75808</v>
      </c>
      <c r="G11" s="61"/>
      <c r="H11" s="61">
        <v>80674</v>
      </c>
      <c r="I11" s="61"/>
      <c r="J11" s="61">
        <v>0</v>
      </c>
      <c r="K11" s="61"/>
      <c r="L11" s="61">
        <v>0</v>
      </c>
    </row>
    <row r="12" spans="1:16" ht="19.95" customHeight="1">
      <c r="A12" s="28"/>
      <c r="B12" s="159" t="s">
        <v>119</v>
      </c>
      <c r="C12" s="159"/>
      <c r="F12" s="65">
        <v>-41833</v>
      </c>
      <c r="G12" s="65"/>
      <c r="H12" s="64">
        <v>-42287</v>
      </c>
      <c r="I12" s="65"/>
      <c r="J12" s="65">
        <v>0</v>
      </c>
      <c r="K12" s="65"/>
      <c r="L12" s="65">
        <v>0</v>
      </c>
      <c r="M12" s="216"/>
    </row>
    <row r="13" spans="1:16" ht="19.95" customHeight="1">
      <c r="A13" s="28" t="s">
        <v>157</v>
      </c>
      <c r="B13" s="159"/>
      <c r="C13" s="261"/>
      <c r="F13" s="325">
        <f>SUM(F10:F12)</f>
        <v>33975</v>
      </c>
      <c r="G13" s="61"/>
      <c r="H13" s="325">
        <f>SUM(H10:H12)</f>
        <v>38387</v>
      </c>
      <c r="I13" s="61"/>
      <c r="J13" s="325">
        <f>SUM(J10:J12)</f>
        <v>5052</v>
      </c>
      <c r="K13" s="61"/>
      <c r="L13" s="325">
        <f>SUM(L10:L12)</f>
        <v>1928</v>
      </c>
      <c r="P13" s="62"/>
    </row>
    <row r="14" spans="1:16" ht="19.95" customHeight="1">
      <c r="A14" s="28"/>
      <c r="B14" s="159" t="s">
        <v>118</v>
      </c>
      <c r="C14" s="159"/>
      <c r="E14" s="191"/>
      <c r="F14" s="61">
        <v>861</v>
      </c>
      <c r="G14" s="61"/>
      <c r="H14" s="61">
        <v>1443</v>
      </c>
      <c r="I14" s="61"/>
      <c r="J14" s="61">
        <v>3295</v>
      </c>
      <c r="K14" s="61"/>
      <c r="L14" s="61">
        <v>3773</v>
      </c>
    </row>
    <row r="15" spans="1:16" ht="19.95" customHeight="1">
      <c r="A15" s="28" t="s">
        <v>158</v>
      </c>
      <c r="B15" s="159"/>
      <c r="C15" s="159"/>
      <c r="D15" s="159"/>
      <c r="E15" s="76"/>
      <c r="F15" s="326">
        <f t="shared" ref="F15:L15" si="0">SUM(F13:F14)</f>
        <v>34836</v>
      </c>
      <c r="G15" s="65">
        <f t="shared" si="0"/>
        <v>0</v>
      </c>
      <c r="H15" s="326">
        <f t="shared" si="0"/>
        <v>39830</v>
      </c>
      <c r="I15" s="65">
        <f t="shared" si="0"/>
        <v>0</v>
      </c>
      <c r="J15" s="326">
        <f t="shared" si="0"/>
        <v>8347</v>
      </c>
      <c r="K15" s="65">
        <f t="shared" si="0"/>
        <v>0</v>
      </c>
      <c r="L15" s="326">
        <f t="shared" si="0"/>
        <v>5701</v>
      </c>
    </row>
    <row r="16" spans="1:16" ht="19.95" customHeight="1">
      <c r="B16" s="159" t="s">
        <v>142</v>
      </c>
      <c r="C16" s="159"/>
      <c r="D16" s="159"/>
      <c r="E16" s="76"/>
      <c r="F16" s="61">
        <v>-43164</v>
      </c>
      <c r="G16" s="61"/>
      <c r="H16" s="61">
        <v>-38556</v>
      </c>
      <c r="I16" s="61"/>
      <c r="J16" s="61">
        <v>0</v>
      </c>
      <c r="K16" s="61"/>
      <c r="L16" s="61">
        <v>0</v>
      </c>
    </row>
    <row r="17" spans="1:15" ht="19.95" customHeight="1">
      <c r="B17" s="159" t="s">
        <v>143</v>
      </c>
      <c r="C17" s="159"/>
      <c r="D17" s="159"/>
      <c r="E17" s="76"/>
      <c r="F17" s="65">
        <v>-29847</v>
      </c>
      <c r="G17" s="65"/>
      <c r="H17" s="65">
        <v>-19259</v>
      </c>
      <c r="I17" s="65"/>
      <c r="J17" s="65">
        <v>-23770</v>
      </c>
      <c r="K17" s="65"/>
      <c r="L17" s="65">
        <v>-8721</v>
      </c>
    </row>
    <row r="18" spans="1:15" ht="19.95" hidden="1" customHeight="1">
      <c r="B18" s="159" t="s">
        <v>159</v>
      </c>
      <c r="C18" s="159"/>
      <c r="D18" s="159"/>
      <c r="E18" s="307"/>
      <c r="F18" s="65">
        <v>0</v>
      </c>
      <c r="G18" s="65"/>
      <c r="H18" s="65">
        <v>0</v>
      </c>
      <c r="I18" s="65"/>
      <c r="J18" s="65">
        <v>0</v>
      </c>
      <c r="K18" s="65"/>
      <c r="L18" s="65">
        <v>0</v>
      </c>
    </row>
    <row r="19" spans="1:15" ht="19.95" customHeight="1">
      <c r="A19" s="284" t="s">
        <v>40</v>
      </c>
      <c r="B19" s="159"/>
      <c r="C19" s="60"/>
      <c r="D19" s="159"/>
      <c r="E19" s="76"/>
      <c r="F19" s="66">
        <f t="shared" ref="F19:L19" si="1">SUM(F16:F18)</f>
        <v>-73011</v>
      </c>
      <c r="G19" s="65">
        <f t="shared" si="1"/>
        <v>0</v>
      </c>
      <c r="H19" s="66">
        <f t="shared" si="1"/>
        <v>-57815</v>
      </c>
      <c r="I19" s="65">
        <f t="shared" si="1"/>
        <v>0</v>
      </c>
      <c r="J19" s="66">
        <f t="shared" si="1"/>
        <v>-23770</v>
      </c>
      <c r="K19" s="65">
        <f t="shared" si="1"/>
        <v>0</v>
      </c>
      <c r="L19" s="66">
        <f t="shared" si="1"/>
        <v>-8721</v>
      </c>
      <c r="M19" s="216"/>
    </row>
    <row r="20" spans="1:15" ht="4.95" customHeight="1">
      <c r="B20" s="159"/>
      <c r="C20" s="159"/>
      <c r="D20" s="159"/>
      <c r="E20" s="76"/>
      <c r="F20" s="65"/>
      <c r="G20" s="65"/>
      <c r="H20" s="65"/>
      <c r="I20" s="65"/>
      <c r="J20" s="65"/>
      <c r="K20" s="65"/>
      <c r="L20" s="65"/>
    </row>
    <row r="21" spans="1:15" ht="19.95" customHeight="1">
      <c r="A21" s="284" t="s">
        <v>176</v>
      </c>
      <c r="B21" s="159"/>
      <c r="D21" s="308"/>
      <c r="E21" s="307"/>
      <c r="F21" s="61">
        <f t="shared" ref="F21:L21" si="2">F15+F19</f>
        <v>-38175</v>
      </c>
      <c r="G21" s="61">
        <f t="shared" si="2"/>
        <v>0</v>
      </c>
      <c r="H21" s="61">
        <f t="shared" si="2"/>
        <v>-17985</v>
      </c>
      <c r="I21" s="61">
        <f t="shared" si="2"/>
        <v>0</v>
      </c>
      <c r="J21" s="61">
        <f t="shared" si="2"/>
        <v>-15423</v>
      </c>
      <c r="K21" s="61">
        <f t="shared" si="2"/>
        <v>0</v>
      </c>
      <c r="L21" s="61">
        <f t="shared" si="2"/>
        <v>-3020</v>
      </c>
    </row>
    <row r="22" spans="1:15" ht="19.95" customHeight="1">
      <c r="A22" s="159" t="s">
        <v>41</v>
      </c>
      <c r="B22" s="159"/>
      <c r="D22" s="308"/>
      <c r="E22" s="307"/>
      <c r="F22" s="67">
        <v>-8882</v>
      </c>
      <c r="G22" s="61"/>
      <c r="H22" s="67">
        <v>-10776</v>
      </c>
      <c r="I22" s="61"/>
      <c r="J22" s="67">
        <v>-7013</v>
      </c>
      <c r="K22" s="61"/>
      <c r="L22" s="67">
        <v>-9220</v>
      </c>
    </row>
    <row r="23" spans="1:15" ht="19.95" customHeight="1">
      <c r="A23" s="284" t="s">
        <v>42</v>
      </c>
      <c r="B23" s="159"/>
      <c r="D23" s="308"/>
      <c r="E23" s="307"/>
      <c r="F23" s="61">
        <f>SUM(F21:F22)</f>
        <v>-47057</v>
      </c>
      <c r="G23" s="61">
        <f t="shared" ref="G23" si="3">SUM(G21:G22)</f>
        <v>0</v>
      </c>
      <c r="H23" s="61">
        <f t="shared" ref="H23:L23" si="4">SUM(H21:H22)</f>
        <v>-28761</v>
      </c>
      <c r="I23" s="61">
        <f t="shared" si="4"/>
        <v>0</v>
      </c>
      <c r="J23" s="61">
        <f t="shared" si="4"/>
        <v>-22436</v>
      </c>
      <c r="K23" s="61">
        <f t="shared" si="4"/>
        <v>0</v>
      </c>
      <c r="L23" s="61">
        <f t="shared" si="4"/>
        <v>-12240</v>
      </c>
    </row>
    <row r="24" spans="1:15" ht="19.95" customHeight="1">
      <c r="A24" s="150" t="s">
        <v>43</v>
      </c>
      <c r="F24" s="64">
        <v>0</v>
      </c>
      <c r="G24" s="61"/>
      <c r="H24" s="64">
        <v>0</v>
      </c>
      <c r="I24" s="61"/>
      <c r="J24" s="67">
        <v>0</v>
      </c>
      <c r="K24" s="61"/>
      <c r="L24" s="67">
        <v>0</v>
      </c>
    </row>
    <row r="25" spans="1:15" ht="19.95" customHeight="1" thickBot="1">
      <c r="A25" s="309" t="s">
        <v>44</v>
      </c>
      <c r="F25" s="68">
        <f>SUM(F23:F24)</f>
        <v>-47057</v>
      </c>
      <c r="G25" s="65"/>
      <c r="H25" s="68">
        <f>SUM(H23:H24)</f>
        <v>-28761</v>
      </c>
      <c r="I25" s="65"/>
      <c r="J25" s="68">
        <f>SUM(J23:J24)</f>
        <v>-22436</v>
      </c>
      <c r="K25" s="65"/>
      <c r="L25" s="68">
        <f>SUM(L23:L24)</f>
        <v>-12240</v>
      </c>
    </row>
    <row r="26" spans="1:15" ht="4.8499999999999996" customHeight="1" thickTop="1">
      <c r="F26" s="69"/>
      <c r="G26" s="69"/>
      <c r="H26" s="69"/>
      <c r="I26" s="69"/>
      <c r="J26" s="69"/>
      <c r="K26" s="69"/>
      <c r="L26" s="69"/>
    </row>
    <row r="27" spans="1:15" ht="17.399999999999999" hidden="1" customHeight="1">
      <c r="A27" s="28" t="s">
        <v>144</v>
      </c>
      <c r="F27" s="69"/>
      <c r="G27" s="69"/>
      <c r="H27" s="69"/>
      <c r="I27" s="69"/>
      <c r="J27" s="69"/>
      <c r="K27" s="69"/>
      <c r="L27" s="69"/>
    </row>
    <row r="28" spans="1:15" ht="17.399999999999999" hidden="1" customHeight="1">
      <c r="A28" s="28"/>
      <c r="B28" s="150" t="s">
        <v>160</v>
      </c>
      <c r="E28" s="343">
        <v>10</v>
      </c>
      <c r="F28" s="69">
        <v>0</v>
      </c>
      <c r="G28" s="69"/>
      <c r="H28" s="69">
        <v>0</v>
      </c>
      <c r="I28" s="69"/>
      <c r="J28" s="69">
        <v>0</v>
      </c>
      <c r="K28" s="69"/>
      <c r="L28" s="69">
        <v>0</v>
      </c>
    </row>
    <row r="29" spans="1:15" s="74" customFormat="1" ht="19.95" hidden="1" customHeight="1" thickBot="1">
      <c r="A29" s="28" t="s">
        <v>145</v>
      </c>
      <c r="B29" s="150"/>
      <c r="C29" s="150"/>
      <c r="D29" s="262"/>
      <c r="E29" s="314"/>
      <c r="F29" s="68">
        <f t="shared" ref="F29:L29" si="5">+F25+F28</f>
        <v>-47057</v>
      </c>
      <c r="G29" s="65">
        <f t="shared" si="5"/>
        <v>0</v>
      </c>
      <c r="H29" s="68">
        <f t="shared" si="5"/>
        <v>-28761</v>
      </c>
      <c r="I29" s="65">
        <f t="shared" si="5"/>
        <v>0</v>
      </c>
      <c r="J29" s="68">
        <f t="shared" si="5"/>
        <v>-22436</v>
      </c>
      <c r="K29" s="65">
        <f t="shared" si="5"/>
        <v>0</v>
      </c>
      <c r="L29" s="68">
        <f t="shared" si="5"/>
        <v>-12240</v>
      </c>
      <c r="M29" s="75"/>
      <c r="N29" s="73"/>
      <c r="O29" s="73"/>
    </row>
    <row r="30" spans="1:15" s="74" customFormat="1" ht="4.95" customHeight="1">
      <c r="A30" s="150"/>
      <c r="B30" s="150"/>
      <c r="C30" s="150"/>
      <c r="D30" s="262"/>
      <c r="F30" s="65"/>
      <c r="G30" s="65"/>
      <c r="H30" s="65"/>
      <c r="I30" s="65"/>
      <c r="J30" s="65"/>
      <c r="K30" s="65"/>
      <c r="L30" s="65"/>
      <c r="M30" s="75"/>
      <c r="N30" s="73"/>
      <c r="O30" s="73"/>
    </row>
    <row r="31" spans="1:15" ht="19.95" customHeight="1">
      <c r="A31" s="306" t="s">
        <v>97</v>
      </c>
      <c r="B31" s="158"/>
      <c r="C31" s="158"/>
      <c r="D31" s="158"/>
      <c r="E31" s="191"/>
      <c r="F31" s="191"/>
      <c r="G31" s="191"/>
      <c r="H31" s="191"/>
      <c r="I31" s="191"/>
      <c r="J31" s="191"/>
      <c r="K31" s="191"/>
      <c r="L31" s="191"/>
      <c r="N31" s="62"/>
      <c r="O31" s="70"/>
    </row>
    <row r="32" spans="1:15" ht="19.95" customHeight="1">
      <c r="A32" s="28" t="s">
        <v>146</v>
      </c>
      <c r="B32" s="28"/>
      <c r="F32" s="65"/>
      <c r="G32" s="65"/>
      <c r="H32" s="65"/>
      <c r="I32" s="65"/>
      <c r="J32" s="65"/>
      <c r="K32" s="65"/>
      <c r="L32" s="65"/>
      <c r="N32" s="62"/>
      <c r="O32" s="70"/>
    </row>
    <row r="33" spans="1:15" ht="19.95" customHeight="1">
      <c r="C33" s="150" t="s">
        <v>147</v>
      </c>
      <c r="F33" s="65">
        <v>100</v>
      </c>
      <c r="G33" s="65"/>
      <c r="H33" s="65">
        <v>0</v>
      </c>
      <c r="I33" s="65"/>
      <c r="J33" s="65">
        <f>212+53</f>
        <v>265</v>
      </c>
      <c r="K33" s="65"/>
      <c r="L33" s="65">
        <v>0</v>
      </c>
      <c r="N33" s="62"/>
      <c r="O33" s="70"/>
    </row>
    <row r="34" spans="1:15" ht="19.95" hidden="1" customHeight="1">
      <c r="D34" s="150" t="s">
        <v>148</v>
      </c>
      <c r="G34" s="65"/>
      <c r="N34" s="62"/>
      <c r="O34" s="70"/>
    </row>
    <row r="35" spans="1:15" ht="19.95" hidden="1" customHeight="1">
      <c r="D35" s="150" t="s">
        <v>149</v>
      </c>
      <c r="F35" s="64">
        <v>0</v>
      </c>
      <c r="G35" s="65"/>
      <c r="H35" s="64">
        <v>0</v>
      </c>
      <c r="I35" s="65"/>
      <c r="J35" s="64">
        <v>0</v>
      </c>
      <c r="K35" s="65"/>
      <c r="L35" s="64">
        <v>0</v>
      </c>
      <c r="N35" s="62"/>
      <c r="O35" s="70"/>
    </row>
    <row r="36" spans="1:15" ht="19.95" customHeight="1">
      <c r="A36" s="28" t="s">
        <v>150</v>
      </c>
      <c r="F36" s="66">
        <f>SUM(F33:F35)</f>
        <v>100</v>
      </c>
      <c r="G36" s="65">
        <f t="shared" ref="G36" si="6">SUM(G33:G35)</f>
        <v>0</v>
      </c>
      <c r="H36" s="66">
        <f>SUM(H33:H35)</f>
        <v>0</v>
      </c>
      <c r="I36" s="65">
        <f>SUM(I33:I35)</f>
        <v>0</v>
      </c>
      <c r="J36" s="66">
        <f>SUM(J33:J35)</f>
        <v>265</v>
      </c>
      <c r="K36" s="65">
        <f>SUM(K33:K35)</f>
        <v>0</v>
      </c>
      <c r="L36" s="66">
        <f>SUM(L33:L35)</f>
        <v>0</v>
      </c>
      <c r="N36" s="62"/>
      <c r="O36" s="70"/>
    </row>
    <row r="37" spans="1:15" ht="19.95" customHeight="1">
      <c r="A37" s="28"/>
      <c r="F37" s="65"/>
      <c r="G37" s="65"/>
      <c r="H37" s="65"/>
      <c r="I37" s="65"/>
      <c r="J37" s="65"/>
      <c r="K37" s="65"/>
      <c r="L37" s="65"/>
      <c r="N37" s="62"/>
      <c r="O37" s="70"/>
    </row>
    <row r="38" spans="1:15" ht="19.95" customHeight="1" thickBot="1">
      <c r="A38" s="28" t="s">
        <v>151</v>
      </c>
      <c r="F38" s="349">
        <f>F25+F36</f>
        <v>-46957</v>
      </c>
      <c r="G38" s="65" t="e">
        <f>SUM(#REF!)</f>
        <v>#REF!</v>
      </c>
      <c r="H38" s="349">
        <f>H25+H36</f>
        <v>-28761</v>
      </c>
      <c r="I38" s="65" t="e">
        <f>SUM(#REF!)</f>
        <v>#REF!</v>
      </c>
      <c r="J38" s="349">
        <f>J25+J36</f>
        <v>-22171</v>
      </c>
      <c r="K38" s="65" t="e">
        <f>SUM(#REF!)</f>
        <v>#REF!</v>
      </c>
      <c r="L38" s="349">
        <f>L25+L36</f>
        <v>-12240</v>
      </c>
      <c r="N38" s="62"/>
      <c r="O38" s="70"/>
    </row>
    <row r="39" spans="1:15" ht="19.95" customHeight="1" thickTop="1">
      <c r="A39" s="28"/>
      <c r="F39" s="65"/>
      <c r="G39" s="65"/>
      <c r="H39" s="65"/>
      <c r="I39" s="65"/>
      <c r="J39" s="65"/>
      <c r="K39" s="65"/>
      <c r="L39" s="65"/>
      <c r="N39" s="62"/>
      <c r="O39" s="70"/>
    </row>
    <row r="40" spans="1:15" ht="19.95" customHeight="1">
      <c r="A40" s="284" t="s">
        <v>161</v>
      </c>
      <c r="F40" s="65"/>
      <c r="G40" s="65"/>
      <c r="H40" s="65"/>
      <c r="I40" s="65"/>
      <c r="J40" s="65"/>
      <c r="K40" s="65"/>
      <c r="L40" s="65"/>
      <c r="N40" s="62"/>
      <c r="O40" s="70"/>
    </row>
    <row r="41" spans="1:15" ht="19.95" customHeight="1">
      <c r="A41" s="28"/>
      <c r="B41" s="150" t="s">
        <v>162</v>
      </c>
      <c r="F41" s="61">
        <v>-47057</v>
      </c>
      <c r="G41" s="61"/>
      <c r="H41" s="61">
        <v>-28761</v>
      </c>
      <c r="I41" s="61"/>
      <c r="J41" s="61">
        <v>-22436</v>
      </c>
      <c r="K41" s="61"/>
      <c r="L41" s="61">
        <v>-12240</v>
      </c>
      <c r="N41" s="62"/>
      <c r="O41" s="70"/>
    </row>
    <row r="42" spans="1:15" ht="19.95" customHeight="1">
      <c r="A42" s="28"/>
      <c r="B42" s="150" t="s">
        <v>165</v>
      </c>
      <c r="F42" s="64">
        <v>0</v>
      </c>
      <c r="G42" s="61"/>
      <c r="H42" s="64">
        <v>0</v>
      </c>
      <c r="I42" s="61"/>
      <c r="J42" s="64">
        <v>0</v>
      </c>
      <c r="K42" s="61"/>
      <c r="L42" s="64">
        <v>0</v>
      </c>
      <c r="N42" s="62"/>
      <c r="O42" s="70"/>
    </row>
    <row r="43" spans="1:15" ht="19.95" customHeight="1" thickBot="1">
      <c r="A43" s="28"/>
      <c r="F43" s="349">
        <v>-47057</v>
      </c>
      <c r="G43" s="61"/>
      <c r="H43" s="349">
        <v>-28761</v>
      </c>
      <c r="I43" s="61"/>
      <c r="J43" s="349">
        <v>-22436</v>
      </c>
      <c r="K43" s="61"/>
      <c r="L43" s="349">
        <v>-12240</v>
      </c>
      <c r="N43" s="62"/>
      <c r="O43" s="70"/>
    </row>
    <row r="44" spans="1:15" ht="19.95" customHeight="1" thickTop="1">
      <c r="A44" s="28"/>
      <c r="F44" s="65"/>
      <c r="G44" s="65"/>
      <c r="H44" s="65"/>
      <c r="I44" s="65"/>
      <c r="J44" s="65"/>
      <c r="K44" s="65"/>
      <c r="L44" s="65"/>
      <c r="N44" s="62"/>
      <c r="O44" s="70"/>
    </row>
    <row r="45" spans="1:15" ht="19.95" customHeight="1">
      <c r="A45" s="28" t="s">
        <v>166</v>
      </c>
      <c r="F45" s="65"/>
      <c r="G45" s="65"/>
      <c r="H45" s="65"/>
      <c r="I45" s="65"/>
      <c r="J45" s="65"/>
      <c r="K45" s="65"/>
      <c r="L45" s="65"/>
      <c r="N45" s="62"/>
      <c r="O45" s="70"/>
    </row>
    <row r="46" spans="1:15" ht="19.95" customHeight="1">
      <c r="A46" s="28"/>
      <c r="B46" s="159" t="s">
        <v>162</v>
      </c>
      <c r="F46" s="61">
        <f>F38</f>
        <v>-46957</v>
      </c>
      <c r="G46" s="61"/>
      <c r="H46" s="61">
        <f>H38</f>
        <v>-28761</v>
      </c>
      <c r="I46" s="61"/>
      <c r="J46" s="61">
        <f>J38</f>
        <v>-22171</v>
      </c>
      <c r="K46" s="61"/>
      <c r="L46" s="61">
        <f>L38</f>
        <v>-12240</v>
      </c>
      <c r="N46" s="62"/>
      <c r="O46" s="70"/>
    </row>
    <row r="47" spans="1:15" ht="19.95" customHeight="1">
      <c r="A47" s="28"/>
      <c r="B47" s="159" t="s">
        <v>165</v>
      </c>
      <c r="F47" s="67">
        <v>0</v>
      </c>
      <c r="G47" s="63"/>
      <c r="H47" s="67">
        <v>0</v>
      </c>
      <c r="I47" s="63"/>
      <c r="J47" s="350">
        <v>0</v>
      </c>
      <c r="K47" s="63"/>
      <c r="L47" s="350">
        <v>0</v>
      </c>
      <c r="N47" s="62"/>
      <c r="O47" s="70"/>
    </row>
    <row r="48" spans="1:15" ht="19.95" customHeight="1" thickBot="1">
      <c r="A48" s="28"/>
      <c r="F48" s="349">
        <f>SUM(F46:F47)</f>
        <v>-46957</v>
      </c>
      <c r="G48" s="61"/>
      <c r="H48" s="349">
        <f>SUM(H46:H47)</f>
        <v>-28761</v>
      </c>
      <c r="I48" s="61"/>
      <c r="J48" s="349">
        <f>SUM(J46:J47)</f>
        <v>-22171</v>
      </c>
      <c r="K48" s="61"/>
      <c r="L48" s="349">
        <f>SUM(L46:L47)</f>
        <v>-12240</v>
      </c>
      <c r="N48" s="62"/>
      <c r="O48" s="70"/>
    </row>
    <row r="49" spans="1:15" ht="19.95" customHeight="1" thickTop="1">
      <c r="A49" s="28"/>
      <c r="F49" s="65"/>
      <c r="G49" s="65"/>
      <c r="H49" s="65"/>
      <c r="I49" s="65"/>
      <c r="J49" s="65"/>
      <c r="K49" s="65"/>
      <c r="L49" s="65"/>
      <c r="N49" s="62"/>
      <c r="O49" s="70"/>
    </row>
    <row r="50" spans="1:15" ht="19.95" customHeight="1">
      <c r="A50" s="28" t="s">
        <v>167</v>
      </c>
      <c r="F50" s="65"/>
      <c r="G50" s="65"/>
      <c r="H50" s="65"/>
      <c r="I50" s="65"/>
      <c r="J50" s="65"/>
      <c r="K50" s="65"/>
      <c r="L50" s="65"/>
      <c r="N50" s="62"/>
      <c r="O50" s="70"/>
    </row>
    <row r="51" spans="1:15" ht="19.95" customHeight="1">
      <c r="A51" s="28"/>
      <c r="B51" s="150" t="s">
        <v>197</v>
      </c>
      <c r="F51" s="351">
        <f>F25/F52</f>
        <v>-4.5659942732222195E-2</v>
      </c>
      <c r="G51" s="330"/>
      <c r="H51" s="351">
        <f>H25/H52</f>
        <v>-3.5336700605592984E-2</v>
      </c>
      <c r="I51" s="330"/>
      <c r="J51" s="351">
        <f>J25/J52</f>
        <v>-2.1769906180592415E-2</v>
      </c>
      <c r="K51" s="63"/>
      <c r="L51" s="351">
        <f>L25/L52</f>
        <v>-1.5038462341798202E-2</v>
      </c>
      <c r="N51" s="62"/>
      <c r="O51" s="70"/>
    </row>
    <row r="52" spans="1:15" ht="19.95" customHeight="1" thickBot="1">
      <c r="A52" s="28"/>
      <c r="B52" s="150" t="s">
        <v>198</v>
      </c>
      <c r="F52" s="349">
        <v>1030597</v>
      </c>
      <c r="G52" s="61"/>
      <c r="H52" s="349">
        <v>813913</v>
      </c>
      <c r="I52" s="61"/>
      <c r="J52" s="349">
        <v>1030597</v>
      </c>
      <c r="K52" s="61"/>
      <c r="L52" s="349">
        <v>813913</v>
      </c>
      <c r="N52" s="62"/>
      <c r="O52" s="70"/>
    </row>
    <row r="53" spans="1:15" ht="19.95" customHeight="1" thickTop="1">
      <c r="A53" s="28"/>
      <c r="F53" s="65"/>
      <c r="G53" s="61"/>
      <c r="H53" s="65"/>
      <c r="I53" s="61"/>
      <c r="J53" s="65"/>
      <c r="K53" s="61"/>
      <c r="L53" s="65"/>
      <c r="N53" s="62"/>
      <c r="O53" s="70"/>
    </row>
    <row r="54" spans="1:15" ht="19.95" hidden="1" customHeight="1">
      <c r="A54" s="28"/>
      <c r="F54" s="65"/>
      <c r="G54" s="61"/>
      <c r="H54" s="65"/>
      <c r="I54" s="61"/>
      <c r="J54" s="65"/>
      <c r="K54" s="61"/>
      <c r="L54" s="65"/>
      <c r="N54" s="62"/>
      <c r="O54" s="70"/>
    </row>
    <row r="55" spans="1:15" ht="19.95" customHeight="1">
      <c r="A55" s="28"/>
      <c r="F55" s="65"/>
      <c r="G55" s="65"/>
      <c r="H55" s="65"/>
      <c r="I55" s="65"/>
      <c r="J55" s="65"/>
      <c r="K55" s="65"/>
      <c r="L55" s="65"/>
      <c r="N55" s="62"/>
      <c r="O55" s="70"/>
    </row>
    <row r="56" spans="1:15" ht="19.95" customHeight="1">
      <c r="A56" s="28"/>
      <c r="F56" s="65"/>
      <c r="G56" s="65"/>
      <c r="H56" s="65"/>
      <c r="I56" s="65"/>
      <c r="J56" s="65"/>
      <c r="K56" s="65"/>
      <c r="L56" s="65"/>
      <c r="N56" s="62"/>
      <c r="O56" s="70"/>
    </row>
    <row r="57" spans="1:15" ht="21" customHeight="1">
      <c r="A57" s="150" t="s">
        <v>22</v>
      </c>
      <c r="B57" s="158"/>
      <c r="C57" s="158"/>
      <c r="D57" s="158"/>
      <c r="F57" s="71"/>
      <c r="G57" s="71"/>
      <c r="H57" s="71"/>
      <c r="I57" s="71"/>
      <c r="J57" s="71"/>
      <c r="K57" s="71"/>
      <c r="L57" s="281">
        <v>5</v>
      </c>
      <c r="N57" s="62"/>
      <c r="O57" s="70"/>
    </row>
    <row r="58" spans="1:15" ht="19.95" customHeight="1"/>
  </sheetData>
  <mergeCells count="6">
    <mergeCell ref="J6:L6"/>
    <mergeCell ref="A2:L2"/>
    <mergeCell ref="A3:L3"/>
    <mergeCell ref="A4:L4"/>
    <mergeCell ref="F5:L5"/>
    <mergeCell ref="F6:H6"/>
  </mergeCells>
  <printOptions horizontalCentered="1"/>
  <pageMargins left="0.39370078740157483" right="0.39370078740157483" top="0.51181102362204722" bottom="0.51181102362204722" header="0.11811023622047245" footer="0.11811023622047245"/>
  <pageSetup paperSize="9" scale="8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1D205-85C1-4609-B0D7-AA47446FF714}">
  <sheetPr>
    <pageSetUpPr fitToPage="1"/>
  </sheetPr>
  <dimension ref="A1:P51"/>
  <sheetViews>
    <sheetView view="pageBreakPreview" topLeftCell="A15" zoomScale="80" zoomScaleNormal="70" zoomScaleSheetLayoutView="80" workbookViewId="0">
      <selection activeCell="F28" activeCellId="1" sqref="F25:L25 F28:L28"/>
    </sheetView>
  </sheetViews>
  <sheetFormatPr defaultColWidth="9.3046875" defaultRowHeight="21" customHeight="1"/>
  <cols>
    <col min="1" max="1" width="2.69140625" style="150" customWidth="1"/>
    <col min="2" max="2" width="1.69140625" style="150" customWidth="1"/>
    <col min="3" max="3" width="2.69140625" style="150" customWidth="1"/>
    <col min="4" max="4" width="36.4609375" style="150" customWidth="1"/>
    <col min="5" max="5" width="8.53515625" style="60" bestFit="1" customWidth="1"/>
    <col min="6" max="6" width="15.84375" style="60" customWidth="1"/>
    <col min="7" max="7" width="1" style="60" customWidth="1"/>
    <col min="8" max="8" width="15.84375" style="60" customWidth="1"/>
    <col min="9" max="9" width="1" style="60" customWidth="1"/>
    <col min="10" max="10" width="15.84375" style="60" customWidth="1"/>
    <col min="11" max="11" width="1" style="60" customWidth="1"/>
    <col min="12" max="12" width="15.84375" style="60" customWidth="1"/>
    <col min="13" max="13" width="14.3046875" style="60" bestFit="1" customWidth="1"/>
    <col min="14" max="14" width="13.53515625" style="60" customWidth="1"/>
    <col min="15" max="16384" width="9.3046875" style="60"/>
  </cols>
  <sheetData>
    <row r="1" spans="1:16" ht="19.95" customHeight="1"/>
    <row r="2" spans="1:16" s="58" customFormat="1" ht="19.95" customHeight="1">
      <c r="A2" s="361" t="str">
        <f>'P2'!A2:M2</f>
        <v>WOW FACTOR PUBLIC COMPANY LIMITED AND SUBSIDIARIES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</row>
    <row r="3" spans="1:16" s="58" customFormat="1" ht="19.95" customHeight="1">
      <c r="A3" s="361" t="s">
        <v>38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</row>
    <row r="4" spans="1:16" s="58" customFormat="1" ht="19.95" customHeight="1">
      <c r="A4" s="361" t="s">
        <v>180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</row>
    <row r="5" spans="1:16" s="58" customFormat="1" ht="19.95" customHeight="1">
      <c r="A5" s="257"/>
      <c r="B5" s="257"/>
      <c r="C5" s="257"/>
      <c r="D5" s="257"/>
      <c r="E5" s="185"/>
      <c r="F5" s="362" t="s">
        <v>4</v>
      </c>
      <c r="G5" s="362"/>
      <c r="H5" s="362"/>
      <c r="I5" s="363"/>
      <c r="J5" s="362"/>
      <c r="K5" s="362"/>
      <c r="L5" s="362"/>
    </row>
    <row r="6" spans="1:16" s="58" customFormat="1" ht="19.95" customHeight="1">
      <c r="A6" s="258"/>
      <c r="B6" s="153"/>
      <c r="C6" s="153"/>
      <c r="D6" s="153"/>
      <c r="E6" s="51"/>
      <c r="F6" s="354" t="s">
        <v>5</v>
      </c>
      <c r="G6" s="354"/>
      <c r="H6" s="354"/>
      <c r="I6" s="49"/>
      <c r="J6" s="354" t="s">
        <v>6</v>
      </c>
      <c r="K6" s="354"/>
      <c r="L6" s="354"/>
    </row>
    <row r="7" spans="1:16" s="58" customFormat="1" ht="19.95" customHeight="1">
      <c r="A7" s="259"/>
      <c r="B7" s="260"/>
      <c r="C7" s="155"/>
      <c r="D7" s="260"/>
      <c r="E7" s="54" t="s">
        <v>45</v>
      </c>
      <c r="F7" s="222">
        <v>2024</v>
      </c>
      <c r="G7" s="33"/>
      <c r="H7" s="223">
        <v>2023</v>
      </c>
      <c r="I7" s="33"/>
      <c r="J7" s="222">
        <v>2024</v>
      </c>
      <c r="K7" s="33"/>
      <c r="L7" s="223">
        <v>2023</v>
      </c>
    </row>
    <row r="8" spans="1:16" s="58" customFormat="1" ht="19.95" customHeight="1">
      <c r="A8" s="258"/>
      <c r="B8" s="154"/>
      <c r="C8" s="153"/>
      <c r="D8" s="154"/>
      <c r="E8" s="188"/>
      <c r="F8" s="189"/>
      <c r="H8" s="59"/>
      <c r="J8" s="59"/>
      <c r="L8" s="59"/>
    </row>
    <row r="9" spans="1:16" ht="19.95" customHeight="1">
      <c r="A9" s="284" t="s">
        <v>161</v>
      </c>
      <c r="B9" s="159"/>
      <c r="C9" s="159"/>
      <c r="D9" s="159"/>
      <c r="E9" s="76"/>
      <c r="F9" s="76"/>
      <c r="G9" s="76"/>
      <c r="H9" s="190"/>
      <c r="I9" s="76"/>
      <c r="J9" s="76"/>
      <c r="K9" s="76"/>
      <c r="L9" s="190"/>
    </row>
    <row r="10" spans="1:16" ht="19.95" customHeight="1">
      <c r="A10" s="28"/>
      <c r="B10" s="159" t="s">
        <v>162</v>
      </c>
      <c r="C10" s="159"/>
      <c r="F10" s="61">
        <v>-47057</v>
      </c>
      <c r="G10" s="61"/>
      <c r="H10" s="61">
        <v>-28761</v>
      </c>
      <c r="I10" s="61"/>
      <c r="J10" s="61">
        <v>-22436</v>
      </c>
      <c r="K10" s="61"/>
      <c r="L10" s="61">
        <v>-12240</v>
      </c>
      <c r="M10" s="216"/>
    </row>
    <row r="11" spans="1:16" ht="19.95" hidden="1" customHeight="1">
      <c r="A11" s="284"/>
      <c r="B11" s="159" t="s">
        <v>163</v>
      </c>
      <c r="C11" s="159"/>
    </row>
    <row r="12" spans="1:16" ht="19.95" hidden="1" customHeight="1">
      <c r="A12" s="28"/>
      <c r="B12" s="159" t="s">
        <v>164</v>
      </c>
      <c r="C12" s="159"/>
      <c r="F12" s="61">
        <v>0</v>
      </c>
      <c r="G12" s="61"/>
      <c r="H12" s="61">
        <v>0</v>
      </c>
      <c r="I12" s="61"/>
      <c r="J12" s="61">
        <v>0</v>
      </c>
      <c r="K12" s="61"/>
      <c r="L12" s="61">
        <v>0</v>
      </c>
      <c r="M12" s="216"/>
    </row>
    <row r="13" spans="1:16" ht="19.95" customHeight="1">
      <c r="A13" s="28"/>
      <c r="B13" s="159" t="s">
        <v>165</v>
      </c>
      <c r="C13" s="261"/>
      <c r="F13" s="64">
        <v>0</v>
      </c>
      <c r="G13" s="61"/>
      <c r="H13" s="64">
        <v>0</v>
      </c>
      <c r="I13" s="61"/>
      <c r="J13" s="64">
        <v>0</v>
      </c>
      <c r="K13" s="61"/>
      <c r="L13" s="64">
        <v>0</v>
      </c>
      <c r="P13" s="62"/>
    </row>
    <row r="14" spans="1:16" ht="19.95" hidden="1" customHeight="1">
      <c r="A14" s="28"/>
      <c r="B14" s="159" t="s">
        <v>164</v>
      </c>
      <c r="C14" s="159"/>
      <c r="E14" s="191"/>
    </row>
    <row r="15" spans="1:16" ht="19.95" customHeight="1" thickBot="1">
      <c r="A15" s="28"/>
      <c r="B15" s="159"/>
      <c r="C15" s="159"/>
      <c r="D15" s="159"/>
      <c r="E15" s="76"/>
      <c r="F15" s="349">
        <f>SUM(F10:F13)</f>
        <v>-47057</v>
      </c>
      <c r="G15" s="61"/>
      <c r="H15" s="349">
        <f>SUM(H10:H13)</f>
        <v>-28761</v>
      </c>
      <c r="I15" s="61"/>
      <c r="J15" s="349">
        <f>SUM(J10:J13)</f>
        <v>-22436</v>
      </c>
      <c r="K15" s="61"/>
      <c r="L15" s="349">
        <f>SUM(L10:L13)</f>
        <v>-12240</v>
      </c>
    </row>
    <row r="16" spans="1:16" ht="19.95" customHeight="1" thickTop="1">
      <c r="A16" s="28"/>
      <c r="B16" s="159"/>
      <c r="C16" s="159"/>
      <c r="D16" s="159"/>
      <c r="E16" s="76"/>
      <c r="F16" s="65"/>
      <c r="G16" s="61"/>
      <c r="H16" s="65"/>
      <c r="I16" s="61"/>
      <c r="J16" s="65"/>
      <c r="K16" s="61"/>
      <c r="L16" s="65"/>
    </row>
    <row r="17" spans="1:15" ht="19.95" customHeight="1">
      <c r="A17" s="28" t="s">
        <v>166</v>
      </c>
      <c r="B17" s="159"/>
      <c r="C17" s="159"/>
      <c r="D17" s="159"/>
      <c r="E17" s="76"/>
      <c r="F17" s="61"/>
      <c r="G17" s="61"/>
      <c r="H17" s="61"/>
      <c r="I17" s="61"/>
      <c r="J17" s="61"/>
      <c r="K17" s="61"/>
      <c r="L17" s="61"/>
    </row>
    <row r="18" spans="1:15" ht="19.95" customHeight="1">
      <c r="B18" s="159" t="s">
        <v>162</v>
      </c>
      <c r="C18" s="159"/>
      <c r="D18" s="159"/>
      <c r="E18" s="76"/>
      <c r="F18" s="61">
        <v>-46957</v>
      </c>
      <c r="G18" s="61"/>
      <c r="H18" s="61">
        <v>-28761</v>
      </c>
      <c r="I18" s="61"/>
      <c r="J18" s="61">
        <v>-22171</v>
      </c>
      <c r="K18" s="61"/>
      <c r="L18" s="61">
        <v>-12240</v>
      </c>
    </row>
    <row r="19" spans="1:15" ht="19.95" hidden="1" customHeight="1">
      <c r="B19" s="159" t="s">
        <v>163</v>
      </c>
      <c r="C19" s="159"/>
      <c r="D19" s="159"/>
      <c r="E19" s="307"/>
    </row>
    <row r="20" spans="1:15" ht="20.149999999999999" hidden="1">
      <c r="B20" s="159" t="s">
        <v>164</v>
      </c>
      <c r="C20" s="159"/>
      <c r="D20" s="159"/>
      <c r="E20" s="76"/>
      <c r="F20" s="61">
        <v>0</v>
      </c>
      <c r="G20" s="61"/>
      <c r="H20" s="61">
        <v>0</v>
      </c>
      <c r="I20" s="61"/>
      <c r="J20" s="61">
        <v>0</v>
      </c>
      <c r="K20" s="61"/>
      <c r="L20" s="61">
        <v>0</v>
      </c>
      <c r="M20" s="216"/>
    </row>
    <row r="21" spans="1:15" ht="19.95" customHeight="1">
      <c r="A21" s="159"/>
      <c r="B21" s="159" t="s">
        <v>165</v>
      </c>
      <c r="C21" s="159"/>
      <c r="D21" s="308"/>
      <c r="E21" s="307"/>
      <c r="F21" s="67">
        <v>0</v>
      </c>
      <c r="G21" s="63"/>
      <c r="H21" s="67">
        <v>0</v>
      </c>
      <c r="I21" s="63"/>
      <c r="J21" s="350">
        <v>0</v>
      </c>
      <c r="K21" s="63"/>
      <c r="L21" s="63">
        <v>0</v>
      </c>
    </row>
    <row r="22" spans="1:15" ht="19.95" hidden="1" customHeight="1">
      <c r="A22" s="159"/>
      <c r="B22" s="159" t="s">
        <v>164</v>
      </c>
      <c r="D22" s="308"/>
      <c r="E22" s="307"/>
    </row>
    <row r="23" spans="1:15" ht="19.95" customHeight="1" thickBot="1">
      <c r="A23" s="159"/>
      <c r="B23" s="159"/>
      <c r="D23" s="308"/>
      <c r="E23" s="307"/>
      <c r="F23" s="349">
        <f>SUM(F18:F21)</f>
        <v>-46957</v>
      </c>
      <c r="G23" s="61"/>
      <c r="H23" s="349">
        <f>SUM(H18:H21)</f>
        <v>-28761</v>
      </c>
      <c r="I23" s="61"/>
      <c r="J23" s="349">
        <f>SUM(J18:J21)</f>
        <v>-22171</v>
      </c>
      <c r="K23" s="61"/>
      <c r="L23" s="349">
        <f>SUM(L18:L21)</f>
        <v>-12240</v>
      </c>
    </row>
    <row r="24" spans="1:15" ht="19.95" customHeight="1" thickTop="1">
      <c r="A24" s="28" t="s">
        <v>167</v>
      </c>
      <c r="F24" s="328"/>
      <c r="G24" s="328"/>
      <c r="H24" s="328"/>
      <c r="I24" s="328"/>
      <c r="J24" s="328"/>
      <c r="K24" s="328"/>
      <c r="L24" s="328"/>
    </row>
    <row r="25" spans="1:15" ht="19.95" customHeight="1">
      <c r="A25" s="327" t="s">
        <v>170</v>
      </c>
      <c r="B25" s="60"/>
      <c r="F25" s="351">
        <v>-0.05</v>
      </c>
      <c r="G25" s="330"/>
      <c r="H25" s="351">
        <v>-0.04</v>
      </c>
      <c r="I25" s="330"/>
      <c r="J25" s="351">
        <v>-0.02</v>
      </c>
      <c r="K25" s="63"/>
      <c r="L25" s="351">
        <v>0.02</v>
      </c>
    </row>
    <row r="26" spans="1:15" ht="19.95" hidden="1" customHeight="1">
      <c r="A26" s="60"/>
      <c r="B26" s="150" t="s">
        <v>168</v>
      </c>
      <c r="C26" s="60"/>
      <c r="N26" s="62"/>
      <c r="O26" s="70"/>
    </row>
    <row r="27" spans="1:15" ht="19.95" hidden="1" customHeight="1">
      <c r="A27" s="60"/>
      <c r="B27" s="150" t="s">
        <v>169</v>
      </c>
      <c r="C27" s="60"/>
      <c r="F27" s="329">
        <v>0</v>
      </c>
      <c r="G27" s="330"/>
      <c r="H27" s="331">
        <v>0</v>
      </c>
      <c r="I27" s="330"/>
      <c r="J27" s="329">
        <v>0</v>
      </c>
      <c r="K27" s="330"/>
      <c r="L27" s="329">
        <v>0</v>
      </c>
      <c r="N27" s="62"/>
      <c r="O27" s="70"/>
    </row>
    <row r="28" spans="1:15" ht="19.95" customHeight="1" thickBot="1">
      <c r="A28" s="150" t="s">
        <v>171</v>
      </c>
      <c r="B28" s="60"/>
      <c r="F28" s="349">
        <v>1030597</v>
      </c>
      <c r="G28" s="61"/>
      <c r="H28" s="349">
        <v>813913</v>
      </c>
      <c r="I28" s="61"/>
      <c r="J28" s="349">
        <v>1030597</v>
      </c>
      <c r="K28" s="61"/>
      <c r="L28" s="349">
        <v>813913</v>
      </c>
      <c r="N28" s="62"/>
      <c r="O28" s="70"/>
    </row>
    <row r="29" spans="1:15" ht="19.95" customHeight="1" thickTop="1">
      <c r="N29" s="62"/>
      <c r="O29" s="70"/>
    </row>
    <row r="30" spans="1:15" ht="19.95" customHeight="1">
      <c r="A30" s="28"/>
      <c r="F30" s="65"/>
      <c r="G30" s="65"/>
      <c r="H30" s="65"/>
      <c r="I30" s="65"/>
      <c r="J30" s="65"/>
      <c r="K30" s="65"/>
      <c r="L30" s="65"/>
      <c r="N30" s="62"/>
      <c r="O30" s="70"/>
    </row>
    <row r="31" spans="1:15" s="74" customFormat="1" ht="4.95" customHeight="1">
      <c r="A31" s="150"/>
      <c r="B31" s="150"/>
      <c r="C31" s="150"/>
      <c r="D31" s="262"/>
      <c r="F31" s="65"/>
      <c r="G31" s="65"/>
      <c r="H31" s="65"/>
      <c r="I31" s="65"/>
      <c r="J31" s="65"/>
      <c r="K31" s="65"/>
      <c r="L31" s="65"/>
      <c r="M31" s="75"/>
      <c r="N31" s="73"/>
      <c r="O31" s="73"/>
    </row>
    <row r="32" spans="1:15" ht="19.95" customHeight="1">
      <c r="A32" s="26"/>
      <c r="F32" s="65"/>
      <c r="G32" s="65"/>
      <c r="H32" s="65"/>
      <c r="I32" s="65"/>
      <c r="J32" s="65"/>
      <c r="K32" s="65"/>
      <c r="L32" s="65"/>
      <c r="N32" s="62"/>
      <c r="O32" s="70"/>
    </row>
    <row r="33" spans="1:15" ht="19.95" customHeight="1">
      <c r="A33" s="28"/>
      <c r="F33" s="65"/>
      <c r="G33" s="65"/>
      <c r="H33" s="65"/>
      <c r="I33" s="65"/>
      <c r="J33" s="65"/>
      <c r="K33" s="65"/>
      <c r="L33" s="65"/>
      <c r="N33" s="62"/>
      <c r="O33" s="70"/>
    </row>
    <row r="34" spans="1:15" ht="19.95" customHeight="1">
      <c r="A34" s="26"/>
      <c r="F34" s="310"/>
      <c r="G34" s="65"/>
      <c r="H34" s="65"/>
      <c r="I34" s="65"/>
      <c r="J34" s="65"/>
      <c r="K34" s="65"/>
      <c r="L34" s="65"/>
      <c r="N34" s="62"/>
      <c r="O34" s="70"/>
    </row>
    <row r="35" spans="1:15" ht="19.95" customHeight="1">
      <c r="A35" s="26"/>
      <c r="F35" s="310"/>
      <c r="G35" s="65"/>
      <c r="H35" s="65"/>
      <c r="I35" s="65"/>
      <c r="J35" s="65"/>
      <c r="K35" s="65"/>
      <c r="L35" s="65"/>
      <c r="N35" s="62"/>
      <c r="O35" s="70"/>
    </row>
    <row r="36" spans="1:15" ht="19.95" customHeight="1">
      <c r="A36" s="28"/>
      <c r="F36" s="65"/>
      <c r="G36" s="65"/>
      <c r="H36" s="65"/>
      <c r="I36" s="65"/>
      <c r="J36" s="65"/>
      <c r="K36" s="65"/>
      <c r="L36" s="65"/>
      <c r="N36" s="62"/>
      <c r="O36" s="70"/>
    </row>
    <row r="37" spans="1:15" ht="19.95" customHeight="1">
      <c r="A37" s="28"/>
      <c r="F37" s="65"/>
      <c r="G37" s="65"/>
      <c r="H37" s="65"/>
      <c r="I37" s="65"/>
      <c r="J37" s="65"/>
      <c r="K37" s="65"/>
      <c r="L37" s="65"/>
      <c r="N37" s="62"/>
      <c r="O37" s="70"/>
    </row>
    <row r="38" spans="1:15" ht="19.95" customHeight="1">
      <c r="A38" s="28"/>
      <c r="F38" s="65"/>
      <c r="G38" s="65"/>
      <c r="H38" s="65"/>
      <c r="I38" s="65"/>
      <c r="J38" s="65"/>
      <c r="K38" s="65"/>
      <c r="L38" s="65"/>
      <c r="N38" s="62"/>
      <c r="O38" s="70"/>
    </row>
    <row r="39" spans="1:15" ht="19.95" customHeight="1">
      <c r="A39" s="26"/>
      <c r="L39" s="224"/>
      <c r="N39" s="62"/>
      <c r="O39" s="70"/>
    </row>
    <row r="40" spans="1:15" ht="19.95" customHeight="1">
      <c r="A40" s="26"/>
      <c r="L40" s="224"/>
      <c r="N40" s="62"/>
      <c r="O40" s="70"/>
    </row>
    <row r="41" spans="1:15" ht="19.95" customHeight="1">
      <c r="B41" s="158"/>
      <c r="C41" s="158"/>
      <c r="D41" s="158"/>
      <c r="F41" s="71"/>
      <c r="G41" s="71"/>
      <c r="H41" s="71"/>
      <c r="I41" s="71"/>
      <c r="J41" s="71"/>
      <c r="K41" s="71"/>
      <c r="L41" s="281"/>
      <c r="N41" s="62"/>
      <c r="O41" s="70"/>
    </row>
    <row r="42" spans="1:15" ht="19.95" customHeight="1"/>
    <row r="50" spans="1:12" ht="21" customHeight="1">
      <c r="A50" s="26"/>
      <c r="L50" s="224"/>
    </row>
    <row r="51" spans="1:12" ht="32.4" customHeight="1">
      <c r="A51" s="150" t="s">
        <v>22</v>
      </c>
      <c r="B51" s="158"/>
      <c r="C51" s="158"/>
      <c r="D51" s="158"/>
      <c r="F51" s="71"/>
      <c r="G51" s="71"/>
      <c r="H51" s="71"/>
      <c r="I51" s="71"/>
      <c r="J51" s="71"/>
      <c r="K51" s="71"/>
      <c r="L51" s="281">
        <v>6</v>
      </c>
    </row>
  </sheetData>
  <mergeCells count="6">
    <mergeCell ref="A2:L2"/>
    <mergeCell ref="A3:L3"/>
    <mergeCell ref="A4:L4"/>
    <mergeCell ref="F5:L5"/>
    <mergeCell ref="F6:H6"/>
    <mergeCell ref="J6:L6"/>
  </mergeCells>
  <printOptions horizontalCentered="1"/>
  <pageMargins left="0.39370078740157483" right="0.39370078740157483" top="0.51181102362204722" bottom="0.51181102362204722" header="0.11811023622047245" footer="0.11811023622047245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35"/>
  <sheetViews>
    <sheetView view="pageBreakPreview" topLeftCell="A12" zoomScale="110" zoomScaleNormal="70" zoomScaleSheetLayoutView="110" workbookViewId="0">
      <selection activeCell="Y26" sqref="Y26"/>
    </sheetView>
  </sheetViews>
  <sheetFormatPr defaultColWidth="9.3046875" defaultRowHeight="21" customHeight="1"/>
  <cols>
    <col min="1" max="1" width="38.69140625" style="77" customWidth="1"/>
    <col min="2" max="2" width="6.4609375" style="77" customWidth="1"/>
    <col min="3" max="3" width="13.53515625" style="77" customWidth="1"/>
    <col min="4" max="4" width="0.69140625" style="77" customWidth="1"/>
    <col min="5" max="5" width="13.53515625" style="77" customWidth="1"/>
    <col min="6" max="6" width="0.69140625" style="77" customWidth="1"/>
    <col min="7" max="7" width="11.3046875" style="77" customWidth="1"/>
    <col min="8" max="8" width="0.69140625" style="77" customWidth="1"/>
    <col min="9" max="9" width="11.3046875" style="77" hidden="1" customWidth="1"/>
    <col min="10" max="10" width="0.69140625" style="77" hidden="1" customWidth="1"/>
    <col min="11" max="11" width="13.53515625" style="77" hidden="1" customWidth="1"/>
    <col min="12" max="12" width="0.69140625" style="77" hidden="1" customWidth="1"/>
    <col min="13" max="13" width="13.53515625" style="77" customWidth="1"/>
    <col min="14" max="14" width="0.69140625" style="77" customWidth="1"/>
    <col min="15" max="15" width="17.53515625" style="77" hidden="1" customWidth="1"/>
    <col min="16" max="16" width="1.07421875" style="77" hidden="1" customWidth="1"/>
    <col min="17" max="17" width="11.69140625" style="77" hidden="1" customWidth="1"/>
    <col min="18" max="18" width="1.3046875" style="77" hidden="1" customWidth="1"/>
    <col min="19" max="19" width="13.53515625" style="77" hidden="1" customWidth="1"/>
    <col min="20" max="20" width="0.69140625" style="77" hidden="1" customWidth="1"/>
    <col min="21" max="21" width="13.53515625" style="77" customWidth="1"/>
    <col min="22" max="22" width="0.69140625" style="77" customWidth="1"/>
    <col min="23" max="23" width="13.53515625" style="77" customWidth="1"/>
    <col min="24" max="24" width="0.69140625" style="77" customWidth="1"/>
    <col min="25" max="25" width="13.53515625" style="77" customWidth="1"/>
    <col min="26" max="26" width="16.3046875" style="77" customWidth="1"/>
    <col min="27" max="27" width="12.3046875" style="77" bestFit="1" customWidth="1"/>
    <col min="28" max="16384" width="9.3046875" style="77"/>
  </cols>
  <sheetData>
    <row r="2" spans="1:27" s="79" customFormat="1" ht="21" customHeight="1">
      <c r="A2" s="366" t="s">
        <v>102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6"/>
      <c r="V2" s="366"/>
      <c r="W2" s="366"/>
      <c r="X2" s="366"/>
      <c r="Y2" s="366"/>
    </row>
    <row r="3" spans="1:27" s="80" customFormat="1" ht="21" customHeight="1">
      <c r="A3" s="366" t="s">
        <v>200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6"/>
      <c r="U3" s="366"/>
      <c r="V3" s="366"/>
      <c r="W3" s="366"/>
      <c r="X3" s="366"/>
      <c r="Y3" s="366"/>
    </row>
    <row r="4" spans="1:27" s="79" customFormat="1" ht="21" customHeight="1">
      <c r="A4" s="366" t="s">
        <v>181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6"/>
    </row>
    <row r="5" spans="1:27" s="79" customFormat="1" ht="21" customHeight="1">
      <c r="A5" s="81"/>
      <c r="B5" s="81"/>
      <c r="C5" s="367" t="s">
        <v>4</v>
      </c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367"/>
    </row>
    <row r="6" spans="1:27" s="79" customFormat="1" ht="20.6">
      <c r="A6" s="225"/>
      <c r="B6" s="225"/>
      <c r="C6" s="368" t="s">
        <v>46</v>
      </c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226"/>
      <c r="X6" s="226"/>
      <c r="Y6" s="227"/>
    </row>
    <row r="7" spans="1:27" s="79" customFormat="1" ht="20.6" hidden="1">
      <c r="A7" s="228"/>
      <c r="B7" s="228"/>
      <c r="C7" s="189"/>
      <c r="D7" s="189"/>
      <c r="E7" s="189"/>
      <c r="F7" s="189"/>
      <c r="G7" s="189"/>
      <c r="H7" s="189"/>
      <c r="I7" s="189"/>
      <c r="J7" s="189"/>
      <c r="K7" s="365" t="s">
        <v>47</v>
      </c>
      <c r="L7" s="365"/>
      <c r="M7" s="365"/>
      <c r="N7" s="189"/>
      <c r="O7" s="189"/>
      <c r="P7" s="189"/>
      <c r="Q7" s="368" t="s">
        <v>33</v>
      </c>
      <c r="R7" s="368"/>
      <c r="S7" s="368"/>
      <c r="T7" s="229"/>
      <c r="U7" s="230"/>
      <c r="V7" s="189"/>
      <c r="W7" s="231"/>
      <c r="X7" s="231"/>
      <c r="Y7" s="189"/>
    </row>
    <row r="8" spans="1:27" s="79" customFormat="1" ht="20.6">
      <c r="A8" s="186"/>
      <c r="B8" s="232"/>
      <c r="C8" s="233"/>
      <c r="D8" s="233"/>
      <c r="E8" s="233"/>
      <c r="F8" s="233"/>
      <c r="G8" s="233"/>
      <c r="H8" s="233"/>
      <c r="I8" s="233"/>
      <c r="J8" s="189"/>
      <c r="K8" s="189"/>
      <c r="L8" s="189"/>
      <c r="M8" s="192"/>
      <c r="N8" s="192"/>
      <c r="O8" s="233" t="s">
        <v>48</v>
      </c>
      <c r="P8" s="192"/>
      <c r="Q8" s="189"/>
      <c r="R8" s="192"/>
      <c r="S8" s="189"/>
      <c r="T8" s="189"/>
      <c r="U8" s="233" t="s">
        <v>49</v>
      </c>
      <c r="V8" s="189"/>
      <c r="W8" s="231" t="s">
        <v>50</v>
      </c>
      <c r="X8" s="231"/>
      <c r="Y8" s="189"/>
    </row>
    <row r="9" spans="1:27" s="79" customFormat="1" ht="20.6">
      <c r="A9" s="186"/>
      <c r="B9" s="234"/>
      <c r="C9" s="233" t="s">
        <v>51</v>
      </c>
      <c r="D9" s="233"/>
      <c r="E9" s="364" t="s">
        <v>172</v>
      </c>
      <c r="F9" s="364"/>
      <c r="G9" s="364"/>
      <c r="H9" s="233"/>
      <c r="I9" s="233" t="s">
        <v>52</v>
      </c>
      <c r="J9" s="189"/>
      <c r="K9" s="233" t="s">
        <v>53</v>
      </c>
      <c r="L9" s="189"/>
      <c r="M9" s="189"/>
      <c r="N9" s="189"/>
      <c r="O9" s="233" t="s">
        <v>54</v>
      </c>
      <c r="P9" s="189"/>
      <c r="Q9" s="233" t="s">
        <v>55</v>
      </c>
      <c r="R9" s="189"/>
      <c r="S9" s="235" t="s">
        <v>56</v>
      </c>
      <c r="T9" s="225"/>
      <c r="U9" s="233" t="s">
        <v>57</v>
      </c>
      <c r="V9" s="189"/>
      <c r="W9" s="231" t="s">
        <v>58</v>
      </c>
      <c r="X9" s="231"/>
      <c r="Y9" s="189"/>
    </row>
    <row r="10" spans="1:27" s="79" customFormat="1" ht="20.6">
      <c r="A10" s="186"/>
      <c r="B10" s="236"/>
      <c r="C10" s="233" t="s">
        <v>59</v>
      </c>
      <c r="D10" s="233"/>
      <c r="E10" s="233" t="s">
        <v>173</v>
      </c>
      <c r="F10" s="233"/>
      <c r="G10" s="233" t="s">
        <v>191</v>
      </c>
      <c r="H10" s="233"/>
      <c r="I10" s="233" t="s">
        <v>60</v>
      </c>
      <c r="J10" s="189"/>
      <c r="K10" s="233" t="s">
        <v>61</v>
      </c>
      <c r="L10" s="189"/>
      <c r="M10" s="233"/>
      <c r="N10" s="189"/>
      <c r="O10" s="233" t="s">
        <v>62</v>
      </c>
      <c r="P10" s="189"/>
      <c r="Q10" s="233" t="s">
        <v>63</v>
      </c>
      <c r="R10" s="189"/>
      <c r="S10" s="235" t="s">
        <v>64</v>
      </c>
      <c r="T10" s="225"/>
      <c r="U10" s="233" t="s">
        <v>65</v>
      </c>
      <c r="V10" s="189"/>
      <c r="W10" s="231" t="s">
        <v>66</v>
      </c>
      <c r="X10" s="231"/>
      <c r="Y10" s="189"/>
    </row>
    <row r="11" spans="1:27" s="79" customFormat="1" ht="20.6">
      <c r="A11" s="187"/>
      <c r="B11" s="237" t="s">
        <v>45</v>
      </c>
      <c r="C11" s="238" t="s">
        <v>67</v>
      </c>
      <c r="D11" s="233"/>
      <c r="E11" s="238" t="s">
        <v>174</v>
      </c>
      <c r="F11" s="238"/>
      <c r="G11" s="238" t="s">
        <v>68</v>
      </c>
      <c r="H11" s="238"/>
      <c r="I11" s="238" t="s">
        <v>68</v>
      </c>
      <c r="J11" s="189"/>
      <c r="K11" s="238" t="s">
        <v>69</v>
      </c>
      <c r="L11" s="189"/>
      <c r="M11" s="238" t="s">
        <v>30</v>
      </c>
      <c r="N11" s="189"/>
      <c r="O11" s="238" t="s">
        <v>70</v>
      </c>
      <c r="P11" s="239"/>
      <c r="Q11" s="238" t="s">
        <v>71</v>
      </c>
      <c r="R11" s="239"/>
      <c r="S11" s="240" t="s">
        <v>72</v>
      </c>
      <c r="T11" s="241"/>
      <c r="U11" s="238" t="s">
        <v>73</v>
      </c>
      <c r="V11" s="189"/>
      <c r="W11" s="241" t="s">
        <v>74</v>
      </c>
      <c r="X11" s="225"/>
      <c r="Y11" s="238" t="s">
        <v>49</v>
      </c>
    </row>
    <row r="12" spans="1:27" s="79" customFormat="1" ht="5.15" customHeight="1">
      <c r="A12" s="82"/>
      <c r="B12" s="84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80"/>
      <c r="T12" s="80"/>
      <c r="U12" s="78"/>
      <c r="V12" s="78"/>
      <c r="W12" s="80"/>
      <c r="X12" s="80"/>
      <c r="Y12" s="78"/>
    </row>
    <row r="13" spans="1:27" s="28" customFormat="1" ht="18.75" customHeight="1">
      <c r="A13" s="284" t="s">
        <v>182</v>
      </c>
      <c r="B13" s="285"/>
      <c r="C13" s="174">
        <v>813913</v>
      </c>
      <c r="D13" s="174"/>
      <c r="E13" s="174">
        <v>257403</v>
      </c>
      <c r="F13" s="174"/>
      <c r="G13" s="174">
        <v>0</v>
      </c>
      <c r="H13" s="174"/>
      <c r="I13" s="174">
        <v>0</v>
      </c>
      <c r="J13" s="174"/>
      <c r="K13" s="174">
        <v>0</v>
      </c>
      <c r="L13" s="174"/>
      <c r="M13" s="174">
        <v>-968774</v>
      </c>
      <c r="N13" s="174">
        <v>0</v>
      </c>
      <c r="O13" s="174">
        <v>0</v>
      </c>
      <c r="P13" s="174">
        <v>0</v>
      </c>
      <c r="Q13" s="174">
        <v>0</v>
      </c>
      <c r="R13" s="174">
        <v>0</v>
      </c>
      <c r="S13" s="286">
        <f>+Q13</f>
        <v>0</v>
      </c>
      <c r="T13" s="174"/>
      <c r="U13" s="286">
        <f>+C13+E13+I13+K13+M13+O13+S13</f>
        <v>102542</v>
      </c>
      <c r="V13" s="174"/>
      <c r="W13" s="174">
        <v>3</v>
      </c>
      <c r="X13" s="174"/>
      <c r="Y13" s="174">
        <f>+U13+W13</f>
        <v>102545</v>
      </c>
      <c r="Z13" s="287"/>
      <c r="AA13" s="287"/>
    </row>
    <row r="14" spans="1:27" s="79" customFormat="1" ht="5.15" customHeight="1">
      <c r="A14" s="101"/>
      <c r="B14" s="87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2"/>
      <c r="R14" s="91"/>
      <c r="S14" s="93"/>
      <c r="T14" s="91"/>
      <c r="U14" s="286">
        <f>+C14+E14+I14+K14+M14+O14+S14</f>
        <v>0</v>
      </c>
      <c r="V14" s="91"/>
      <c r="W14" s="91"/>
      <c r="X14" s="91"/>
      <c r="Y14" s="174">
        <f t="shared" ref="Y14:Y16" si="0">+U14+W14</f>
        <v>0</v>
      </c>
      <c r="Z14" s="90"/>
      <c r="AA14" s="86"/>
    </row>
    <row r="15" spans="1:27" s="28" customFormat="1" ht="21" customHeight="1">
      <c r="A15" s="288" t="s">
        <v>75</v>
      </c>
      <c r="B15" s="40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90"/>
      <c r="O15" s="290"/>
      <c r="P15" s="290"/>
      <c r="Q15" s="291"/>
      <c r="R15" s="290"/>
      <c r="S15" s="286"/>
      <c r="T15" s="290"/>
      <c r="U15" s="286"/>
      <c r="V15" s="290"/>
      <c r="W15" s="290"/>
      <c r="X15" s="290"/>
      <c r="Y15" s="174"/>
      <c r="Z15" s="293"/>
      <c r="AA15" s="287"/>
    </row>
    <row r="16" spans="1:27" s="28" customFormat="1" ht="21" customHeight="1">
      <c r="A16" s="252" t="s">
        <v>77</v>
      </c>
      <c r="B16" s="255"/>
      <c r="C16" s="289">
        <v>0</v>
      </c>
      <c r="D16" s="289"/>
      <c r="E16" s="289">
        <v>0</v>
      </c>
      <c r="F16" s="289"/>
      <c r="G16" s="289">
        <v>0</v>
      </c>
      <c r="H16" s="289"/>
      <c r="I16" s="289">
        <v>0</v>
      </c>
      <c r="J16" s="289"/>
      <c r="K16" s="289">
        <v>0</v>
      </c>
      <c r="L16" s="289"/>
      <c r="M16" s="289">
        <f>'P5'!H29</f>
        <v>-28761</v>
      </c>
      <c r="N16" s="289">
        <f>'P5'!I29</f>
        <v>0</v>
      </c>
      <c r="O16" s="289">
        <f>'P5'!J29</f>
        <v>-22436</v>
      </c>
      <c r="P16" s="289">
        <f>'P5'!L29</f>
        <v>-12240</v>
      </c>
      <c r="Q16" s="289">
        <f>'P5'!M29</f>
        <v>0</v>
      </c>
      <c r="R16" s="289">
        <f>'P5'!N29</f>
        <v>0</v>
      </c>
      <c r="S16" s="289">
        <f>'P5'!O29</f>
        <v>0</v>
      </c>
      <c r="T16" s="289">
        <f>'P5'!P29</f>
        <v>0</v>
      </c>
      <c r="U16" s="291">
        <f>+C16+E16+I16+K16+M16</f>
        <v>-28761</v>
      </c>
      <c r="V16" s="289">
        <f>'P5'!R29</f>
        <v>0</v>
      </c>
      <c r="W16" s="289">
        <f>'P5'!S29</f>
        <v>0</v>
      </c>
      <c r="X16" s="289">
        <f>'P5'!T29</f>
        <v>0</v>
      </c>
      <c r="Y16" s="292">
        <f t="shared" si="0"/>
        <v>-28761</v>
      </c>
      <c r="Z16" s="293"/>
      <c r="AA16" s="287"/>
    </row>
    <row r="17" spans="1:29" s="26" customFormat="1" ht="21" customHeight="1">
      <c r="A17" s="288" t="s">
        <v>76</v>
      </c>
      <c r="B17" s="255"/>
      <c r="C17" s="296">
        <f>SUM(C16:C16)</f>
        <v>0</v>
      </c>
      <c r="D17" s="332"/>
      <c r="E17" s="296">
        <f>SUM(E16:E16)</f>
        <v>0</v>
      </c>
      <c r="F17" s="296"/>
      <c r="G17" s="296">
        <f>SUM(G16:G16)</f>
        <v>0</v>
      </c>
      <c r="H17" s="296"/>
      <c r="I17" s="296">
        <f>SUM(I16:I16)</f>
        <v>0</v>
      </c>
      <c r="J17" s="332"/>
      <c r="K17" s="296">
        <f>SUM(K16:K16)</f>
        <v>0</v>
      </c>
      <c r="L17" s="332"/>
      <c r="M17" s="296">
        <f t="shared" ref="M17:Y17" si="1">SUM(M16:M16)</f>
        <v>-28761</v>
      </c>
      <c r="N17" s="332">
        <f t="shared" si="1"/>
        <v>0</v>
      </c>
      <c r="O17" s="296">
        <f t="shared" si="1"/>
        <v>-22436</v>
      </c>
      <c r="P17" s="296"/>
      <c r="Q17" s="296">
        <f t="shared" si="1"/>
        <v>0</v>
      </c>
      <c r="R17" s="296"/>
      <c r="S17" s="296">
        <f t="shared" si="1"/>
        <v>0</v>
      </c>
      <c r="T17" s="296"/>
      <c r="U17" s="296">
        <f t="shared" si="1"/>
        <v>-28761</v>
      </c>
      <c r="V17" s="332">
        <f t="shared" si="1"/>
        <v>0</v>
      </c>
      <c r="W17" s="296">
        <f t="shared" si="1"/>
        <v>0</v>
      </c>
      <c r="X17" s="332">
        <f t="shared" si="1"/>
        <v>0</v>
      </c>
      <c r="Y17" s="296">
        <f t="shared" si="1"/>
        <v>-28761</v>
      </c>
      <c r="Z17" s="122"/>
      <c r="AA17" s="44"/>
    </row>
    <row r="18" spans="1:29" ht="5.15" customHeight="1">
      <c r="A18" s="184"/>
      <c r="B18" s="95"/>
      <c r="C18" s="96"/>
      <c r="D18" s="98"/>
      <c r="E18" s="96"/>
      <c r="F18" s="96"/>
      <c r="G18" s="96"/>
      <c r="H18" s="96"/>
      <c r="I18" s="96"/>
      <c r="J18" s="98"/>
      <c r="K18" s="96"/>
      <c r="L18" s="98"/>
      <c r="M18" s="96"/>
      <c r="N18" s="98"/>
      <c r="O18" s="96"/>
      <c r="P18" s="96"/>
      <c r="Q18" s="96"/>
      <c r="R18" s="96"/>
      <c r="S18" s="96"/>
      <c r="T18" s="96"/>
      <c r="U18" s="96"/>
      <c r="V18" s="98"/>
      <c r="W18" s="96"/>
      <c r="X18" s="98"/>
      <c r="Y18" s="96"/>
    </row>
    <row r="19" spans="1:29" s="26" customFormat="1" ht="18.75" customHeight="1" thickBot="1">
      <c r="A19" s="288" t="s">
        <v>120</v>
      </c>
      <c r="B19" s="255"/>
      <c r="C19" s="115">
        <f>C13+C17</f>
        <v>813913</v>
      </c>
      <c r="D19" s="109">
        <f t="shared" ref="D19:Y19" si="2">D13+D17</f>
        <v>0</v>
      </c>
      <c r="E19" s="115">
        <f t="shared" si="2"/>
        <v>257403</v>
      </c>
      <c r="F19" s="115">
        <f t="shared" ref="F19:G19" si="3">F13+F17</f>
        <v>0</v>
      </c>
      <c r="G19" s="115">
        <f t="shared" si="3"/>
        <v>0</v>
      </c>
      <c r="H19" s="115">
        <f t="shared" si="2"/>
        <v>0</v>
      </c>
      <c r="I19" s="115">
        <f t="shared" si="2"/>
        <v>0</v>
      </c>
      <c r="J19" s="109">
        <f t="shared" si="2"/>
        <v>0</v>
      </c>
      <c r="K19" s="115">
        <f t="shared" si="2"/>
        <v>0</v>
      </c>
      <c r="L19" s="109">
        <f t="shared" si="2"/>
        <v>0</v>
      </c>
      <c r="M19" s="115">
        <f t="shared" si="2"/>
        <v>-997535</v>
      </c>
      <c r="N19" s="109">
        <f t="shared" si="2"/>
        <v>0</v>
      </c>
      <c r="O19" s="115">
        <f t="shared" si="2"/>
        <v>-22436</v>
      </c>
      <c r="P19" s="115">
        <f t="shared" si="2"/>
        <v>0</v>
      </c>
      <c r="Q19" s="115">
        <f t="shared" si="2"/>
        <v>0</v>
      </c>
      <c r="R19" s="115">
        <f t="shared" si="2"/>
        <v>0</v>
      </c>
      <c r="S19" s="115">
        <f t="shared" si="2"/>
        <v>0</v>
      </c>
      <c r="T19" s="115">
        <f t="shared" si="2"/>
        <v>0</v>
      </c>
      <c r="U19" s="115">
        <f t="shared" si="2"/>
        <v>73781</v>
      </c>
      <c r="V19" s="109">
        <f t="shared" si="2"/>
        <v>0</v>
      </c>
      <c r="W19" s="115">
        <f t="shared" si="2"/>
        <v>3</v>
      </c>
      <c r="X19" s="109">
        <f t="shared" si="2"/>
        <v>0</v>
      </c>
      <c r="Y19" s="115">
        <f t="shared" si="2"/>
        <v>73784</v>
      </c>
      <c r="Z19" s="122"/>
      <c r="AA19" s="44"/>
    </row>
    <row r="20" spans="1:29" ht="15" customHeight="1" thickTop="1">
      <c r="A20" s="184"/>
      <c r="B20" s="95"/>
      <c r="C20" s="97"/>
      <c r="D20" s="98"/>
      <c r="E20" s="97"/>
      <c r="F20" s="98"/>
      <c r="G20" s="97"/>
      <c r="H20" s="98"/>
      <c r="I20" s="97"/>
      <c r="J20" s="98"/>
      <c r="K20" s="97"/>
      <c r="L20" s="98"/>
      <c r="M20" s="97"/>
      <c r="N20" s="98"/>
      <c r="O20" s="97"/>
      <c r="P20" s="98"/>
      <c r="Q20" s="97"/>
      <c r="R20" s="98"/>
      <c r="S20" s="97"/>
      <c r="T20" s="98"/>
      <c r="U20" s="97"/>
      <c r="V20" s="98"/>
      <c r="W20" s="97"/>
      <c r="X20" s="98"/>
      <c r="Y20" s="97"/>
      <c r="Z20" s="88"/>
      <c r="AA20" s="89"/>
    </row>
    <row r="21" spans="1:29" s="26" customFormat="1" ht="21" customHeight="1">
      <c r="A21" s="284" t="s">
        <v>183</v>
      </c>
      <c r="B21" s="285"/>
      <c r="C21" s="174">
        <v>1030597</v>
      </c>
      <c r="D21" s="174"/>
      <c r="E21" s="174">
        <v>257403</v>
      </c>
      <c r="F21" s="174"/>
      <c r="G21" s="174">
        <v>11100</v>
      </c>
      <c r="H21" s="174"/>
      <c r="I21" s="174">
        <v>0</v>
      </c>
      <c r="J21" s="174"/>
      <c r="K21" s="174">
        <v>0</v>
      </c>
      <c r="L21" s="174"/>
      <c r="M21" s="174">
        <v>-1116296</v>
      </c>
      <c r="N21" s="174"/>
      <c r="O21" s="174">
        <v>0</v>
      </c>
      <c r="P21" s="174"/>
      <c r="Q21" s="174">
        <v>0</v>
      </c>
      <c r="R21" s="174"/>
      <c r="S21" s="286">
        <v>0</v>
      </c>
      <c r="T21" s="174"/>
      <c r="U21" s="286">
        <f>+C21+E21+G21+I21+K21+M21+O21+S21</f>
        <v>182804</v>
      </c>
      <c r="V21" s="174"/>
      <c r="W21" s="174">
        <v>3</v>
      </c>
      <c r="X21" s="174"/>
      <c r="Y21" s="174">
        <f>+U21+W21</f>
        <v>182807</v>
      </c>
      <c r="Z21" s="122"/>
      <c r="AA21" s="44"/>
      <c r="AC21" s="44"/>
    </row>
    <row r="22" spans="1:29" ht="5.15" customHeight="1">
      <c r="A22" s="83"/>
      <c r="B22" s="82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99"/>
      <c r="AA22" s="89"/>
      <c r="AC22" s="89"/>
    </row>
    <row r="23" spans="1:29" s="26" customFormat="1" ht="21" customHeight="1">
      <c r="A23" s="288" t="s">
        <v>75</v>
      </c>
      <c r="B23" s="285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297"/>
      <c r="AA23" s="44"/>
      <c r="AC23" s="44"/>
    </row>
    <row r="24" spans="1:29" s="26" customFormat="1" ht="21" customHeight="1">
      <c r="A24" s="252" t="s">
        <v>77</v>
      </c>
      <c r="B24" s="285"/>
      <c r="C24" s="289">
        <v>0</v>
      </c>
      <c r="D24" s="292"/>
      <c r="E24" s="289">
        <v>0</v>
      </c>
      <c r="F24" s="292"/>
      <c r="G24" s="289">
        <v>0</v>
      </c>
      <c r="H24" s="292"/>
      <c r="I24" s="289">
        <v>0</v>
      </c>
      <c r="J24" s="289"/>
      <c r="K24" s="289">
        <v>0</v>
      </c>
      <c r="L24" s="292"/>
      <c r="M24" s="292">
        <f>'P5'!F29</f>
        <v>-47057</v>
      </c>
      <c r="N24" s="174"/>
      <c r="O24" s="289">
        <v>0</v>
      </c>
      <c r="P24" s="289"/>
      <c r="Q24" s="289">
        <v>0</v>
      </c>
      <c r="R24" s="289"/>
      <c r="S24" s="289">
        <f>+Q24</f>
        <v>0</v>
      </c>
      <c r="T24" s="174"/>
      <c r="U24" s="291">
        <f>+C24+E24+I24+K24+M24+O24+S24</f>
        <v>-47057</v>
      </c>
      <c r="V24" s="174"/>
      <c r="W24" s="289">
        <v>0</v>
      </c>
      <c r="X24" s="174"/>
      <c r="Y24" s="292">
        <f>+U24+W24</f>
        <v>-47057</v>
      </c>
      <c r="Z24" s="299"/>
      <c r="AA24" s="44"/>
      <c r="AC24" s="44"/>
    </row>
    <row r="25" spans="1:29" s="26" customFormat="1" ht="21" customHeight="1">
      <c r="A25" s="252" t="s">
        <v>192</v>
      </c>
      <c r="B25" s="285"/>
      <c r="C25" s="294">
        <v>0</v>
      </c>
      <c r="D25" s="292"/>
      <c r="E25" s="294">
        <v>0</v>
      </c>
      <c r="F25" s="298"/>
      <c r="G25" s="294">
        <v>0</v>
      </c>
      <c r="H25" s="298"/>
      <c r="I25" s="294"/>
      <c r="J25" s="289"/>
      <c r="K25" s="294"/>
      <c r="L25" s="292"/>
      <c r="M25" s="292">
        <v>100</v>
      </c>
      <c r="N25" s="174"/>
      <c r="O25" s="294"/>
      <c r="P25" s="294"/>
      <c r="Q25" s="294"/>
      <c r="R25" s="294"/>
      <c r="S25" s="294"/>
      <c r="T25" s="174"/>
      <c r="U25" s="295">
        <v>100</v>
      </c>
      <c r="V25" s="174"/>
      <c r="W25" s="294">
        <v>0</v>
      </c>
      <c r="X25" s="174"/>
      <c r="Y25" s="292">
        <v>100</v>
      </c>
      <c r="Z25" s="299"/>
      <c r="AA25" s="44"/>
      <c r="AC25" s="44"/>
    </row>
    <row r="26" spans="1:29" s="26" customFormat="1" ht="21" customHeight="1">
      <c r="A26" s="288" t="s">
        <v>91</v>
      </c>
      <c r="B26" s="285"/>
      <c r="C26" s="296">
        <v>0</v>
      </c>
      <c r="D26" s="174"/>
      <c r="E26" s="296">
        <f>SUM(E24:E24)</f>
        <v>0</v>
      </c>
      <c r="F26" s="173"/>
      <c r="G26" s="296">
        <f>SUM(G24:G24)</f>
        <v>0</v>
      </c>
      <c r="H26" s="173"/>
      <c r="I26" s="296">
        <f>SUM(I24:I24)</f>
        <v>0</v>
      </c>
      <c r="J26" s="332"/>
      <c r="K26" s="296">
        <f>SUM(K24:K24)</f>
        <v>0</v>
      </c>
      <c r="L26" s="332"/>
      <c r="M26" s="296">
        <f>SUM(M24:M25)</f>
        <v>-46957</v>
      </c>
      <c r="N26" s="332">
        <f t="shared" ref="N26:X26" si="4">SUM(N24:N24)</f>
        <v>0</v>
      </c>
      <c r="O26" s="296">
        <f t="shared" si="4"/>
        <v>0</v>
      </c>
      <c r="P26" s="296">
        <f t="shared" si="4"/>
        <v>0</v>
      </c>
      <c r="Q26" s="296">
        <f t="shared" si="4"/>
        <v>0</v>
      </c>
      <c r="R26" s="296">
        <f t="shared" si="4"/>
        <v>0</v>
      </c>
      <c r="S26" s="296">
        <f t="shared" si="4"/>
        <v>0</v>
      </c>
      <c r="T26" s="296">
        <f t="shared" si="4"/>
        <v>0</v>
      </c>
      <c r="U26" s="296">
        <f>SUM(U24:U25)</f>
        <v>-46957</v>
      </c>
      <c r="V26" s="332">
        <f t="shared" si="4"/>
        <v>0</v>
      </c>
      <c r="W26" s="296">
        <f t="shared" si="4"/>
        <v>0</v>
      </c>
      <c r="X26" s="332">
        <f t="shared" si="4"/>
        <v>0</v>
      </c>
      <c r="Y26" s="296">
        <f>SUM(Y24:Y25)</f>
        <v>-46957</v>
      </c>
      <c r="Z26" s="299"/>
      <c r="AA26" s="44"/>
      <c r="AC26" s="44"/>
    </row>
    <row r="27" spans="1:29" ht="5.15" customHeight="1">
      <c r="A27" s="83"/>
      <c r="B27" s="82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99"/>
      <c r="AA27" s="89"/>
      <c r="AC27" s="89"/>
    </row>
    <row r="28" spans="1:29" s="28" customFormat="1" ht="18.75" customHeight="1" thickBot="1">
      <c r="A28" s="288" t="s">
        <v>184</v>
      </c>
      <c r="B28" s="285"/>
      <c r="C28" s="175">
        <f>C21+C26</f>
        <v>1030597</v>
      </c>
      <c r="D28" s="174">
        <f t="shared" ref="D28:Y28" si="5">D21+D26</f>
        <v>0</v>
      </c>
      <c r="E28" s="175">
        <f t="shared" si="5"/>
        <v>257403</v>
      </c>
      <c r="F28" s="175">
        <f t="shared" ref="F28:G28" si="6">F21+F26</f>
        <v>0</v>
      </c>
      <c r="G28" s="175">
        <f t="shared" si="6"/>
        <v>11100</v>
      </c>
      <c r="H28" s="175">
        <f t="shared" si="5"/>
        <v>0</v>
      </c>
      <c r="I28" s="175">
        <f t="shared" si="5"/>
        <v>0</v>
      </c>
      <c r="J28" s="174">
        <f t="shared" si="5"/>
        <v>0</v>
      </c>
      <c r="K28" s="175">
        <f t="shared" si="5"/>
        <v>0</v>
      </c>
      <c r="L28" s="174">
        <f t="shared" si="5"/>
        <v>0</v>
      </c>
      <c r="M28" s="175">
        <f t="shared" si="5"/>
        <v>-1163253</v>
      </c>
      <c r="N28" s="174">
        <f t="shared" si="5"/>
        <v>0</v>
      </c>
      <c r="O28" s="175">
        <f t="shared" si="5"/>
        <v>0</v>
      </c>
      <c r="P28" s="175">
        <f t="shared" si="5"/>
        <v>0</v>
      </c>
      <c r="Q28" s="175">
        <f t="shared" si="5"/>
        <v>0</v>
      </c>
      <c r="R28" s="175">
        <f t="shared" si="5"/>
        <v>0</v>
      </c>
      <c r="S28" s="175">
        <f t="shared" si="5"/>
        <v>0</v>
      </c>
      <c r="T28" s="175">
        <f t="shared" si="5"/>
        <v>0</v>
      </c>
      <c r="U28" s="175">
        <f t="shared" si="5"/>
        <v>135847</v>
      </c>
      <c r="V28" s="174">
        <f t="shared" si="5"/>
        <v>0</v>
      </c>
      <c r="W28" s="175">
        <f t="shared" si="5"/>
        <v>3</v>
      </c>
      <c r="X28" s="174">
        <f t="shared" si="5"/>
        <v>0</v>
      </c>
      <c r="Y28" s="175">
        <f t="shared" si="5"/>
        <v>135850</v>
      </c>
      <c r="Z28" s="293"/>
      <c r="AA28" s="287"/>
    </row>
    <row r="29" spans="1:29" ht="15" customHeight="1" thickTop="1">
      <c r="A29" s="94"/>
      <c r="B29" s="95"/>
      <c r="C29" s="97"/>
      <c r="D29" s="98"/>
      <c r="E29" s="97"/>
      <c r="F29" s="98"/>
      <c r="G29" s="97"/>
      <c r="H29" s="98"/>
      <c r="I29" s="97"/>
      <c r="J29" s="98"/>
      <c r="K29" s="97"/>
      <c r="L29" s="98"/>
      <c r="M29" s="97"/>
      <c r="N29" s="98"/>
      <c r="O29" s="97"/>
      <c r="P29" s="98"/>
      <c r="Q29" s="97"/>
      <c r="R29" s="98"/>
      <c r="S29" s="97"/>
      <c r="T29" s="98"/>
      <c r="U29" s="97"/>
      <c r="V29" s="98"/>
      <c r="W29" s="97"/>
      <c r="X29" s="98"/>
      <c r="Y29" s="97"/>
      <c r="Z29" s="88"/>
      <c r="AA29" s="89"/>
    </row>
    <row r="30" spans="1:29" ht="15" customHeight="1">
      <c r="A30" s="94"/>
      <c r="B30" s="95"/>
      <c r="C30" s="97"/>
      <c r="D30" s="98"/>
      <c r="E30" s="97"/>
      <c r="F30" s="98"/>
      <c r="G30" s="97"/>
      <c r="H30" s="98"/>
      <c r="I30" s="97"/>
      <c r="J30" s="98"/>
      <c r="K30" s="97"/>
      <c r="L30" s="98"/>
      <c r="M30" s="97"/>
      <c r="N30" s="98"/>
      <c r="O30" s="97"/>
      <c r="P30" s="98"/>
      <c r="Q30" s="97"/>
      <c r="R30" s="98"/>
      <c r="S30" s="97"/>
      <c r="T30" s="98"/>
      <c r="U30" s="97"/>
      <c r="V30" s="98"/>
      <c r="W30" s="97"/>
      <c r="X30" s="98"/>
      <c r="Y30" s="246"/>
      <c r="Z30" s="88"/>
      <c r="AA30" s="89"/>
    </row>
    <row r="31" spans="1:29" ht="15" customHeight="1">
      <c r="A31" s="94"/>
      <c r="B31" s="95"/>
      <c r="C31" s="97"/>
      <c r="D31" s="98"/>
      <c r="E31" s="97"/>
      <c r="F31" s="98"/>
      <c r="G31" s="97"/>
      <c r="H31" s="98"/>
      <c r="I31" s="97"/>
      <c r="J31" s="98"/>
      <c r="K31" s="97"/>
      <c r="L31" s="98"/>
      <c r="M31" s="97"/>
      <c r="N31" s="98"/>
      <c r="O31" s="97"/>
      <c r="P31" s="98"/>
      <c r="Q31" s="97"/>
      <c r="R31" s="98"/>
      <c r="S31" s="97"/>
      <c r="T31" s="98"/>
      <c r="U31" s="97"/>
      <c r="V31" s="98"/>
      <c r="W31" s="97"/>
      <c r="X31" s="98"/>
      <c r="Y31" s="100"/>
      <c r="Z31" s="88"/>
      <c r="AA31" s="89"/>
    </row>
    <row r="32" spans="1:29" ht="21" customHeight="1">
      <c r="A32" s="150" t="s">
        <v>22</v>
      </c>
      <c r="B32" s="95"/>
      <c r="C32" s="97"/>
      <c r="D32" s="98"/>
      <c r="E32" s="97"/>
      <c r="F32" s="98"/>
      <c r="G32" s="97"/>
      <c r="H32" s="98"/>
      <c r="I32" s="97"/>
      <c r="J32" s="98"/>
      <c r="K32" s="97"/>
      <c r="L32" s="98"/>
      <c r="M32" s="97"/>
      <c r="N32" s="98"/>
      <c r="O32" s="97"/>
      <c r="P32" s="98"/>
      <c r="Q32" s="97"/>
      <c r="R32" s="98"/>
      <c r="S32" s="97"/>
      <c r="T32" s="98"/>
      <c r="U32" s="97"/>
      <c r="V32" s="98"/>
      <c r="W32" s="97"/>
      <c r="X32" s="98"/>
      <c r="Y32" s="150">
        <v>6</v>
      </c>
      <c r="Z32" s="88"/>
      <c r="AA32" s="89"/>
    </row>
    <row r="35" spans="17:17" ht="21" customHeight="1">
      <c r="Q35" s="102"/>
    </row>
  </sheetData>
  <mergeCells count="8">
    <mergeCell ref="E9:G9"/>
    <mergeCell ref="K7:M7"/>
    <mergeCell ref="A2:Y2"/>
    <mergeCell ref="A3:Y3"/>
    <mergeCell ref="A4:Y4"/>
    <mergeCell ref="C5:Y5"/>
    <mergeCell ref="Q7:S7"/>
    <mergeCell ref="C6:V6"/>
  </mergeCells>
  <phoneticPr fontId="0" type="noConversion"/>
  <printOptions horizontalCentered="1"/>
  <pageMargins left="0.19685039370078741" right="0.19685039370078741" top="0.59055118110236227" bottom="0.39370078740157483" header="0.11811023622047245" footer="0.11811023622047245"/>
  <pageSetup paperSize="9" orientation="landscape" r:id="rId1"/>
  <headerFooter alignWithMargins="0"/>
  <ignoredErrors>
    <ignoredError sqref="U2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A37"/>
  <sheetViews>
    <sheetView view="pageBreakPreview" zoomScale="110" zoomScaleNormal="70" zoomScaleSheetLayoutView="110" workbookViewId="0">
      <selection activeCell="O24" sqref="O24"/>
    </sheetView>
  </sheetViews>
  <sheetFormatPr defaultColWidth="9.3046875" defaultRowHeight="21" customHeight="1"/>
  <cols>
    <col min="1" max="1" width="44.765625" style="103" customWidth="1"/>
    <col min="2" max="2" width="8.07421875" style="103" customWidth="1"/>
    <col min="3" max="3" width="14.3046875" style="103" customWidth="1"/>
    <col min="4" max="4" width="0.69140625" style="103" customWidth="1"/>
    <col min="5" max="5" width="14.3046875" style="103" customWidth="1"/>
    <col min="6" max="6" width="0.69140625" style="103" customWidth="1"/>
    <col min="7" max="7" width="14.3046875" style="103" customWidth="1"/>
    <col min="8" max="8" width="0.69140625" style="103" hidden="1" customWidth="1"/>
    <col min="9" max="9" width="12.69140625" style="103" hidden="1" customWidth="1"/>
    <col min="10" max="10" width="0.69140625" style="103" hidden="1" customWidth="1"/>
    <col min="11" max="11" width="12.69140625" style="103" hidden="1" customWidth="1"/>
    <col min="12" max="12" width="0.69140625" style="103" customWidth="1"/>
    <col min="13" max="13" width="14.3046875" style="103" customWidth="1"/>
    <col min="14" max="14" width="0.69140625" style="103" customWidth="1"/>
    <col min="15" max="15" width="14.53515625" style="103" customWidth="1"/>
    <col min="16" max="16" width="14.53515625" style="103" bestFit="1" customWidth="1"/>
    <col min="17" max="16384" width="9.3046875" style="103"/>
  </cols>
  <sheetData>
    <row r="2" spans="1:19" s="104" customFormat="1" ht="21" customHeight="1">
      <c r="A2" s="369" t="str">
        <f>'P7'!A2:Y2</f>
        <v>WOW FACTOR PUBLIC COMPANY LIMITED AND SUBSIDIARIES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</row>
    <row r="3" spans="1:19" s="105" customFormat="1" ht="21" customHeight="1">
      <c r="A3" s="356" t="s">
        <v>201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</row>
    <row r="4" spans="1:19" s="105" customFormat="1" ht="21" customHeight="1">
      <c r="A4" s="356" t="str">
        <f>'P7'!A4:Y4</f>
        <v>For the three-month period ended  March 31, 2024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</row>
    <row r="5" spans="1:19" s="104" customFormat="1" ht="20.6">
      <c r="A5" s="263"/>
      <c r="B5" s="242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4" t="s">
        <v>4</v>
      </c>
    </row>
    <row r="6" spans="1:19" s="104" customFormat="1" ht="21" hidden="1" customHeight="1">
      <c r="A6" s="264"/>
      <c r="B6" s="245"/>
      <c r="C6" s="233"/>
      <c r="D6" s="233"/>
      <c r="E6" s="233"/>
      <c r="F6" s="233"/>
      <c r="G6" s="233"/>
      <c r="H6" s="233"/>
      <c r="I6" s="233"/>
      <c r="J6" s="233"/>
      <c r="K6" s="370" t="s">
        <v>47</v>
      </c>
      <c r="L6" s="370"/>
      <c r="M6" s="370"/>
      <c r="N6" s="238"/>
      <c r="O6" s="233"/>
      <c r="S6" s="106"/>
    </row>
    <row r="7" spans="1:19" s="104" customFormat="1" ht="21" customHeight="1">
      <c r="A7" s="107"/>
      <c r="B7" s="232"/>
      <c r="C7" s="233" t="s">
        <v>51</v>
      </c>
      <c r="D7" s="233"/>
      <c r="E7" s="364" t="s">
        <v>172</v>
      </c>
      <c r="F7" s="364"/>
      <c r="G7" s="364"/>
      <c r="H7" s="233"/>
      <c r="I7" s="233" t="s">
        <v>52</v>
      </c>
      <c r="J7" s="233"/>
      <c r="K7" s="233" t="s">
        <v>53</v>
      </c>
      <c r="L7" s="233"/>
      <c r="M7" s="236"/>
      <c r="N7" s="233"/>
      <c r="O7" s="233"/>
    </row>
    <row r="8" spans="1:19" s="104" customFormat="1" ht="21" customHeight="1">
      <c r="A8" s="107"/>
      <c r="B8" s="232"/>
      <c r="C8" s="233" t="s">
        <v>59</v>
      </c>
      <c r="D8" s="233"/>
      <c r="E8" s="233" t="s">
        <v>173</v>
      </c>
      <c r="F8" s="233"/>
      <c r="G8" s="233" t="s">
        <v>191</v>
      </c>
      <c r="H8" s="233"/>
      <c r="I8" s="233" t="s">
        <v>60</v>
      </c>
      <c r="J8" s="233"/>
      <c r="K8" s="233" t="s">
        <v>61</v>
      </c>
      <c r="L8" s="233"/>
      <c r="M8" s="233"/>
      <c r="N8" s="233"/>
      <c r="O8" s="233"/>
    </row>
    <row r="9" spans="1:19" s="104" customFormat="1" ht="21" customHeight="1">
      <c r="A9" s="265"/>
      <c r="B9" s="237" t="s">
        <v>45</v>
      </c>
      <c r="C9" s="238" t="s">
        <v>67</v>
      </c>
      <c r="D9" s="233"/>
      <c r="E9" s="238" t="s">
        <v>174</v>
      </c>
      <c r="F9" s="233"/>
      <c r="G9" s="238" t="s">
        <v>68</v>
      </c>
      <c r="H9" s="233"/>
      <c r="I9" s="238" t="s">
        <v>68</v>
      </c>
      <c r="J9" s="238"/>
      <c r="K9" s="238" t="s">
        <v>69</v>
      </c>
      <c r="L9" s="233"/>
      <c r="M9" s="240" t="s">
        <v>30</v>
      </c>
      <c r="N9" s="233"/>
      <c r="O9" s="238" t="s">
        <v>49</v>
      </c>
    </row>
    <row r="10" spans="1:19" ht="5.15" customHeight="1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</row>
    <row r="11" spans="1:19" ht="21" customHeight="1">
      <c r="A11" s="107" t="s">
        <v>182</v>
      </c>
      <c r="B11" s="108"/>
      <c r="C11" s="109">
        <v>813913</v>
      </c>
      <c r="D11" s="109"/>
      <c r="E11" s="109">
        <v>257403</v>
      </c>
      <c r="F11" s="109"/>
      <c r="G11" s="109">
        <v>0</v>
      </c>
      <c r="H11" s="109"/>
      <c r="I11" s="109">
        <v>0</v>
      </c>
      <c r="J11" s="109"/>
      <c r="K11" s="109">
        <v>0</v>
      </c>
      <c r="L11" s="109"/>
      <c r="M11" s="109">
        <v>-812076</v>
      </c>
      <c r="N11" s="109"/>
      <c r="O11" s="109">
        <f>SUM(C11:N11)</f>
        <v>259240</v>
      </c>
      <c r="P11" s="110"/>
    </row>
    <row r="12" spans="1:19" ht="4.95" customHeight="1">
      <c r="A12" s="107"/>
      <c r="B12" s="108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</row>
    <row r="13" spans="1:19" ht="21" customHeight="1">
      <c r="A13" s="288" t="s">
        <v>75</v>
      </c>
      <c r="B13" s="108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</row>
    <row r="14" spans="1:19" ht="21" customHeight="1">
      <c r="A14" s="108" t="s">
        <v>77</v>
      </c>
      <c r="B14" s="111"/>
      <c r="C14" s="106">
        <v>0</v>
      </c>
      <c r="D14" s="106"/>
      <c r="E14" s="106">
        <v>0</v>
      </c>
      <c r="F14" s="106"/>
      <c r="G14" s="106">
        <v>0</v>
      </c>
      <c r="H14" s="106"/>
      <c r="I14" s="106">
        <v>0</v>
      </c>
      <c r="J14" s="106"/>
      <c r="K14" s="106">
        <v>0</v>
      </c>
      <c r="L14" s="106"/>
      <c r="M14" s="106">
        <f>'P5'!L29</f>
        <v>-12240</v>
      </c>
      <c r="N14" s="106"/>
      <c r="O14" s="112">
        <f>SUM(C14:N14)</f>
        <v>-12240</v>
      </c>
      <c r="P14" s="110"/>
    </row>
    <row r="15" spans="1:19" ht="21" customHeight="1">
      <c r="A15" s="288" t="s">
        <v>76</v>
      </c>
      <c r="B15" s="113"/>
      <c r="C15" s="114">
        <f>SUM(C14)</f>
        <v>0</v>
      </c>
      <c r="D15" s="109"/>
      <c r="E15" s="114">
        <f>SUM(E14)</f>
        <v>0</v>
      </c>
      <c r="F15" s="109"/>
      <c r="G15" s="114">
        <f>SUM(G14)</f>
        <v>0</v>
      </c>
      <c r="H15" s="109"/>
      <c r="I15" s="114">
        <f>SUM(I14)</f>
        <v>0</v>
      </c>
      <c r="J15" s="114"/>
      <c r="K15" s="114">
        <f>SUM(K14)</f>
        <v>0</v>
      </c>
      <c r="L15" s="109"/>
      <c r="M15" s="217">
        <f>SUM(M14)</f>
        <v>-12240</v>
      </c>
      <c r="N15" s="333"/>
      <c r="O15" s="218">
        <f>SUM(O14)</f>
        <v>-12240</v>
      </c>
      <c r="P15" s="110"/>
    </row>
    <row r="16" spans="1:19" ht="4.95" customHeight="1">
      <c r="A16" s="107"/>
      <c r="B16" s="113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74"/>
      <c r="N16" s="109"/>
      <c r="O16" s="109"/>
    </row>
    <row r="17" spans="1:27" ht="21" customHeight="1" thickBot="1">
      <c r="A17" s="107" t="s">
        <v>120</v>
      </c>
      <c r="B17" s="108"/>
      <c r="C17" s="115">
        <f>C11+C15</f>
        <v>813913</v>
      </c>
      <c r="D17" s="109">
        <f t="shared" ref="D17:O17" si="0">D11+D15</f>
        <v>0</v>
      </c>
      <c r="E17" s="115">
        <f t="shared" si="0"/>
        <v>257403</v>
      </c>
      <c r="F17" s="109">
        <f t="shared" ref="F17:G17" si="1">F11+F15</f>
        <v>0</v>
      </c>
      <c r="G17" s="115">
        <f t="shared" si="1"/>
        <v>0</v>
      </c>
      <c r="H17" s="109">
        <f t="shared" si="0"/>
        <v>0</v>
      </c>
      <c r="I17" s="115">
        <f t="shared" si="0"/>
        <v>0</v>
      </c>
      <c r="J17" s="115">
        <f t="shared" si="0"/>
        <v>0</v>
      </c>
      <c r="K17" s="115">
        <f t="shared" si="0"/>
        <v>0</v>
      </c>
      <c r="L17" s="109">
        <f t="shared" si="0"/>
        <v>0</v>
      </c>
      <c r="M17" s="175">
        <f t="shared" si="0"/>
        <v>-824316</v>
      </c>
      <c r="N17" s="109">
        <f t="shared" si="0"/>
        <v>0</v>
      </c>
      <c r="O17" s="115">
        <f t="shared" si="0"/>
        <v>247000</v>
      </c>
      <c r="P17" s="110"/>
    </row>
    <row r="18" spans="1:27" ht="21" customHeight="1" thickTop="1">
      <c r="A18" s="107"/>
      <c r="B18" s="108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74"/>
      <c r="N18" s="109"/>
      <c r="O18" s="109"/>
      <c r="P18" s="110"/>
    </row>
    <row r="19" spans="1:27" ht="21" customHeight="1">
      <c r="A19" s="107" t="s">
        <v>183</v>
      </c>
      <c r="B19" s="108"/>
      <c r="C19" s="116">
        <v>1030597</v>
      </c>
      <c r="D19" s="109"/>
      <c r="E19" s="109">
        <v>257403</v>
      </c>
      <c r="F19" s="109"/>
      <c r="G19" s="109">
        <v>11100</v>
      </c>
      <c r="H19" s="109"/>
      <c r="I19" s="109">
        <v>0</v>
      </c>
      <c r="J19" s="109"/>
      <c r="K19" s="109">
        <v>0</v>
      </c>
      <c r="L19" s="109"/>
      <c r="M19" s="174">
        <v>-886023</v>
      </c>
      <c r="N19" s="109"/>
      <c r="O19" s="109">
        <f>C19+E19+G19+M19</f>
        <v>413077</v>
      </c>
      <c r="P19" s="117"/>
    </row>
    <row r="20" spans="1:27" ht="4.95" customHeight="1">
      <c r="A20" s="107"/>
      <c r="B20" s="10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76"/>
      <c r="N20" s="118"/>
      <c r="O20" s="119"/>
    </row>
    <row r="21" spans="1:27" ht="21" customHeight="1">
      <c r="A21" s="288" t="s">
        <v>75</v>
      </c>
      <c r="B21" s="10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76"/>
      <c r="N21" s="118"/>
      <c r="O21" s="119"/>
    </row>
    <row r="22" spans="1:27" ht="21" customHeight="1">
      <c r="A22" s="108" t="s">
        <v>77</v>
      </c>
      <c r="B22" s="108"/>
      <c r="C22" s="118">
        <v>0</v>
      </c>
      <c r="D22" s="118"/>
      <c r="E22" s="118">
        <v>0</v>
      </c>
      <c r="F22" s="118"/>
      <c r="G22" s="118">
        <v>0</v>
      </c>
      <c r="H22" s="118"/>
      <c r="I22" s="118">
        <v>0</v>
      </c>
      <c r="J22" s="118"/>
      <c r="K22" s="118">
        <v>0</v>
      </c>
      <c r="L22" s="118"/>
      <c r="M22" s="177">
        <f>'P5'!J29</f>
        <v>-22436</v>
      </c>
      <c r="N22" s="118"/>
      <c r="O22" s="106">
        <f>SUM(C22:N22)</f>
        <v>-22436</v>
      </c>
      <c r="P22" s="110"/>
    </row>
    <row r="23" spans="1:27" ht="21" customHeight="1">
      <c r="A23" s="252" t="s">
        <v>192</v>
      </c>
      <c r="B23" s="108"/>
      <c r="C23" s="118">
        <v>0</v>
      </c>
      <c r="D23" s="118"/>
      <c r="E23" s="118">
        <v>0</v>
      </c>
      <c r="F23" s="118"/>
      <c r="G23" s="118">
        <v>0</v>
      </c>
      <c r="H23" s="118"/>
      <c r="I23" s="118"/>
      <c r="J23" s="118"/>
      <c r="K23" s="118"/>
      <c r="L23" s="118"/>
      <c r="M23" s="177">
        <v>265</v>
      </c>
      <c r="N23" s="118"/>
      <c r="O23" s="112">
        <v>265</v>
      </c>
      <c r="P23" s="110"/>
    </row>
    <row r="24" spans="1:27" ht="21" customHeight="1">
      <c r="A24" s="288" t="s">
        <v>91</v>
      </c>
      <c r="B24" s="108"/>
      <c r="C24" s="114">
        <f>SUM(C22)</f>
        <v>0</v>
      </c>
      <c r="D24" s="109"/>
      <c r="E24" s="114">
        <f>SUM(E22)</f>
        <v>0</v>
      </c>
      <c r="F24" s="109"/>
      <c r="G24" s="114">
        <f>SUM(G22)</f>
        <v>0</v>
      </c>
      <c r="H24" s="109"/>
      <c r="I24" s="114">
        <f>SUM(I22)</f>
        <v>0</v>
      </c>
      <c r="J24" s="114"/>
      <c r="K24" s="114">
        <f>SUM(K22)</f>
        <v>0</v>
      </c>
      <c r="L24" s="109"/>
      <c r="M24" s="173">
        <f>SUM(M22:M23)</f>
        <v>-22171</v>
      </c>
      <c r="N24" s="109"/>
      <c r="O24" s="114">
        <f>SUM(O22:O23)</f>
        <v>-22171</v>
      </c>
      <c r="P24" s="110"/>
    </row>
    <row r="25" spans="1:27" ht="4.95" customHeight="1">
      <c r="A25" s="107"/>
      <c r="B25" s="10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</row>
    <row r="26" spans="1:27" ht="21" customHeight="1" thickBot="1">
      <c r="A26" s="107" t="s">
        <v>184</v>
      </c>
      <c r="B26" s="108"/>
      <c r="C26" s="115">
        <f>C19+C24</f>
        <v>1030597</v>
      </c>
      <c r="D26" s="109">
        <f t="shared" ref="D26:O26" si="2">D19+D24</f>
        <v>0</v>
      </c>
      <c r="E26" s="115">
        <f t="shared" si="2"/>
        <v>257403</v>
      </c>
      <c r="F26" s="109">
        <f t="shared" ref="F26:G26" si="3">F19+F24</f>
        <v>0</v>
      </c>
      <c r="G26" s="115">
        <f t="shared" si="3"/>
        <v>11100</v>
      </c>
      <c r="H26" s="109">
        <f t="shared" si="2"/>
        <v>0</v>
      </c>
      <c r="I26" s="115">
        <f t="shared" si="2"/>
        <v>0</v>
      </c>
      <c r="J26" s="115">
        <f t="shared" si="2"/>
        <v>0</v>
      </c>
      <c r="K26" s="115">
        <f t="shared" si="2"/>
        <v>0</v>
      </c>
      <c r="L26" s="109">
        <f t="shared" si="2"/>
        <v>0</v>
      </c>
      <c r="M26" s="115">
        <f t="shared" si="2"/>
        <v>-908194</v>
      </c>
      <c r="N26" s="109">
        <f t="shared" si="2"/>
        <v>0</v>
      </c>
      <c r="O26" s="115">
        <f t="shared" si="2"/>
        <v>390906</v>
      </c>
      <c r="P26" s="110"/>
    </row>
    <row r="27" spans="1:27" ht="19.3" thickTop="1">
      <c r="A27" s="107"/>
      <c r="B27" s="108"/>
      <c r="C27" s="109"/>
      <c r="D27" s="118"/>
      <c r="E27" s="109"/>
      <c r="F27" s="118"/>
      <c r="G27" s="109"/>
      <c r="H27" s="118"/>
      <c r="I27" s="109"/>
      <c r="J27" s="118"/>
      <c r="K27" s="109"/>
      <c r="L27" s="118"/>
      <c r="M27" s="109"/>
      <c r="N27" s="118"/>
      <c r="O27" s="109"/>
      <c r="P27" s="110"/>
    </row>
    <row r="28" spans="1:27" s="26" customFormat="1" ht="18.649999999999999" customHeight="1">
      <c r="A28" s="39"/>
      <c r="B28" s="39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246"/>
      <c r="P28" s="120"/>
      <c r="Q28" s="120"/>
      <c r="R28" s="120"/>
      <c r="S28" s="120"/>
      <c r="T28" s="120"/>
      <c r="U28" s="120"/>
      <c r="V28" s="120"/>
      <c r="W28" s="121"/>
      <c r="X28" s="121"/>
      <c r="Y28" s="121"/>
      <c r="Z28" s="122"/>
      <c r="AA28" s="44"/>
    </row>
    <row r="29" spans="1:27" s="26" customFormat="1" ht="18.45" customHeight="1">
      <c r="A29" s="39"/>
      <c r="B29" s="39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00"/>
      <c r="P29" s="120"/>
      <c r="Q29" s="120"/>
      <c r="R29" s="120"/>
      <c r="S29" s="120"/>
      <c r="T29" s="120"/>
      <c r="U29" s="120"/>
      <c r="V29" s="120"/>
      <c r="W29" s="121"/>
      <c r="X29" s="121"/>
      <c r="Y29" s="121"/>
      <c r="Z29" s="122"/>
      <c r="AA29" s="44"/>
    </row>
    <row r="30" spans="1:27" s="26" customFormat="1" ht="18.45" customHeight="1">
      <c r="A30" s="39"/>
      <c r="B30" s="39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00"/>
      <c r="P30" s="120"/>
      <c r="Q30" s="120"/>
      <c r="R30" s="120"/>
      <c r="S30" s="120"/>
      <c r="T30" s="120"/>
      <c r="U30" s="120"/>
      <c r="V30" s="120"/>
      <c r="W30" s="121"/>
      <c r="X30" s="121"/>
      <c r="Y30" s="121"/>
      <c r="Z30" s="122"/>
      <c r="AA30" s="44"/>
    </row>
    <row r="31" spans="1:27" s="26" customFormat="1" ht="21" customHeight="1">
      <c r="A31" s="150" t="s">
        <v>22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282">
        <v>7</v>
      </c>
    </row>
    <row r="32" spans="1:27" s="26" customFormat="1" ht="18.4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</row>
    <row r="33" spans="1:15" s="26" customFormat="1" ht="18.4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</row>
    <row r="34" spans="1:15" s="26" customFormat="1" ht="18.4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</row>
    <row r="35" spans="1:15" s="26" customFormat="1" ht="18.4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</row>
    <row r="36" spans="1:15" s="26" customFormat="1" ht="18.4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</row>
    <row r="37" spans="1:15" s="26" customFormat="1" ht="18.4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</row>
  </sheetData>
  <mergeCells count="5">
    <mergeCell ref="A2:O2"/>
    <mergeCell ref="A3:O3"/>
    <mergeCell ref="A4:O4"/>
    <mergeCell ref="K6:M6"/>
    <mergeCell ref="E7:G7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99"/>
  <sheetViews>
    <sheetView view="pageBreakPreview" zoomScaleNormal="100" zoomScaleSheetLayoutView="100" workbookViewId="0">
      <selection activeCell="J10" sqref="J10"/>
    </sheetView>
  </sheetViews>
  <sheetFormatPr defaultColWidth="9.3046875" defaultRowHeight="20.149999999999999"/>
  <cols>
    <col min="1" max="3" width="1.69140625" style="266" customWidth="1"/>
    <col min="4" max="4" width="46.4609375" style="266" customWidth="1"/>
    <col min="5" max="5" width="7.765625" style="193" customWidth="1"/>
    <col min="6" max="6" width="14.53515625" style="193" customWidth="1"/>
    <col min="7" max="7" width="1.69140625" style="193" customWidth="1"/>
    <col min="8" max="8" width="15.3046875" style="193" customWidth="1"/>
    <col min="9" max="9" width="1.69140625" style="193" customWidth="1"/>
    <col min="10" max="10" width="14.84375" style="193" customWidth="1"/>
    <col min="11" max="11" width="1.69140625" style="193" customWidth="1"/>
    <col min="12" max="12" width="15.07421875" style="131" customWidth="1"/>
    <col min="13" max="13" width="1.69140625" style="193" customWidth="1"/>
    <col min="14" max="14" width="15.3046875" style="193" customWidth="1"/>
    <col min="15" max="15" width="12" style="3" bestFit="1" customWidth="1"/>
    <col min="16" max="16" width="9.3046875" style="193"/>
    <col min="17" max="17" width="16.3046875" style="193" bestFit="1" customWidth="1"/>
    <col min="18" max="16384" width="9.3046875" style="193"/>
  </cols>
  <sheetData>
    <row r="1" spans="1:15" ht="21" customHeight="1">
      <c r="L1" s="123"/>
    </row>
    <row r="2" spans="1:15" s="194" customFormat="1" ht="21" customHeight="1">
      <c r="A2" s="372" t="str">
        <f>'P2'!A2:M2</f>
        <v>WOW FACTOR PUBLIC COMPANY LIMITED AND SUBSIDIARIES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O2" s="124"/>
    </row>
    <row r="3" spans="1:15" s="194" customFormat="1" ht="21" customHeight="1">
      <c r="A3" s="373" t="s">
        <v>202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O3" s="124"/>
    </row>
    <row r="4" spans="1:15" s="194" customFormat="1" ht="21" customHeight="1">
      <c r="A4" s="374" t="str">
        <f>'P7'!A4:Y4</f>
        <v>For the three-month period ended  March 31, 2024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195"/>
      <c r="N4" s="195"/>
      <c r="O4" s="124"/>
    </row>
    <row r="5" spans="1:15" ht="21" customHeight="1">
      <c r="A5" s="267"/>
      <c r="B5" s="267"/>
      <c r="C5" s="267"/>
      <c r="D5" s="267"/>
      <c r="E5" s="125"/>
      <c r="F5" s="125"/>
      <c r="G5" s="125"/>
      <c r="H5" s="125"/>
      <c r="I5" s="125"/>
      <c r="J5" s="125"/>
      <c r="K5" s="125"/>
      <c r="L5" s="244" t="s">
        <v>4</v>
      </c>
      <c r="M5" s="196"/>
    </row>
    <row r="6" spans="1:15" s="194" customFormat="1" ht="21" customHeight="1">
      <c r="A6" s="268"/>
      <c r="B6" s="268"/>
      <c r="C6" s="268"/>
      <c r="D6" s="268"/>
      <c r="E6" s="197"/>
      <c r="F6" s="375" t="s">
        <v>5</v>
      </c>
      <c r="G6" s="375"/>
      <c r="H6" s="375"/>
      <c r="I6" s="247"/>
      <c r="J6" s="375" t="s">
        <v>6</v>
      </c>
      <c r="K6" s="375"/>
      <c r="L6" s="375"/>
      <c r="M6" s="198"/>
      <c r="O6" s="124"/>
    </row>
    <row r="7" spans="1:15" s="194" customFormat="1" ht="21" customHeight="1">
      <c r="A7" s="269"/>
      <c r="B7" s="269"/>
      <c r="C7" s="269"/>
      <c r="D7" s="269"/>
      <c r="E7" s="199" t="s">
        <v>45</v>
      </c>
      <c r="F7" s="248">
        <v>2024</v>
      </c>
      <c r="G7" s="334"/>
      <c r="H7" s="248">
        <v>2023</v>
      </c>
      <c r="I7" s="334"/>
      <c r="J7" s="248">
        <v>2024</v>
      </c>
      <c r="K7" s="334"/>
      <c r="L7" s="248">
        <v>2023</v>
      </c>
      <c r="M7" s="198"/>
      <c r="O7" s="124"/>
    </row>
    <row r="8" spans="1:15" ht="23.25" customHeight="1">
      <c r="A8" s="270"/>
      <c r="B8" s="270"/>
      <c r="C8" s="270"/>
      <c r="D8" s="270"/>
      <c r="E8" s="200"/>
      <c r="F8" s="200"/>
      <c r="G8" s="202"/>
      <c r="H8" s="201"/>
      <c r="I8" s="202"/>
      <c r="J8" s="202"/>
      <c r="K8" s="202"/>
      <c r="L8" s="126"/>
    </row>
    <row r="9" spans="1:15" ht="23.15" customHeight="1">
      <c r="A9" s="271" t="s">
        <v>78</v>
      </c>
      <c r="B9" s="270"/>
      <c r="C9" s="270"/>
      <c r="D9" s="270"/>
      <c r="E9" s="200"/>
      <c r="F9" s="200"/>
      <c r="G9" s="204"/>
      <c r="H9" s="203"/>
      <c r="I9" s="204"/>
      <c r="J9" s="204"/>
      <c r="K9" s="204"/>
      <c r="L9" s="127"/>
    </row>
    <row r="10" spans="1:15" ht="23.15" customHeight="1">
      <c r="A10" s="272" t="s">
        <v>175</v>
      </c>
      <c r="B10" s="272"/>
      <c r="C10" s="272"/>
      <c r="D10" s="272"/>
      <c r="E10" s="336"/>
      <c r="F10" s="128">
        <f>'P5'!F23</f>
        <v>-47057</v>
      </c>
      <c r="G10" s="128"/>
      <c r="H10" s="128">
        <f>'P5'!H23+'P5'!H28</f>
        <v>-28761</v>
      </c>
      <c r="I10" s="128"/>
      <c r="J10" s="128">
        <f>'P5'!J23</f>
        <v>-22436</v>
      </c>
      <c r="K10" s="128"/>
      <c r="L10" s="128">
        <f>'P5'!L23</f>
        <v>-12240</v>
      </c>
    </row>
    <row r="11" spans="1:15" ht="23.15" customHeight="1">
      <c r="A11" s="272" t="s">
        <v>1</v>
      </c>
      <c r="B11" s="272" t="s">
        <v>204</v>
      </c>
      <c r="C11" s="272"/>
      <c r="D11" s="272"/>
      <c r="E11" s="171"/>
      <c r="F11" s="171"/>
      <c r="G11" s="171"/>
      <c r="H11" s="171"/>
      <c r="I11" s="171"/>
      <c r="J11" s="171"/>
      <c r="K11" s="171"/>
      <c r="L11" s="171"/>
      <c r="M11" s="200"/>
    </row>
    <row r="12" spans="1:15" ht="23.15" customHeight="1">
      <c r="A12" s="272" t="s">
        <v>2</v>
      </c>
      <c r="B12" s="272"/>
      <c r="C12" s="272" t="s">
        <v>93</v>
      </c>
      <c r="D12" s="272"/>
      <c r="E12" s="171"/>
      <c r="G12" s="171"/>
      <c r="H12" s="171"/>
      <c r="I12" s="171"/>
      <c r="J12" s="171"/>
      <c r="K12" s="171"/>
      <c r="L12" s="171"/>
      <c r="M12" s="200"/>
    </row>
    <row r="13" spans="1:15" ht="23.15" hidden="1" customHeight="1">
      <c r="A13" s="272"/>
      <c r="B13" s="272"/>
      <c r="C13" s="272" t="s">
        <v>39</v>
      </c>
      <c r="D13" s="272"/>
      <c r="E13" s="171"/>
      <c r="F13" s="128">
        <v>0</v>
      </c>
      <c r="G13" s="171"/>
      <c r="H13" s="128">
        <v>0</v>
      </c>
      <c r="I13" s="171"/>
      <c r="J13" s="219">
        <v>0</v>
      </c>
      <c r="K13" s="171"/>
      <c r="L13" s="128">
        <v>0</v>
      </c>
      <c r="M13" s="200"/>
      <c r="O13" s="193"/>
    </row>
    <row r="14" spans="1:15" ht="23.15" hidden="1" customHeight="1">
      <c r="A14" s="272"/>
      <c r="B14" s="272"/>
      <c r="C14" s="272" t="s">
        <v>88</v>
      </c>
      <c r="D14" s="272"/>
      <c r="E14" s="171"/>
      <c r="F14" s="128">
        <v>0</v>
      </c>
      <c r="G14" s="171"/>
      <c r="H14" s="128">
        <v>0</v>
      </c>
      <c r="I14" s="171"/>
      <c r="J14" s="219">
        <v>0</v>
      </c>
      <c r="K14" s="171"/>
      <c r="L14" s="128">
        <v>0</v>
      </c>
    </row>
    <row r="15" spans="1:15" ht="23.15" customHeight="1">
      <c r="A15" s="272"/>
      <c r="B15" s="272"/>
      <c r="C15" s="272" t="s">
        <v>79</v>
      </c>
      <c r="D15" s="272"/>
      <c r="E15" s="171" t="s">
        <v>0</v>
      </c>
      <c r="F15" s="171">
        <v>4245</v>
      </c>
      <c r="G15" s="171"/>
      <c r="H15" s="171">
        <v>3475</v>
      </c>
      <c r="I15" s="171"/>
      <c r="J15" s="128">
        <v>553</v>
      </c>
      <c r="K15" s="171"/>
      <c r="L15" s="128">
        <v>25</v>
      </c>
    </row>
    <row r="16" spans="1:15" ht="23.15" customHeight="1">
      <c r="A16" s="272"/>
      <c r="B16" s="272"/>
      <c r="C16" s="272" t="s">
        <v>80</v>
      </c>
      <c r="D16" s="272"/>
      <c r="E16" s="171"/>
      <c r="F16" s="171">
        <v>10845</v>
      </c>
      <c r="G16" s="171"/>
      <c r="H16" s="171">
        <v>10060</v>
      </c>
      <c r="I16" s="171"/>
      <c r="J16" s="128">
        <v>616</v>
      </c>
      <c r="K16" s="171"/>
      <c r="L16" s="128">
        <v>308</v>
      </c>
    </row>
    <row r="17" spans="1:17" ht="23.15" customHeight="1">
      <c r="A17" s="272"/>
      <c r="B17" s="272"/>
      <c r="C17" s="272" t="s">
        <v>94</v>
      </c>
      <c r="D17" s="272"/>
      <c r="E17" s="171"/>
      <c r="F17" s="171">
        <v>433</v>
      </c>
      <c r="G17" s="171"/>
      <c r="H17" s="171">
        <v>326</v>
      </c>
      <c r="I17" s="171"/>
      <c r="J17" s="128">
        <v>117</v>
      </c>
      <c r="K17" s="171"/>
      <c r="L17" s="128">
        <v>8</v>
      </c>
    </row>
    <row r="18" spans="1:17" ht="23.15" hidden="1" customHeight="1">
      <c r="A18" s="272"/>
      <c r="B18" s="272"/>
      <c r="C18" s="272" t="s">
        <v>121</v>
      </c>
      <c r="D18" s="272"/>
      <c r="E18" s="171"/>
      <c r="F18" s="128">
        <v>0</v>
      </c>
      <c r="G18" s="171"/>
      <c r="H18" s="128">
        <v>0</v>
      </c>
      <c r="I18" s="171"/>
      <c r="J18" s="128">
        <v>0</v>
      </c>
      <c r="K18" s="171"/>
      <c r="L18" s="128">
        <v>0</v>
      </c>
    </row>
    <row r="19" spans="1:17" ht="23.15" hidden="1" customHeight="1">
      <c r="A19" s="272"/>
      <c r="B19" s="272"/>
      <c r="C19" s="272" t="s">
        <v>122</v>
      </c>
      <c r="D19" s="272"/>
      <c r="E19" s="171"/>
      <c r="F19" s="128">
        <v>0</v>
      </c>
      <c r="G19" s="171"/>
      <c r="H19" s="128">
        <v>0</v>
      </c>
      <c r="I19" s="171"/>
      <c r="J19" s="128">
        <v>0</v>
      </c>
      <c r="K19" s="171"/>
      <c r="L19" s="128">
        <v>0</v>
      </c>
    </row>
    <row r="20" spans="1:17" ht="23.15" hidden="1" customHeight="1">
      <c r="A20" s="272"/>
      <c r="B20" s="272"/>
      <c r="C20" s="301" t="s">
        <v>123</v>
      </c>
      <c r="D20" s="272"/>
      <c r="E20" s="171"/>
      <c r="F20" s="128">
        <v>0</v>
      </c>
      <c r="G20" s="171"/>
      <c r="H20" s="128">
        <v>0</v>
      </c>
      <c r="I20" s="171"/>
      <c r="J20" s="128">
        <v>0</v>
      </c>
      <c r="K20" s="171"/>
      <c r="L20" s="128">
        <v>0</v>
      </c>
    </row>
    <row r="21" spans="1:17" ht="23.15" customHeight="1">
      <c r="A21" s="272"/>
      <c r="B21" s="272"/>
      <c r="C21" s="301" t="s">
        <v>124</v>
      </c>
      <c r="D21" s="272"/>
      <c r="E21" s="171"/>
      <c r="F21" s="128">
        <v>-37</v>
      </c>
      <c r="G21" s="171"/>
      <c r="H21" s="128">
        <v>0</v>
      </c>
      <c r="I21" s="171"/>
      <c r="J21" s="128">
        <v>0</v>
      </c>
      <c r="K21" s="171"/>
      <c r="L21" s="128">
        <v>0</v>
      </c>
    </row>
    <row r="22" spans="1:17" ht="23.15" hidden="1" customHeight="1">
      <c r="A22" s="272"/>
      <c r="B22" s="272"/>
      <c r="C22" s="301" t="s">
        <v>125</v>
      </c>
      <c r="D22" s="272"/>
      <c r="E22" s="171"/>
      <c r="F22" s="128">
        <v>0</v>
      </c>
      <c r="G22" s="171"/>
      <c r="H22" s="128">
        <v>0</v>
      </c>
      <c r="I22" s="171"/>
      <c r="J22" s="128">
        <v>0</v>
      </c>
      <c r="K22" s="171"/>
      <c r="L22" s="128">
        <v>0</v>
      </c>
    </row>
    <row r="23" spans="1:17" ht="23.15" customHeight="1">
      <c r="A23" s="272"/>
      <c r="B23" s="272"/>
      <c r="C23" s="301" t="s">
        <v>128</v>
      </c>
      <c r="D23" s="272"/>
      <c r="E23" s="171"/>
      <c r="F23" s="128">
        <v>0</v>
      </c>
      <c r="G23" s="171"/>
      <c r="H23" s="171">
        <v>-84</v>
      </c>
      <c r="I23" s="171"/>
      <c r="J23" s="128">
        <v>0</v>
      </c>
      <c r="K23" s="171"/>
      <c r="L23" s="171">
        <v>-84</v>
      </c>
    </row>
    <row r="24" spans="1:17" ht="23.15" customHeight="1">
      <c r="A24" s="272"/>
      <c r="B24" s="272"/>
      <c r="C24" s="301" t="s">
        <v>139</v>
      </c>
      <c r="D24" s="272"/>
      <c r="E24" s="171"/>
      <c r="F24" s="128">
        <v>432</v>
      </c>
      <c r="G24" s="171"/>
      <c r="H24" s="128">
        <v>266</v>
      </c>
      <c r="I24" s="171"/>
      <c r="J24" s="128">
        <v>261</v>
      </c>
      <c r="K24" s="171"/>
      <c r="L24" s="128">
        <v>157</v>
      </c>
    </row>
    <row r="25" spans="1:17" ht="23.15" customHeight="1">
      <c r="A25" s="272"/>
      <c r="B25" s="272"/>
      <c r="C25" s="272" t="s">
        <v>83</v>
      </c>
      <c r="D25" s="272"/>
      <c r="E25" s="171"/>
      <c r="F25" s="128">
        <v>8882</v>
      </c>
      <c r="G25" s="171"/>
      <c r="H25" s="128">
        <v>10776</v>
      </c>
      <c r="I25" s="171"/>
      <c r="J25" s="171">
        <v>7013</v>
      </c>
      <c r="K25" s="171"/>
      <c r="L25" s="171">
        <v>9220</v>
      </c>
    </row>
    <row r="26" spans="1:17" ht="23.15" customHeight="1">
      <c r="A26" s="272"/>
      <c r="B26" s="272"/>
      <c r="C26" s="272" t="s">
        <v>82</v>
      </c>
      <c r="D26" s="272"/>
      <c r="E26" s="171"/>
      <c r="F26" s="56">
        <v>0</v>
      </c>
      <c r="G26" s="171"/>
      <c r="H26" s="56">
        <v>0</v>
      </c>
      <c r="I26" s="171"/>
      <c r="J26" s="56">
        <v>-2811</v>
      </c>
      <c r="K26" s="171"/>
      <c r="L26" s="56">
        <v>0</v>
      </c>
      <c r="Q26" s="205"/>
    </row>
    <row r="27" spans="1:17" ht="23.15" customHeight="1">
      <c r="A27" s="272"/>
      <c r="B27" s="272" t="s">
        <v>126</v>
      </c>
      <c r="C27" s="272"/>
      <c r="D27" s="272"/>
      <c r="E27" s="171"/>
      <c r="G27" s="171"/>
      <c r="I27" s="171"/>
      <c r="K27" s="171"/>
      <c r="L27" s="193"/>
      <c r="Q27" s="205"/>
    </row>
    <row r="28" spans="1:17" ht="23.15" customHeight="1">
      <c r="A28" s="272"/>
      <c r="B28" s="272"/>
      <c r="C28" s="272" t="s">
        <v>127</v>
      </c>
      <c r="D28" s="272"/>
      <c r="E28" s="171"/>
      <c r="F28" s="128">
        <f>SUM(F10:F26)</f>
        <v>-22257</v>
      </c>
      <c r="G28" s="171"/>
      <c r="H28" s="171">
        <f>SUM(H10:H27)</f>
        <v>-3942</v>
      </c>
      <c r="I28" s="171"/>
      <c r="J28" s="128">
        <f>SUM(J10:J26)</f>
        <v>-16687</v>
      </c>
      <c r="K28" s="171"/>
      <c r="L28" s="171">
        <f>SUM(L10:L26)</f>
        <v>-2606</v>
      </c>
      <c r="Q28" s="205"/>
    </row>
    <row r="29" spans="1:17" ht="23.15" customHeight="1">
      <c r="B29" s="272" t="s">
        <v>96</v>
      </c>
      <c r="C29" s="272"/>
      <c r="D29" s="272"/>
      <c r="E29" s="171"/>
      <c r="F29" s="171"/>
      <c r="G29" s="171"/>
      <c r="H29" s="171"/>
      <c r="I29" s="171"/>
      <c r="J29" s="171"/>
      <c r="K29" s="171"/>
      <c r="L29" s="171"/>
    </row>
    <row r="30" spans="1:17" ht="23.15" customHeight="1">
      <c r="B30" s="272"/>
      <c r="C30" s="272" t="s">
        <v>195</v>
      </c>
      <c r="D30" s="272"/>
      <c r="E30" s="171"/>
      <c r="F30" s="171">
        <v>7215</v>
      </c>
      <c r="G30" s="171"/>
      <c r="H30" s="171">
        <v>1808</v>
      </c>
      <c r="I30" s="171"/>
      <c r="J30" s="171">
        <v>-6845</v>
      </c>
      <c r="K30" s="171"/>
      <c r="L30" s="171">
        <v>2417</v>
      </c>
    </row>
    <row r="31" spans="1:17" ht="23.15" customHeight="1">
      <c r="B31" s="272"/>
      <c r="C31" s="272" t="s">
        <v>100</v>
      </c>
      <c r="D31" s="272"/>
      <c r="E31" s="171"/>
      <c r="F31" s="171">
        <v>-453</v>
      </c>
      <c r="G31" s="171"/>
      <c r="H31" s="171">
        <v>2530</v>
      </c>
      <c r="I31" s="171"/>
      <c r="J31" s="311">
        <v>0</v>
      </c>
      <c r="K31" s="311"/>
      <c r="L31" s="311">
        <v>0</v>
      </c>
    </row>
    <row r="32" spans="1:17" ht="23.15" customHeight="1">
      <c r="A32" s="272"/>
      <c r="B32" s="272"/>
      <c r="C32" s="272" t="s">
        <v>106</v>
      </c>
      <c r="D32" s="272"/>
      <c r="E32" s="171"/>
      <c r="F32" s="128">
        <v>1404</v>
      </c>
      <c r="G32" s="171"/>
      <c r="H32" s="128">
        <v>-1104</v>
      </c>
      <c r="I32" s="171"/>
      <c r="J32" s="128">
        <v>-422</v>
      </c>
      <c r="K32" s="171"/>
      <c r="L32" s="128">
        <v>-1236</v>
      </c>
      <c r="N32" s="128"/>
    </row>
    <row r="33" spans="1:14" ht="23.15" customHeight="1">
      <c r="B33" s="272" t="s">
        <v>95</v>
      </c>
      <c r="C33" s="272"/>
      <c r="D33" s="272"/>
      <c r="E33" s="171"/>
      <c r="F33" s="128"/>
      <c r="G33" s="171"/>
      <c r="H33" s="128"/>
      <c r="I33" s="171"/>
      <c r="J33" s="128"/>
      <c r="K33" s="171"/>
      <c r="L33" s="128"/>
      <c r="N33" s="128"/>
    </row>
    <row r="34" spans="1:14" ht="23.15" customHeight="1">
      <c r="A34" s="272"/>
      <c r="B34" s="272"/>
      <c r="C34" s="272" t="s">
        <v>196</v>
      </c>
      <c r="D34" s="272"/>
      <c r="E34" s="171"/>
      <c r="F34" s="171">
        <v>15621</v>
      </c>
      <c r="G34" s="171"/>
      <c r="H34" s="171">
        <v>-6983</v>
      </c>
      <c r="I34" s="171"/>
      <c r="J34" s="171">
        <v>20272</v>
      </c>
      <c r="K34" s="171"/>
      <c r="L34" s="171">
        <v>-3166</v>
      </c>
      <c r="M34" s="171"/>
      <c r="N34" s="205"/>
    </row>
    <row r="35" spans="1:14" ht="23.15" customHeight="1">
      <c r="A35" s="272"/>
      <c r="B35" s="272"/>
      <c r="C35" s="272" t="s">
        <v>16</v>
      </c>
      <c r="D35" s="272"/>
      <c r="E35" s="171"/>
      <c r="F35" s="56">
        <v>28</v>
      </c>
      <c r="G35" s="171"/>
      <c r="H35" s="56">
        <v>-11</v>
      </c>
      <c r="I35" s="171"/>
      <c r="J35" s="56">
        <v>0</v>
      </c>
      <c r="K35" s="171"/>
      <c r="L35" s="56">
        <v>0</v>
      </c>
    </row>
    <row r="36" spans="1:14" ht="23.15" customHeight="1">
      <c r="A36" s="272" t="s">
        <v>205</v>
      </c>
      <c r="B36" s="272"/>
      <c r="C36" s="272"/>
      <c r="D36" s="272"/>
      <c r="E36" s="171"/>
      <c r="F36" s="128">
        <f>SUM(F28:F35)</f>
        <v>1558</v>
      </c>
      <c r="G36" s="171"/>
      <c r="H36" s="171">
        <f>SUM(H28:H35)</f>
        <v>-7702</v>
      </c>
      <c r="I36" s="171"/>
      <c r="J36" s="128">
        <f>SUM(J28:J35)</f>
        <v>-3682</v>
      </c>
      <c r="K36" s="171"/>
      <c r="L36" s="128">
        <f>SUM(L28:L35)</f>
        <v>-4591</v>
      </c>
    </row>
    <row r="37" spans="1:14" ht="23.15" customHeight="1">
      <c r="A37" s="272"/>
      <c r="B37" s="272"/>
      <c r="C37" s="272" t="s">
        <v>84</v>
      </c>
      <c r="D37" s="272"/>
      <c r="E37" s="171"/>
      <c r="F37" s="128">
        <v>0</v>
      </c>
      <c r="G37" s="171"/>
      <c r="H37" s="128">
        <v>0</v>
      </c>
      <c r="I37" s="171"/>
      <c r="J37" s="171">
        <v>71</v>
      </c>
      <c r="K37" s="171"/>
      <c r="L37" s="128">
        <v>0</v>
      </c>
    </row>
    <row r="38" spans="1:14" ht="23.15" customHeight="1">
      <c r="A38" s="272"/>
      <c r="B38" s="272"/>
      <c r="C38" s="272" t="s">
        <v>90</v>
      </c>
      <c r="D38" s="272"/>
      <c r="E38" s="171"/>
      <c r="F38" s="171">
        <v>-5073</v>
      </c>
      <c r="G38" s="171"/>
      <c r="H38" s="171">
        <v>-5226</v>
      </c>
      <c r="I38" s="171"/>
      <c r="J38" s="56">
        <v>-4793</v>
      </c>
      <c r="K38" s="171"/>
      <c r="L38" s="56">
        <v>-4922</v>
      </c>
    </row>
    <row r="39" spans="1:14" ht="23.15" customHeight="1">
      <c r="A39" s="272" t="s">
        <v>98</v>
      </c>
      <c r="B39" s="272"/>
      <c r="C39" s="272"/>
      <c r="D39" s="272"/>
      <c r="E39" s="171"/>
      <c r="F39" s="57">
        <f t="shared" ref="F39:K39" si="0">SUM(F36:F38)</f>
        <v>-3515</v>
      </c>
      <c r="G39" s="2">
        <f t="shared" ref="G39" si="1">SUM(G36:G38)</f>
        <v>0</v>
      </c>
      <c r="H39" s="57">
        <f t="shared" si="0"/>
        <v>-12928</v>
      </c>
      <c r="I39" s="2">
        <f t="shared" si="0"/>
        <v>0</v>
      </c>
      <c r="J39" s="57">
        <f t="shared" si="0"/>
        <v>-8404</v>
      </c>
      <c r="K39" s="2">
        <f t="shared" si="0"/>
        <v>0</v>
      </c>
      <c r="L39" s="57">
        <f>SUM(L36:L38)</f>
        <v>-9513</v>
      </c>
    </row>
    <row r="40" spans="1:14" ht="22.85" customHeight="1">
      <c r="A40" s="272"/>
      <c r="B40" s="272"/>
      <c r="C40" s="272"/>
      <c r="D40" s="272"/>
      <c r="E40" s="171"/>
      <c r="F40" s="2"/>
      <c r="G40" s="171"/>
      <c r="H40" s="171"/>
      <c r="I40" s="171"/>
      <c r="J40" s="2"/>
      <c r="K40" s="171"/>
      <c r="L40" s="215"/>
    </row>
    <row r="41" spans="1:14" ht="22.85" customHeight="1">
      <c r="A41" s="272"/>
      <c r="B41" s="272"/>
      <c r="C41" s="272"/>
      <c r="D41" s="272"/>
      <c r="E41" s="171"/>
      <c r="F41" s="2"/>
      <c r="G41" s="171"/>
      <c r="H41" s="171"/>
      <c r="I41" s="171"/>
      <c r="J41" s="2"/>
      <c r="K41" s="171"/>
      <c r="L41" s="215"/>
    </row>
    <row r="42" spans="1:14" ht="22.85" customHeight="1">
      <c r="A42" s="272"/>
      <c r="B42" s="272"/>
      <c r="C42" s="272"/>
      <c r="D42" s="272"/>
      <c r="E42" s="171"/>
      <c r="F42" s="2"/>
      <c r="G42" s="171"/>
      <c r="H42" s="171"/>
      <c r="I42" s="171"/>
      <c r="J42" s="2"/>
      <c r="K42" s="171"/>
      <c r="L42" s="215"/>
    </row>
    <row r="43" spans="1:14" ht="22.85" customHeight="1">
      <c r="A43" s="272"/>
      <c r="B43" s="272"/>
      <c r="C43" s="272"/>
      <c r="D43" s="272"/>
      <c r="E43" s="171"/>
      <c r="F43" s="2"/>
      <c r="G43" s="171"/>
      <c r="H43" s="171"/>
      <c r="I43" s="171"/>
      <c r="J43" s="2"/>
      <c r="K43" s="171"/>
      <c r="L43" s="215"/>
    </row>
    <row r="44" spans="1:14" ht="22.85" customHeight="1">
      <c r="A44" s="272"/>
      <c r="B44" s="272"/>
      <c r="C44" s="272"/>
      <c r="D44" s="272"/>
      <c r="E44" s="171"/>
      <c r="F44" s="2"/>
      <c r="G44" s="171"/>
      <c r="H44" s="171"/>
      <c r="I44" s="171"/>
      <c r="J44" s="2"/>
      <c r="K44" s="171"/>
      <c r="L44" s="215"/>
    </row>
    <row r="45" spans="1:14" ht="22.85" customHeight="1">
      <c r="A45" s="272"/>
      <c r="B45" s="272"/>
      <c r="C45" s="272"/>
      <c r="D45" s="272"/>
      <c r="E45" s="171"/>
      <c r="F45" s="2"/>
      <c r="G45" s="171"/>
      <c r="H45" s="171"/>
      <c r="I45" s="171"/>
      <c r="J45" s="2"/>
      <c r="K45" s="171"/>
      <c r="L45" s="215"/>
    </row>
    <row r="46" spans="1:14" ht="22.85" customHeight="1">
      <c r="A46" s="272"/>
      <c r="B46" s="272"/>
      <c r="C46" s="272"/>
      <c r="D46" s="272"/>
      <c r="E46" s="171"/>
      <c r="F46" s="2"/>
      <c r="G46" s="171"/>
      <c r="H46" s="171"/>
      <c r="I46" s="171"/>
      <c r="J46" s="2"/>
      <c r="K46" s="171"/>
      <c r="L46" s="215"/>
    </row>
    <row r="47" spans="1:14" ht="22.85" hidden="1" customHeight="1">
      <c r="A47" s="272"/>
      <c r="B47" s="272"/>
      <c r="C47" s="272"/>
      <c r="D47" s="272"/>
      <c r="E47" s="171"/>
      <c r="F47" s="2"/>
      <c r="G47" s="171"/>
      <c r="H47" s="171"/>
      <c r="I47" s="171"/>
      <c r="J47" s="2"/>
      <c r="K47" s="171"/>
      <c r="L47" s="215"/>
    </row>
    <row r="48" spans="1:14" ht="22.85" customHeight="1">
      <c r="A48" s="272"/>
      <c r="B48" s="272"/>
      <c r="C48" s="272"/>
      <c r="D48" s="272"/>
      <c r="E48" s="171"/>
      <c r="F48" s="2"/>
      <c r="G48" s="171"/>
      <c r="H48" s="171"/>
      <c r="I48" s="171"/>
      <c r="J48" s="2"/>
      <c r="K48" s="171"/>
      <c r="L48" s="215"/>
    </row>
    <row r="49" spans="1:15" ht="22.85" customHeight="1">
      <c r="A49" s="272"/>
      <c r="B49" s="272"/>
      <c r="C49" s="272"/>
      <c r="D49" s="272"/>
      <c r="E49" s="171"/>
      <c r="F49" s="2"/>
      <c r="G49" s="171"/>
      <c r="H49" s="171"/>
      <c r="I49" s="171"/>
      <c r="J49" s="2"/>
      <c r="K49" s="171"/>
      <c r="L49" s="215"/>
    </row>
    <row r="50" spans="1:15" ht="22.85" customHeight="1">
      <c r="A50" s="272"/>
      <c r="B50" s="272"/>
      <c r="C50" s="272"/>
      <c r="D50" s="272"/>
      <c r="E50" s="171"/>
      <c r="F50" s="2"/>
      <c r="G50" s="171"/>
      <c r="H50" s="171"/>
      <c r="I50" s="171"/>
      <c r="J50" s="2"/>
      <c r="K50" s="171"/>
      <c r="L50" s="246"/>
    </row>
    <row r="51" spans="1:15" ht="40.200000000000003" customHeight="1">
      <c r="A51" s="272" t="s">
        <v>22</v>
      </c>
      <c r="B51" s="272"/>
      <c r="C51" s="272"/>
      <c r="D51" s="272"/>
      <c r="E51" s="171"/>
      <c r="F51" s="2"/>
      <c r="G51" s="171"/>
      <c r="H51" s="171"/>
      <c r="I51" s="171"/>
      <c r="J51" s="2"/>
      <c r="K51" s="171"/>
      <c r="L51" s="283">
        <v>8</v>
      </c>
    </row>
    <row r="52" spans="1:15" s="206" customFormat="1" ht="21" customHeight="1">
      <c r="A52" s="273"/>
      <c r="B52" s="273"/>
      <c r="C52" s="273"/>
      <c r="D52" s="273"/>
      <c r="G52" s="3"/>
      <c r="H52" s="3"/>
      <c r="I52" s="3"/>
      <c r="K52" s="3"/>
      <c r="N52" s="207"/>
      <c r="O52" s="3"/>
    </row>
    <row r="53" spans="1:15" ht="23.15" customHeight="1">
      <c r="A53" s="372" t="s">
        <v>102</v>
      </c>
      <c r="B53" s="372"/>
      <c r="C53" s="372"/>
      <c r="D53" s="372"/>
      <c r="E53" s="372"/>
      <c r="F53" s="372"/>
      <c r="G53" s="372"/>
      <c r="H53" s="372"/>
      <c r="I53" s="372"/>
      <c r="J53" s="372"/>
      <c r="K53" s="372"/>
      <c r="L53" s="372"/>
    </row>
    <row r="54" spans="1:15" ht="23.15" customHeight="1">
      <c r="A54" s="373" t="s">
        <v>203</v>
      </c>
      <c r="B54" s="373"/>
      <c r="C54" s="373"/>
      <c r="D54" s="373"/>
      <c r="E54" s="373"/>
      <c r="F54" s="373"/>
      <c r="G54" s="373"/>
      <c r="H54" s="373"/>
      <c r="I54" s="373"/>
      <c r="J54" s="373"/>
      <c r="K54" s="373"/>
      <c r="L54" s="373"/>
    </row>
    <row r="55" spans="1:15" ht="23.15" customHeight="1">
      <c r="A55" s="374" t="str">
        <f>A4</f>
        <v>For the three-month period ended  March 31, 2024</v>
      </c>
      <c r="B55" s="374"/>
      <c r="C55" s="374"/>
      <c r="D55" s="374"/>
      <c r="E55" s="374"/>
      <c r="F55" s="374"/>
      <c r="G55" s="374"/>
      <c r="H55" s="374"/>
      <c r="I55" s="374"/>
      <c r="J55" s="374"/>
      <c r="K55" s="374"/>
      <c r="L55" s="374"/>
    </row>
    <row r="56" spans="1:15" ht="23.15" customHeight="1">
      <c r="A56" s="272"/>
      <c r="B56" s="272"/>
      <c r="C56" s="272"/>
      <c r="D56" s="272"/>
      <c r="E56" s="171"/>
      <c r="F56" s="2"/>
      <c r="G56" s="171"/>
      <c r="H56" s="171"/>
      <c r="I56" s="171"/>
      <c r="J56" s="2"/>
      <c r="K56" s="171"/>
      <c r="L56" s="2"/>
    </row>
    <row r="57" spans="1:15" ht="23.15" customHeight="1">
      <c r="A57" s="267"/>
      <c r="B57" s="267"/>
      <c r="C57" s="267"/>
      <c r="D57" s="267"/>
      <c r="E57" s="125"/>
      <c r="F57" s="125"/>
      <c r="G57" s="125"/>
      <c r="H57" s="125"/>
      <c r="I57" s="125"/>
      <c r="J57" s="125"/>
      <c r="K57" s="125"/>
      <c r="L57" s="244" t="s">
        <v>4</v>
      </c>
    </row>
    <row r="58" spans="1:15" ht="23.15" customHeight="1">
      <c r="A58" s="268"/>
      <c r="B58" s="268"/>
      <c r="C58" s="268"/>
      <c r="D58" s="268"/>
      <c r="E58" s="197"/>
      <c r="F58" s="375" t="s">
        <v>5</v>
      </c>
      <c r="G58" s="375"/>
      <c r="H58" s="375"/>
      <c r="I58" s="247"/>
      <c r="J58" s="375" t="s">
        <v>6</v>
      </c>
      <c r="K58" s="375"/>
      <c r="L58" s="375"/>
    </row>
    <row r="59" spans="1:15" ht="23.15" customHeight="1">
      <c r="A59" s="269"/>
      <c r="B59" s="269"/>
      <c r="C59" s="269"/>
      <c r="D59" s="269"/>
      <c r="E59" s="199" t="s">
        <v>87</v>
      </c>
      <c r="F59" s="248">
        <v>2024</v>
      </c>
      <c r="G59" s="334"/>
      <c r="H59" s="248">
        <v>2023</v>
      </c>
      <c r="I59" s="334"/>
      <c r="J59" s="248">
        <v>2024</v>
      </c>
      <c r="K59" s="334"/>
      <c r="L59" s="248">
        <v>2023</v>
      </c>
    </row>
    <row r="60" spans="1:15" ht="23.15" customHeight="1">
      <c r="A60" s="270"/>
      <c r="B60" s="270"/>
      <c r="C60" s="270"/>
      <c r="D60" s="270"/>
      <c r="E60" s="200"/>
      <c r="F60" s="200"/>
      <c r="G60" s="202"/>
      <c r="H60" s="201"/>
      <c r="I60" s="202"/>
      <c r="J60" s="202"/>
      <c r="K60" s="202"/>
      <c r="L60" s="126"/>
    </row>
    <row r="61" spans="1:15" ht="23.15" customHeight="1">
      <c r="A61" s="274" t="s">
        <v>85</v>
      </c>
      <c r="B61" s="272"/>
      <c r="C61" s="272"/>
      <c r="D61" s="272"/>
      <c r="E61" s="171"/>
      <c r="F61" s="1"/>
      <c r="G61" s="171"/>
      <c r="H61" s="171"/>
      <c r="I61" s="171"/>
      <c r="J61" s="2"/>
      <c r="K61" s="171"/>
      <c r="L61" s="2"/>
    </row>
    <row r="62" spans="1:15" ht="23.15" customHeight="1">
      <c r="A62" s="271"/>
      <c r="B62" s="272"/>
      <c r="C62" s="272" t="s">
        <v>129</v>
      </c>
      <c r="D62" s="272"/>
      <c r="E62" s="171"/>
      <c r="F62" s="2">
        <v>0</v>
      </c>
      <c r="G62" s="171"/>
      <c r="H62" s="2">
        <v>0</v>
      </c>
      <c r="I62" s="171"/>
      <c r="J62" s="2">
        <v>9768</v>
      </c>
      <c r="K62" s="171"/>
      <c r="L62" s="2">
        <v>0</v>
      </c>
    </row>
    <row r="63" spans="1:15" ht="23.15" customHeight="1">
      <c r="A63" s="271"/>
      <c r="B63" s="272"/>
      <c r="C63" s="272" t="s">
        <v>130</v>
      </c>
      <c r="D63" s="272"/>
      <c r="E63" s="171"/>
      <c r="F63" s="2">
        <v>0</v>
      </c>
      <c r="G63" s="171"/>
      <c r="H63" s="2">
        <v>0</v>
      </c>
      <c r="I63" s="171"/>
      <c r="J63" s="2">
        <v>-6267</v>
      </c>
      <c r="K63" s="171"/>
      <c r="L63" s="2">
        <v>-6421</v>
      </c>
    </row>
    <row r="64" spans="1:15" ht="23.15" customHeight="1">
      <c r="A64" s="271"/>
      <c r="B64" s="272"/>
      <c r="C64" s="272" t="s">
        <v>131</v>
      </c>
      <c r="D64" s="272"/>
      <c r="E64" s="171"/>
      <c r="F64" s="2">
        <v>-9246</v>
      </c>
      <c r="G64" s="171"/>
      <c r="H64" s="2">
        <v>-7873</v>
      </c>
      <c r="I64" s="171"/>
      <c r="J64" s="2">
        <v>-8793</v>
      </c>
      <c r="K64" s="171"/>
      <c r="L64" s="2">
        <v>-4677</v>
      </c>
    </row>
    <row r="65" spans="1:17" ht="23.15" customHeight="1">
      <c r="A65" s="271"/>
      <c r="B65" s="272"/>
      <c r="C65" s="272" t="s">
        <v>194</v>
      </c>
      <c r="D65" s="272"/>
      <c r="E65" s="171"/>
      <c r="F65" s="2">
        <v>0</v>
      </c>
      <c r="G65" s="171"/>
      <c r="H65" s="2">
        <v>650</v>
      </c>
      <c r="I65" s="171"/>
      <c r="J65" s="2">
        <v>0</v>
      </c>
      <c r="K65" s="171"/>
      <c r="L65" s="2">
        <v>650</v>
      </c>
    </row>
    <row r="66" spans="1:17" ht="23.15" customHeight="1">
      <c r="A66" s="271"/>
      <c r="B66" s="272"/>
      <c r="C66" s="272" t="s">
        <v>193</v>
      </c>
      <c r="D66" s="272"/>
      <c r="E66" s="171"/>
      <c r="F66" s="2">
        <v>136</v>
      </c>
      <c r="G66" s="171"/>
      <c r="H66" s="2">
        <v>0</v>
      </c>
      <c r="I66" s="171"/>
      <c r="J66" s="2">
        <v>0</v>
      </c>
      <c r="K66" s="171"/>
      <c r="L66" s="2">
        <v>0</v>
      </c>
    </row>
    <row r="67" spans="1:17" ht="23.15" customHeight="1">
      <c r="A67" s="270" t="s">
        <v>99</v>
      </c>
      <c r="B67" s="272"/>
      <c r="C67" s="272"/>
      <c r="D67" s="272"/>
      <c r="E67" s="171"/>
      <c r="F67" s="57">
        <f>SUM(F62:F66)</f>
        <v>-9110</v>
      </c>
      <c r="G67" s="171"/>
      <c r="H67" s="57">
        <f>SUM(H62:H66)</f>
        <v>-7223</v>
      </c>
      <c r="I67" s="171"/>
      <c r="J67" s="57">
        <f>SUM(J62:J66)</f>
        <v>-5292</v>
      </c>
      <c r="K67" s="171"/>
      <c r="L67" s="337">
        <f>SUM(L62:L66)</f>
        <v>-10448</v>
      </c>
    </row>
    <row r="68" spans="1:17" ht="10.75" customHeight="1">
      <c r="A68" s="270"/>
      <c r="B68" s="272"/>
      <c r="C68" s="272"/>
      <c r="D68" s="272"/>
      <c r="E68" s="171"/>
      <c r="F68" s="2"/>
      <c r="G68" s="171"/>
      <c r="H68" s="1"/>
      <c r="I68" s="171"/>
      <c r="J68" s="2"/>
      <c r="K68" s="171"/>
      <c r="L68" s="1"/>
    </row>
    <row r="69" spans="1:17" ht="23.15" customHeight="1">
      <c r="A69" s="274" t="s">
        <v>86</v>
      </c>
      <c r="B69" s="272"/>
      <c r="C69" s="272"/>
      <c r="D69" s="272"/>
      <c r="E69" s="171"/>
      <c r="F69" s="171"/>
      <c r="G69" s="171"/>
      <c r="H69" s="171"/>
      <c r="I69" s="171"/>
      <c r="J69" s="1"/>
      <c r="K69" s="171"/>
      <c r="L69" s="171"/>
    </row>
    <row r="70" spans="1:17" ht="23.15" customHeight="1">
      <c r="A70" s="274"/>
      <c r="B70" s="272"/>
      <c r="C70" s="272" t="s">
        <v>132</v>
      </c>
      <c r="D70" s="272"/>
      <c r="E70" s="171"/>
      <c r="F70" s="171">
        <v>4301</v>
      </c>
      <c r="G70" s="171"/>
      <c r="H70" s="171">
        <v>19000</v>
      </c>
      <c r="I70" s="171"/>
      <c r="J70" s="2">
        <v>3000</v>
      </c>
      <c r="K70" s="171"/>
      <c r="L70" s="2">
        <v>19000</v>
      </c>
    </row>
    <row r="71" spans="1:17" ht="23.15" customHeight="1">
      <c r="A71" s="274"/>
      <c r="B71" s="272"/>
      <c r="C71" s="272" t="s">
        <v>133</v>
      </c>
      <c r="D71" s="272"/>
      <c r="E71" s="171"/>
      <c r="F71" s="171">
        <v>-677</v>
      </c>
      <c r="G71" s="171"/>
      <c r="H71" s="171">
        <v>-360</v>
      </c>
      <c r="I71" s="171"/>
      <c r="J71" s="2">
        <v>-577</v>
      </c>
      <c r="K71" s="171"/>
      <c r="L71" s="2">
        <v>0</v>
      </c>
    </row>
    <row r="72" spans="1:17" ht="23.15" hidden="1" customHeight="1">
      <c r="A72" s="272"/>
      <c r="B72" s="272"/>
      <c r="C72" s="272" t="s">
        <v>134</v>
      </c>
      <c r="D72" s="272"/>
      <c r="E72" s="171"/>
      <c r="F72" s="2">
        <v>0</v>
      </c>
      <c r="G72" s="171"/>
      <c r="H72" s="2">
        <v>0</v>
      </c>
      <c r="I72" s="171"/>
      <c r="J72" s="2">
        <v>0</v>
      </c>
      <c r="K72" s="171"/>
      <c r="L72" s="2">
        <v>0</v>
      </c>
      <c r="N72" s="200"/>
    </row>
    <row r="73" spans="1:17" ht="23.15" customHeight="1">
      <c r="A73" s="272"/>
      <c r="B73" s="272"/>
      <c r="C73" s="193" t="s">
        <v>136</v>
      </c>
      <c r="D73" s="272"/>
      <c r="E73" s="171"/>
      <c r="F73" s="2">
        <v>-564</v>
      </c>
      <c r="G73" s="171"/>
      <c r="H73" s="2">
        <v>-657</v>
      </c>
      <c r="I73" s="171"/>
      <c r="J73" s="2">
        <v>0</v>
      </c>
      <c r="K73" s="171"/>
      <c r="L73" s="2">
        <v>0</v>
      </c>
    </row>
    <row r="74" spans="1:17" ht="23.15" customHeight="1">
      <c r="A74" s="272"/>
      <c r="B74" s="272"/>
      <c r="C74" s="272" t="s">
        <v>135</v>
      </c>
      <c r="D74" s="272"/>
      <c r="E74" s="171"/>
      <c r="F74" s="347">
        <v>-10880</v>
      </c>
      <c r="G74" s="171"/>
      <c r="H74" s="347">
        <v>-8457</v>
      </c>
      <c r="I74" s="171"/>
      <c r="J74" s="171">
        <v>-747</v>
      </c>
      <c r="K74" s="171"/>
      <c r="L74" s="171">
        <v>-349</v>
      </c>
    </row>
    <row r="75" spans="1:17" ht="23.15" customHeight="1">
      <c r="A75" s="302" t="s">
        <v>206</v>
      </c>
      <c r="B75" s="272"/>
      <c r="C75" s="272"/>
      <c r="D75" s="272"/>
      <c r="E75" s="129"/>
      <c r="F75" s="57">
        <f>SUM(F70:F74)</f>
        <v>-7820</v>
      </c>
      <c r="G75" s="171"/>
      <c r="H75" s="338">
        <f>SUM(H70:H74)</f>
        <v>9526</v>
      </c>
      <c r="I75" s="171"/>
      <c r="J75" s="57">
        <f>SUM(J70:J74)</f>
        <v>1676</v>
      </c>
      <c r="K75" s="171"/>
      <c r="L75" s="338">
        <f>SUM(L70:L74)</f>
        <v>18651</v>
      </c>
    </row>
    <row r="76" spans="1:17" s="209" customFormat="1" ht="23.15" customHeight="1">
      <c r="A76" s="274" t="s">
        <v>207</v>
      </c>
      <c r="B76" s="274"/>
      <c r="C76" s="274"/>
      <c r="D76" s="274"/>
      <c r="E76" s="303"/>
      <c r="F76" s="2">
        <v>-20445</v>
      </c>
      <c r="G76" s="304"/>
      <c r="H76" s="2">
        <v>-10625</v>
      </c>
      <c r="I76" s="304"/>
      <c r="J76" s="2">
        <v>-12020</v>
      </c>
      <c r="K76" s="304"/>
      <c r="L76" s="2">
        <v>-1310</v>
      </c>
      <c r="M76" s="4"/>
      <c r="O76" s="4"/>
      <c r="P76" s="210"/>
      <c r="Q76" s="211"/>
    </row>
    <row r="77" spans="1:17" s="209" customFormat="1" ht="23.15" customHeight="1">
      <c r="A77" s="274" t="s">
        <v>137</v>
      </c>
      <c r="B77" s="274"/>
      <c r="C77" s="274"/>
      <c r="D77" s="274"/>
      <c r="E77" s="303"/>
      <c r="F77" s="172">
        <v>26750</v>
      </c>
      <c r="G77" s="304"/>
      <c r="H77" s="56">
        <v>16156</v>
      </c>
      <c r="I77" s="304"/>
      <c r="J77" s="172">
        <v>12518</v>
      </c>
      <c r="K77" s="304"/>
      <c r="L77" s="172">
        <v>1754</v>
      </c>
      <c r="M77" s="4"/>
      <c r="O77" s="4"/>
      <c r="P77" s="210"/>
      <c r="Q77" s="211"/>
    </row>
    <row r="78" spans="1:17" ht="23.15" customHeight="1" thickBot="1">
      <c r="A78" s="274" t="s">
        <v>138</v>
      </c>
      <c r="B78" s="274"/>
      <c r="C78" s="274"/>
      <c r="D78" s="274"/>
      <c r="E78" s="303"/>
      <c r="F78" s="305">
        <f>SUM(F76:F77)</f>
        <v>6305</v>
      </c>
      <c r="G78" s="303"/>
      <c r="H78" s="208">
        <f>SUM(H76:H77)</f>
        <v>5531</v>
      </c>
      <c r="I78" s="303"/>
      <c r="J78" s="305">
        <f>SUM(J76:J77)</f>
        <v>498</v>
      </c>
      <c r="K78" s="303"/>
      <c r="L78" s="305">
        <f>SUM(L76:L77)</f>
        <v>444</v>
      </c>
      <c r="O78" s="1"/>
      <c r="P78" s="212"/>
      <c r="Q78" s="205"/>
    </row>
    <row r="79" spans="1:17" ht="20.6" thickTop="1"/>
    <row r="80" spans="1:17">
      <c r="A80" s="313" t="s">
        <v>153</v>
      </c>
      <c r="F80" s="311"/>
      <c r="G80" s="335"/>
      <c r="H80" s="311"/>
      <c r="I80" s="311"/>
      <c r="J80" s="311"/>
      <c r="K80" s="311"/>
      <c r="L80" s="312"/>
    </row>
    <row r="81" spans="1:15">
      <c r="B81" s="266" t="s">
        <v>154</v>
      </c>
      <c r="F81" s="341">
        <v>23363</v>
      </c>
      <c r="G81" s="342"/>
      <c r="H81" s="341">
        <v>14777</v>
      </c>
      <c r="I81" s="341"/>
      <c r="J81" s="341">
        <v>0</v>
      </c>
      <c r="K81" s="341"/>
      <c r="L81" s="341">
        <v>14777</v>
      </c>
    </row>
    <row r="82" spans="1:15">
      <c r="B82" s="266" t="s">
        <v>155</v>
      </c>
      <c r="F82" s="341">
        <v>756</v>
      </c>
      <c r="G82" s="340"/>
      <c r="H82" s="339">
        <v>0</v>
      </c>
      <c r="I82" s="339"/>
      <c r="J82" s="341">
        <v>572</v>
      </c>
      <c r="K82" s="339"/>
      <c r="L82" s="339">
        <v>0</v>
      </c>
    </row>
    <row r="84" spans="1:15" s="206" customFormat="1" ht="21" customHeight="1">
      <c r="A84" s="276"/>
      <c r="B84" s="273"/>
      <c r="C84" s="275"/>
      <c r="D84" s="273"/>
      <c r="F84" s="213"/>
      <c r="J84" s="371"/>
      <c r="K84" s="371"/>
      <c r="L84" s="371"/>
      <c r="N84" s="207"/>
      <c r="O84" s="3"/>
    </row>
    <row r="85" spans="1:15" s="206" customFormat="1" ht="21" customHeight="1">
      <c r="A85" s="273"/>
      <c r="B85" s="273"/>
      <c r="C85" s="273"/>
      <c r="D85" s="273"/>
      <c r="G85" s="1"/>
      <c r="H85" s="3"/>
      <c r="I85" s="3"/>
      <c r="K85" s="3"/>
      <c r="N85" s="207"/>
      <c r="O85" s="3"/>
    </row>
    <row r="86" spans="1:15" s="206" customFormat="1" ht="21" customHeight="1">
      <c r="A86" s="273"/>
      <c r="B86" s="273"/>
      <c r="C86" s="273"/>
      <c r="D86" s="273"/>
      <c r="G86" s="1"/>
      <c r="H86" s="3"/>
      <c r="I86" s="3"/>
      <c r="K86" s="3"/>
      <c r="N86" s="207"/>
      <c r="O86" s="3"/>
    </row>
    <row r="87" spans="1:15" s="206" customFormat="1" ht="21" customHeight="1">
      <c r="A87" s="273"/>
      <c r="B87" s="273"/>
      <c r="C87" s="273"/>
      <c r="D87" s="273"/>
      <c r="G87" s="1"/>
      <c r="H87" s="3"/>
      <c r="I87" s="3"/>
      <c r="K87" s="3"/>
      <c r="N87" s="207"/>
      <c r="O87" s="3"/>
    </row>
    <row r="88" spans="1:15" s="206" customFormat="1" ht="21" customHeight="1">
      <c r="A88" s="273"/>
      <c r="B88" s="273"/>
      <c r="C88" s="273"/>
      <c r="D88" s="273"/>
      <c r="G88" s="1"/>
      <c r="H88" s="3"/>
      <c r="I88" s="3"/>
      <c r="K88" s="3"/>
      <c r="N88" s="207"/>
      <c r="O88" s="3"/>
    </row>
    <row r="89" spans="1:15" s="206" customFormat="1" ht="21" customHeight="1">
      <c r="A89" s="273"/>
      <c r="B89" s="273"/>
      <c r="C89" s="273"/>
      <c r="D89" s="273"/>
      <c r="G89" s="1"/>
      <c r="H89" s="3"/>
      <c r="I89" s="3"/>
      <c r="K89" s="3"/>
      <c r="N89" s="207"/>
      <c r="O89" s="3"/>
    </row>
    <row r="90" spans="1:15" s="206" customFormat="1" ht="21" customHeight="1">
      <c r="A90" s="273"/>
      <c r="B90" s="273"/>
      <c r="C90" s="273"/>
      <c r="D90" s="273"/>
      <c r="G90" s="1"/>
      <c r="H90" s="3"/>
      <c r="I90" s="3"/>
      <c r="K90" s="3"/>
      <c r="N90" s="207"/>
      <c r="O90" s="3"/>
    </row>
    <row r="91" spans="1:15" s="206" customFormat="1" ht="21" customHeight="1">
      <c r="A91" s="273"/>
      <c r="B91" s="273"/>
      <c r="C91" s="273"/>
      <c r="D91" s="273"/>
      <c r="G91" s="1"/>
      <c r="H91" s="3"/>
      <c r="I91" s="3"/>
      <c r="K91" s="3"/>
      <c r="N91" s="207"/>
      <c r="O91" s="3"/>
    </row>
    <row r="92" spans="1:15" s="206" customFormat="1" ht="21" hidden="1" customHeight="1">
      <c r="A92" s="273"/>
      <c r="B92" s="273"/>
      <c r="C92" s="273"/>
      <c r="D92" s="273"/>
      <c r="G92" s="1"/>
      <c r="H92" s="3"/>
      <c r="I92" s="3"/>
      <c r="K92" s="3"/>
      <c r="N92" s="207"/>
      <c r="O92" s="3"/>
    </row>
    <row r="93" spans="1:15" s="206" customFormat="1" ht="21" customHeight="1">
      <c r="A93" s="273"/>
      <c r="B93" s="273"/>
      <c r="C93" s="273"/>
      <c r="D93" s="273"/>
      <c r="G93" s="1"/>
      <c r="H93" s="3"/>
      <c r="I93" s="3"/>
      <c r="K93" s="3"/>
      <c r="N93" s="207"/>
      <c r="O93" s="3"/>
    </row>
    <row r="94" spans="1:15" s="206" customFormat="1" ht="21" customHeight="1">
      <c r="A94" s="273"/>
      <c r="B94" s="273"/>
      <c r="C94" s="273"/>
      <c r="D94" s="273"/>
      <c r="G94" s="3"/>
      <c r="H94" s="3"/>
      <c r="I94" s="3"/>
      <c r="K94" s="3"/>
      <c r="N94" s="207"/>
      <c r="O94" s="3"/>
    </row>
    <row r="95" spans="1:15" s="206" customFormat="1" ht="21" customHeight="1">
      <c r="A95" s="273"/>
      <c r="B95" s="273"/>
      <c r="C95" s="273"/>
      <c r="D95" s="273"/>
      <c r="G95" s="3"/>
      <c r="H95" s="3"/>
      <c r="I95" s="3"/>
      <c r="K95" s="3"/>
      <c r="N95" s="207"/>
      <c r="O95" s="3"/>
    </row>
    <row r="96" spans="1:15" s="206" customFormat="1" ht="21" customHeight="1">
      <c r="A96" s="273"/>
      <c r="B96" s="273"/>
      <c r="C96" s="273"/>
      <c r="D96" s="273"/>
      <c r="G96" s="3"/>
      <c r="H96" s="3"/>
      <c r="I96" s="3"/>
      <c r="K96" s="3"/>
      <c r="N96" s="207"/>
      <c r="O96" s="3"/>
    </row>
    <row r="97" spans="1:15" s="206" customFormat="1" ht="44.4" customHeight="1">
      <c r="A97" s="272" t="s">
        <v>22</v>
      </c>
      <c r="B97" s="277"/>
      <c r="C97" s="273"/>
      <c r="D97" s="277"/>
      <c r="E97" s="214"/>
      <c r="F97" s="214"/>
      <c r="G97" s="130"/>
      <c r="H97" s="130"/>
      <c r="I97" s="130"/>
      <c r="J97" s="130"/>
      <c r="K97" s="130"/>
      <c r="L97" s="283">
        <v>9</v>
      </c>
      <c r="M97" s="130"/>
      <c r="N97" s="207"/>
      <c r="O97" s="3"/>
    </row>
    <row r="98" spans="1:15">
      <c r="A98" s="193"/>
      <c r="C98" s="273"/>
    </row>
    <row r="99" spans="1:15">
      <c r="C99" s="277"/>
    </row>
  </sheetData>
  <mergeCells count="11">
    <mergeCell ref="J84:L84"/>
    <mergeCell ref="A2:L2"/>
    <mergeCell ref="A3:L3"/>
    <mergeCell ref="A4:L4"/>
    <mergeCell ref="F6:H6"/>
    <mergeCell ref="J6:L6"/>
    <mergeCell ref="A53:L53"/>
    <mergeCell ref="A54:L54"/>
    <mergeCell ref="A55:L55"/>
    <mergeCell ref="F58:H58"/>
    <mergeCell ref="J58:L58"/>
  </mergeCells>
  <printOptions horizontalCentered="1"/>
  <pageMargins left="0.39370078740157483" right="0.19685039370078741" top="0.51181102362204722" bottom="0.51181102362204722" header="0.11811023622047245" footer="0.11811023622047245"/>
  <pageSetup paperSize="9" scale="79" orientation="portrait" r:id="rId1"/>
  <headerFooter alignWithMargins="0"/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'P2'!Print_Area</vt:lpstr>
      <vt:lpstr>'P3'!Print_Area</vt:lpstr>
      <vt:lpstr>'P4'!Print_Area</vt:lpstr>
      <vt:lpstr>'P6'!Print_Area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SOMCHAT KALASUK</cp:lastModifiedBy>
  <cp:lastPrinted>2024-05-11T06:45:24Z</cp:lastPrinted>
  <dcterms:created xsi:type="dcterms:W3CDTF">2004-01-05T08:24:48Z</dcterms:created>
  <dcterms:modified xsi:type="dcterms:W3CDTF">2024-05-13T08:57:08Z</dcterms:modified>
</cp:coreProperties>
</file>